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charts/chartEx2.xml" ContentType="application/vnd.ms-office.chartex+xml"/>
  <Override PartName="/xl/charts/style2.xml" ContentType="application/vnd.ms-office.chartstyle+xml"/>
  <Override PartName="/xl/charts/colors2.xml" ContentType="application/vnd.ms-office.chartcolorstyle+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harts/chartEx3.xml" ContentType="application/vnd.ms-office.chartex+xml"/>
  <Override PartName="/xl/charts/style3.xml" ContentType="application/vnd.ms-office.chartstyle+xml"/>
  <Override PartName="/xl/charts/colors3.xml" ContentType="application/vnd.ms-office.chartcolorstyle+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EstaPastaDeTrabalho" defaultThemeVersion="166925"/>
  <mc:AlternateContent xmlns:mc="http://schemas.openxmlformats.org/markup-compatibility/2006">
    <mc:Choice Requires="x15">
      <x15ac:absPath xmlns:x15ac="http://schemas.microsoft.com/office/spreadsheetml/2010/11/ac" url="C:\Users\jhaer\Desktop\CM MESTRADO\Modelagem Cert e Sup\"/>
    </mc:Choice>
  </mc:AlternateContent>
  <xr:revisionPtr revIDLastSave="0" documentId="13_ncr:1_{0057E274-1C3F-4511-A13B-AE50711AA439}" xr6:coauthVersionLast="47" xr6:coauthVersionMax="47" xr10:uidLastSave="{00000000-0000-0000-0000-000000000000}"/>
  <bookViews>
    <workbookView xWindow="-120" yWindow="-120" windowWidth="24240" windowHeight="13020" tabRatio="937" activeTab="1" xr2:uid="{DC7EC933-910A-4224-959E-8D16B516B932}"/>
  </bookViews>
  <sheets>
    <sheet name="Phases" sheetId="37" r:id="rId1"/>
    <sheet name="ASTM F3264 " sheetId="49" r:id="rId2"/>
    <sheet name="Part 23 - ASTM F3264" sheetId="48" r:id="rId3"/>
    <sheet name="Conceitual" sheetId="7" r:id="rId4"/>
    <sheet name="Conceitual (Custo)" sheetId="45" r:id="rId5"/>
    <sheet name="Desenvolvimento" sheetId="4" r:id="rId6"/>
    <sheet name="Desenvolvimento (Custo)" sheetId="46" r:id="rId7"/>
    <sheet name="Produção" sheetId="5" r:id="rId8"/>
    <sheet name="Produção (Custo)" sheetId="47" r:id="rId9"/>
    <sheet name="Assincronas" sheetId="44" r:id="rId10"/>
    <sheet name="SML" sheetId="39" r:id="rId11"/>
    <sheet name="SML (2)" sheetId="43" r:id="rId12"/>
    <sheet name="T. 1.1.1" sheetId="6" r:id="rId13"/>
    <sheet name="T. 1.2.1" sheetId="8" r:id="rId14"/>
    <sheet name="T. 1.3.1" sheetId="10" r:id="rId15"/>
    <sheet name="T. 1.4.1" sheetId="11" r:id="rId16"/>
    <sheet name="T. 1.5.1" sheetId="14" r:id="rId17"/>
    <sheet name="T. 8.2.1" sheetId="15" r:id="rId18"/>
    <sheet name="T. 8.4.1" sheetId="16" r:id="rId19"/>
    <sheet name="T. 8.5.1" sheetId="17" r:id="rId20"/>
    <sheet name="T. 9.1.1" sheetId="18" r:id="rId21"/>
    <sheet name="T. 9.2.1" sheetId="19" r:id="rId22"/>
    <sheet name="T. 9.3.1" sheetId="20" r:id="rId23"/>
    <sheet name="T. 9.4.1" sheetId="22" r:id="rId24"/>
    <sheet name="T. 9.6.1" sheetId="23" r:id="rId25"/>
    <sheet name="T. 22.18.2" sheetId="24" r:id="rId26"/>
    <sheet name="T. 22.18.3" sheetId="25" r:id="rId27"/>
    <sheet name="T. 22.18.5" sheetId="26" r:id="rId28"/>
    <sheet name="T. 22.18.6" sheetId="27" r:id="rId29"/>
    <sheet name="T. 22.18.9" sheetId="28" r:id="rId30"/>
    <sheet name="T. 22.18.15" sheetId="29" r:id="rId31"/>
    <sheet name="T. 22.18.19" sheetId="30" r:id="rId32"/>
    <sheet name="T. 22.18.20" sheetId="31" r:id="rId33"/>
    <sheet name="T. 22.18.21" sheetId="32" r:id="rId34"/>
    <sheet name="T. 22.18.22" sheetId="33" r:id="rId35"/>
    <sheet name="T. 22.18.23" sheetId="34" r:id="rId36"/>
    <sheet name="T. 22.18.24" sheetId="35" r:id="rId37"/>
    <sheet name="T. 22.18.30" sheetId="36" r:id="rId38"/>
  </sheets>
  <definedNames>
    <definedName name="_5.1.2_F3114_–_15" localSheetId="2">'Part 23 - ASTM F3264'!$B$32</definedName>
    <definedName name="_xlnm._FilterDatabase" localSheetId="2" hidden="1">'Part 23 - ASTM F3264'!$A$4:$N$3763</definedName>
    <definedName name="_xlchart.v1.0" hidden="1">Conceitual!$H$11:$H$22</definedName>
    <definedName name="_xlchart.v1.1" hidden="1">Conceitual!$I$11</definedName>
    <definedName name="_xlchart.v1.2" hidden="1">Desenvolvimento!$H$27:$H$58</definedName>
    <definedName name="_xlchart.v1.3" hidden="1">Desenvolvimento!$I$27</definedName>
    <definedName name="_xlchart.v1.4" hidden="1">Produção!$H$250:$H$272</definedName>
    <definedName name="_xlchart.v1.5" hidden="1">Produção!$I$250</definedName>
    <definedName name="solver_eng" localSheetId="3" hidden="1">1</definedName>
    <definedName name="solver_eng" localSheetId="4" hidden="1">1</definedName>
    <definedName name="solver_neg" localSheetId="3" hidden="1">1</definedName>
    <definedName name="solver_neg" localSheetId="4" hidden="1">1</definedName>
    <definedName name="solver_num" localSheetId="3" hidden="1">0</definedName>
    <definedName name="solver_num" localSheetId="4" hidden="1">0</definedName>
    <definedName name="solver_opt" localSheetId="3" hidden="1">Conceitual!#REF!</definedName>
    <definedName name="solver_opt" localSheetId="4" hidden="1">'Conceitual (Custo)'!#REF!</definedName>
    <definedName name="solver_typ" localSheetId="3" hidden="1">1</definedName>
    <definedName name="solver_typ" localSheetId="4" hidden="1">1</definedName>
    <definedName name="solver_val" localSheetId="3" hidden="1">0</definedName>
    <definedName name="solver_val" localSheetId="4" hidden="1">0</definedName>
    <definedName name="solver_ver" localSheetId="3" hidden="1">3</definedName>
    <definedName name="solver_ver" localSheetId="4" hidde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11" i="47" l="1"/>
  <c r="P26" i="45"/>
  <c r="P61" i="46"/>
  <c r="P509" i="47"/>
  <c r="N509" i="47"/>
  <c r="P508" i="47"/>
  <c r="N508" i="47"/>
  <c r="P507" i="47"/>
  <c r="N507" i="47"/>
  <c r="P506" i="47"/>
  <c r="N506" i="47"/>
  <c r="P505" i="47"/>
  <c r="N505" i="47"/>
  <c r="P504" i="47"/>
  <c r="N504" i="47"/>
  <c r="P503" i="47"/>
  <c r="N503" i="47"/>
  <c r="P502" i="47"/>
  <c r="N502" i="47"/>
  <c r="P501" i="47"/>
  <c r="N501" i="47"/>
  <c r="P500" i="47"/>
  <c r="N500" i="47"/>
  <c r="P499" i="47"/>
  <c r="N499" i="47"/>
  <c r="P498" i="47"/>
  <c r="N498" i="47"/>
  <c r="P497" i="47"/>
  <c r="N497" i="47"/>
  <c r="P496" i="47"/>
  <c r="N496" i="47"/>
  <c r="P495" i="47"/>
  <c r="N495" i="47"/>
  <c r="P494" i="47"/>
  <c r="N494" i="47"/>
  <c r="P493" i="47"/>
  <c r="N493" i="47"/>
  <c r="P492" i="47"/>
  <c r="N492" i="47"/>
  <c r="P491" i="47"/>
  <c r="N491" i="47"/>
  <c r="P490" i="47"/>
  <c r="N490" i="47"/>
  <c r="P489" i="47"/>
  <c r="N489" i="47"/>
  <c r="P488" i="47"/>
  <c r="N488" i="47"/>
  <c r="P487" i="47"/>
  <c r="N487" i="47"/>
  <c r="P486" i="47"/>
  <c r="N486" i="47"/>
  <c r="P485" i="47"/>
  <c r="N485" i="47"/>
  <c r="P484" i="47"/>
  <c r="N484" i="47"/>
  <c r="P483" i="47"/>
  <c r="N483" i="47"/>
  <c r="P482" i="47"/>
  <c r="N482" i="47"/>
  <c r="P481" i="47"/>
  <c r="N481" i="47"/>
  <c r="P480" i="47"/>
  <c r="N480" i="47"/>
  <c r="P479" i="47"/>
  <c r="N479" i="47"/>
  <c r="P478" i="47"/>
  <c r="N478" i="47"/>
  <c r="P477" i="47"/>
  <c r="N477" i="47"/>
  <c r="P476" i="47"/>
  <c r="N476" i="47"/>
  <c r="P475" i="47"/>
  <c r="N475" i="47"/>
  <c r="P474" i="47"/>
  <c r="N474" i="47"/>
  <c r="P473" i="47"/>
  <c r="N473" i="47"/>
  <c r="P472" i="47"/>
  <c r="N472" i="47"/>
  <c r="P471" i="47"/>
  <c r="N471" i="47"/>
  <c r="P470" i="47"/>
  <c r="N470" i="47"/>
  <c r="P469" i="47"/>
  <c r="N469" i="47"/>
  <c r="P468" i="47"/>
  <c r="N468" i="47"/>
  <c r="P467" i="47"/>
  <c r="N467" i="47"/>
  <c r="P466" i="47"/>
  <c r="N466" i="47"/>
  <c r="P465" i="47"/>
  <c r="N465" i="47"/>
  <c r="P464" i="47"/>
  <c r="N464" i="47"/>
  <c r="P463" i="47"/>
  <c r="N463" i="47"/>
  <c r="P462" i="47"/>
  <c r="N462" i="47"/>
  <c r="P461" i="47"/>
  <c r="N461" i="47"/>
  <c r="P460" i="47"/>
  <c r="N460" i="47"/>
  <c r="P459" i="47"/>
  <c r="N459" i="47"/>
  <c r="P458" i="47"/>
  <c r="N458" i="47"/>
  <c r="P457" i="47"/>
  <c r="N457" i="47"/>
  <c r="P456" i="47"/>
  <c r="N456" i="47"/>
  <c r="P455" i="47"/>
  <c r="N455" i="47"/>
  <c r="P454" i="47"/>
  <c r="N454" i="47"/>
  <c r="P453" i="47"/>
  <c r="N453" i="47"/>
  <c r="P452" i="47"/>
  <c r="N452" i="47"/>
  <c r="P451" i="47"/>
  <c r="N451" i="47"/>
  <c r="P450" i="47"/>
  <c r="N450" i="47"/>
  <c r="P449" i="47"/>
  <c r="N449" i="47"/>
  <c r="P448" i="47"/>
  <c r="N448" i="47"/>
  <c r="P447" i="47"/>
  <c r="N447" i="47"/>
  <c r="P446" i="47"/>
  <c r="N446" i="47"/>
  <c r="P445" i="47"/>
  <c r="N445" i="47"/>
  <c r="P444" i="47"/>
  <c r="N444" i="47"/>
  <c r="P443" i="47"/>
  <c r="N443" i="47"/>
  <c r="P442" i="47"/>
  <c r="N442" i="47"/>
  <c r="P441" i="47"/>
  <c r="N441" i="47"/>
  <c r="P440" i="47"/>
  <c r="N440" i="47"/>
  <c r="P439" i="47"/>
  <c r="N439" i="47"/>
  <c r="P438" i="47"/>
  <c r="N438" i="47"/>
  <c r="P437" i="47"/>
  <c r="N437" i="47"/>
  <c r="P436" i="47"/>
  <c r="N436" i="47"/>
  <c r="P435" i="47"/>
  <c r="N435" i="47"/>
  <c r="P426" i="47"/>
  <c r="N426" i="47"/>
  <c r="P425" i="47"/>
  <c r="N425" i="47"/>
  <c r="P424" i="47"/>
  <c r="N424" i="47"/>
  <c r="P423" i="47"/>
  <c r="N423" i="47"/>
  <c r="P422" i="47"/>
  <c r="N422" i="47"/>
  <c r="P421" i="47"/>
  <c r="N421" i="47"/>
  <c r="P420" i="47"/>
  <c r="N420" i="47"/>
  <c r="P419" i="47"/>
  <c r="N419" i="47"/>
  <c r="P418" i="47"/>
  <c r="N418" i="47"/>
  <c r="P417" i="47"/>
  <c r="N417" i="47"/>
  <c r="P416" i="47"/>
  <c r="N416" i="47"/>
  <c r="P415" i="47"/>
  <c r="N415" i="47"/>
  <c r="P414" i="47"/>
  <c r="N414" i="47"/>
  <c r="P413" i="47"/>
  <c r="N413" i="47"/>
  <c r="P412" i="47"/>
  <c r="N412" i="47"/>
  <c r="P411" i="47"/>
  <c r="N411" i="47"/>
  <c r="P410" i="47"/>
  <c r="N410" i="47"/>
  <c r="P409" i="47"/>
  <c r="N409" i="47"/>
  <c r="P408" i="47"/>
  <c r="N408" i="47"/>
  <c r="P407" i="47"/>
  <c r="N407" i="47"/>
  <c r="P406" i="47"/>
  <c r="N406" i="47"/>
  <c r="P405" i="47"/>
  <c r="N405" i="47"/>
  <c r="P404" i="47"/>
  <c r="N404" i="47"/>
  <c r="P403" i="47"/>
  <c r="N403" i="47"/>
  <c r="P402" i="47"/>
  <c r="N402" i="47"/>
  <c r="P401" i="47"/>
  <c r="N401" i="47"/>
  <c r="P400" i="47"/>
  <c r="N400" i="47"/>
  <c r="P399" i="47"/>
  <c r="N399" i="47"/>
  <c r="P398" i="47"/>
  <c r="N398" i="47"/>
  <c r="P397" i="47"/>
  <c r="N397" i="47"/>
  <c r="P396" i="47"/>
  <c r="N396" i="47"/>
  <c r="P395" i="47"/>
  <c r="N395" i="47"/>
  <c r="P394" i="47"/>
  <c r="N394" i="47"/>
  <c r="P393" i="47"/>
  <c r="N393" i="47"/>
  <c r="P392" i="47"/>
  <c r="N392" i="47"/>
  <c r="P391" i="47"/>
  <c r="N391" i="47"/>
  <c r="P390" i="47"/>
  <c r="N390" i="47"/>
  <c r="P389" i="47"/>
  <c r="N389" i="47"/>
  <c r="P388" i="47"/>
  <c r="N388" i="47"/>
  <c r="P61" i="47"/>
  <c r="N61" i="47"/>
  <c r="P60" i="47"/>
  <c r="N60" i="47"/>
  <c r="P59" i="47"/>
  <c r="N59" i="47"/>
  <c r="P58" i="47"/>
  <c r="N58" i="47"/>
  <c r="P57" i="47"/>
  <c r="N57" i="47"/>
  <c r="P56" i="47"/>
  <c r="N56" i="47"/>
  <c r="P55" i="47"/>
  <c r="N55" i="47"/>
  <c r="P54" i="47"/>
  <c r="N54" i="47"/>
  <c r="P53" i="47"/>
  <c r="N53" i="47"/>
  <c r="P52" i="47"/>
  <c r="N52" i="47"/>
  <c r="P51" i="47"/>
  <c r="N51" i="47"/>
  <c r="P50" i="47"/>
  <c r="N50" i="47"/>
  <c r="P49" i="47"/>
  <c r="N49" i="47"/>
  <c r="P48" i="47"/>
  <c r="N48" i="47"/>
  <c r="P47" i="47"/>
  <c r="N47" i="47"/>
  <c r="P46" i="47"/>
  <c r="N46" i="47"/>
  <c r="P45" i="47"/>
  <c r="N45" i="47"/>
  <c r="P43" i="47"/>
  <c r="N43" i="47"/>
  <c r="P42" i="47"/>
  <c r="N42" i="47"/>
  <c r="P41" i="47"/>
  <c r="N41" i="47"/>
  <c r="P40" i="47"/>
  <c r="N40" i="47"/>
  <c r="P39" i="47"/>
  <c r="N39" i="47"/>
  <c r="P38" i="47"/>
  <c r="N38" i="47"/>
  <c r="P37" i="47"/>
  <c r="N37" i="47"/>
  <c r="P36" i="47"/>
  <c r="N36" i="47"/>
  <c r="P35" i="47"/>
  <c r="N35" i="47"/>
  <c r="P34" i="47"/>
  <c r="N34" i="47"/>
  <c r="P33" i="47"/>
  <c r="N33" i="47"/>
  <c r="P32" i="47"/>
  <c r="N32" i="47"/>
  <c r="P31" i="47"/>
  <c r="N31" i="47"/>
  <c r="P29" i="47"/>
  <c r="N29" i="47"/>
  <c r="P28" i="47"/>
  <c r="N28" i="47"/>
  <c r="P27" i="47"/>
  <c r="N27" i="47"/>
  <c r="P25" i="47"/>
  <c r="N25" i="47"/>
  <c r="P24" i="47"/>
  <c r="N24" i="47"/>
  <c r="P23" i="47"/>
  <c r="N23" i="47"/>
  <c r="P22" i="47"/>
  <c r="N22" i="47"/>
  <c r="P21" i="47"/>
  <c r="N21" i="47"/>
  <c r="P20" i="47"/>
  <c r="N20" i="47"/>
  <c r="P19" i="47"/>
  <c r="N19" i="47"/>
  <c r="P18" i="47"/>
  <c r="N18" i="47"/>
  <c r="P17" i="47"/>
  <c r="N17" i="47"/>
  <c r="P16" i="47"/>
  <c r="N16" i="47"/>
  <c r="P14" i="47"/>
  <c r="N14" i="47"/>
  <c r="P13" i="47"/>
  <c r="N13" i="47"/>
  <c r="P12" i="47"/>
  <c r="N12" i="47"/>
  <c r="P11" i="47"/>
  <c r="N11" i="47"/>
  <c r="P10" i="47"/>
  <c r="N10" i="47"/>
  <c r="P9" i="47"/>
  <c r="N9" i="47"/>
  <c r="P8" i="47"/>
  <c r="N8" i="47"/>
  <c r="P7" i="47"/>
  <c r="N7" i="47"/>
  <c r="P6" i="47"/>
  <c r="N6" i="47"/>
  <c r="P5" i="47"/>
  <c r="N5" i="47"/>
  <c r="P59" i="46"/>
  <c r="N59" i="46"/>
  <c r="P58" i="46"/>
  <c r="N58" i="46"/>
  <c r="P57" i="46"/>
  <c r="N57" i="46"/>
  <c r="P56" i="46"/>
  <c r="N56" i="46"/>
  <c r="P55" i="46"/>
  <c r="N55" i="46"/>
  <c r="P54" i="46"/>
  <c r="N54" i="46"/>
  <c r="P53" i="46"/>
  <c r="N53" i="46"/>
  <c r="P52" i="46"/>
  <c r="N52" i="46"/>
  <c r="P51" i="46"/>
  <c r="N51" i="46"/>
  <c r="P50" i="46"/>
  <c r="N50" i="46"/>
  <c r="P49" i="46"/>
  <c r="N49" i="46"/>
  <c r="P48" i="46"/>
  <c r="N48" i="46"/>
  <c r="P47" i="46"/>
  <c r="N47" i="46"/>
  <c r="P46" i="46"/>
  <c r="N46" i="46"/>
  <c r="P45" i="46"/>
  <c r="N45" i="46"/>
  <c r="P44" i="46"/>
  <c r="N44" i="46"/>
  <c r="P43" i="46"/>
  <c r="N43" i="46"/>
  <c r="P42" i="46"/>
  <c r="N42" i="46"/>
  <c r="P41" i="46"/>
  <c r="N41" i="46"/>
  <c r="P40" i="46"/>
  <c r="N40" i="46"/>
  <c r="P39" i="46"/>
  <c r="N39" i="46"/>
  <c r="P38" i="46"/>
  <c r="N38" i="46"/>
  <c r="P37" i="46"/>
  <c r="N37" i="46"/>
  <c r="P36" i="46"/>
  <c r="N36" i="46"/>
  <c r="P35" i="46"/>
  <c r="N35" i="46"/>
  <c r="P34" i="46"/>
  <c r="N34" i="46"/>
  <c r="P33" i="46"/>
  <c r="N33" i="46"/>
  <c r="P32" i="46"/>
  <c r="N32" i="46"/>
  <c r="P31" i="46"/>
  <c r="N31" i="46"/>
  <c r="P30" i="46"/>
  <c r="N30" i="46"/>
  <c r="P29" i="46"/>
  <c r="N29" i="46"/>
  <c r="P28" i="46"/>
  <c r="N28" i="46"/>
  <c r="P27" i="46"/>
  <c r="N27" i="46"/>
  <c r="P26" i="46"/>
  <c r="N26" i="46"/>
  <c r="P25" i="46"/>
  <c r="N25" i="46"/>
  <c r="P24" i="46"/>
  <c r="N24" i="46"/>
  <c r="P23" i="46"/>
  <c r="N23" i="46"/>
  <c r="P22" i="46"/>
  <c r="N22" i="46"/>
  <c r="P21" i="46"/>
  <c r="N21" i="46"/>
  <c r="P20" i="46"/>
  <c r="N20" i="46"/>
  <c r="P19" i="46"/>
  <c r="N19" i="46"/>
  <c r="P18" i="46"/>
  <c r="N18" i="46"/>
  <c r="P17" i="46"/>
  <c r="N17" i="46"/>
  <c r="P16" i="46"/>
  <c r="N16" i="46"/>
  <c r="P15" i="46"/>
  <c r="N15" i="46"/>
  <c r="P14" i="46"/>
  <c r="N14" i="46"/>
  <c r="P13" i="46"/>
  <c r="N13" i="46"/>
  <c r="P12" i="46"/>
  <c r="N12" i="46"/>
  <c r="P11" i="46"/>
  <c r="N11" i="46"/>
  <c r="P10" i="46"/>
  <c r="N10" i="46"/>
  <c r="P9" i="46"/>
  <c r="N9" i="46"/>
  <c r="P8" i="46"/>
  <c r="N8" i="46"/>
  <c r="P7" i="46"/>
  <c r="N7" i="46"/>
  <c r="P6" i="46"/>
  <c r="N6" i="46"/>
  <c r="P5" i="46"/>
  <c r="N5" i="46"/>
  <c r="V29" i="45"/>
  <c r="U29" i="45"/>
  <c r="T29" i="45"/>
  <c r="O26" i="45"/>
  <c r="P23" i="45"/>
  <c r="N23" i="45"/>
  <c r="P22" i="45"/>
  <c r="N22" i="45"/>
  <c r="P21" i="45"/>
  <c r="N21" i="45"/>
  <c r="P20" i="45"/>
  <c r="N20" i="45"/>
  <c r="P19" i="45"/>
  <c r="N19" i="45"/>
  <c r="P18" i="45"/>
  <c r="N18" i="45"/>
  <c r="P17" i="45"/>
  <c r="N17" i="45"/>
  <c r="P16" i="45"/>
  <c r="N16" i="45"/>
  <c r="P15" i="45"/>
  <c r="N15" i="45"/>
  <c r="P14" i="45"/>
  <c r="N14" i="45"/>
  <c r="P13" i="45"/>
  <c r="N13" i="45"/>
  <c r="P12" i="45"/>
  <c r="N12" i="45"/>
  <c r="P10" i="45"/>
  <c r="N10" i="45"/>
  <c r="P9" i="45"/>
  <c r="N9" i="45"/>
  <c r="P8" i="45"/>
  <c r="N8" i="45"/>
  <c r="P7" i="45"/>
  <c r="N7" i="45"/>
  <c r="P6" i="45"/>
  <c r="N6" i="45"/>
  <c r="P5" i="45"/>
  <c r="N5" i="45"/>
  <c r="N26" i="45" l="1"/>
  <c r="H59" i="4" l="1"/>
  <c r="I305" i="5"/>
  <c r="I306" i="5" s="1"/>
  <c r="I91" i="4"/>
  <c r="I92" i="4" s="1"/>
  <c r="K53" i="7"/>
  <c r="K54" i="7" s="1"/>
  <c r="H273" i="5"/>
  <c r="H2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João Henrique Amorim de Almeida</author>
    <author>Henrique Cherulli</author>
    <author>fabio</author>
  </authors>
  <commentList>
    <comment ref="D3" authorId="0" shapeId="0" xr:uid="{20E9775A-3857-4891-B397-4D5548948A91}">
      <text>
        <r>
          <rPr>
            <b/>
            <sz val="9"/>
            <color indexed="81"/>
            <rFont val="Segoe UI"/>
            <family val="2"/>
          </rPr>
          <t xml:space="preserve">Maintenance
Reliability
Availibility
Functional Requirement
</t>
        </r>
        <r>
          <rPr>
            <sz val="9"/>
            <color indexed="81"/>
            <rFont val="Segoe UI"/>
            <family val="2"/>
          </rPr>
          <t>Cost</t>
        </r>
      </text>
    </comment>
    <comment ref="E4" authorId="1" shapeId="0" xr:uid="{FE924E49-1438-4F9F-8CA1-48F7DD01F5A3}">
      <text>
        <r>
          <rPr>
            <b/>
            <sz val="10"/>
            <color indexed="81"/>
            <rFont val="Segoe UI"/>
            <family val="2"/>
          </rPr>
          <t>Applicable N2</t>
        </r>
        <r>
          <rPr>
            <b/>
            <sz val="9"/>
            <color indexed="81"/>
            <rFont val="Segoe UI"/>
            <family val="2"/>
          </rPr>
          <t>:</t>
        </r>
        <r>
          <rPr>
            <sz val="9"/>
            <color indexed="81"/>
            <rFont val="Segoe UI"/>
            <family val="2"/>
          </rPr>
          <t xml:space="preserve">
* Aeronave Level 2;
* Low-speed,;
* VS0 &lt; 45 kts;</t>
        </r>
      </text>
    </comment>
    <comment ref="F463" authorId="2" shapeId="0" xr:uid="{46E09C00-5948-430B-910F-9D98211113CA}">
      <text>
        <r>
          <rPr>
            <b/>
            <sz val="9"/>
            <color indexed="81"/>
            <rFont val="Segoe UI"/>
            <family val="2"/>
          </rPr>
          <t>fabio:</t>
        </r>
        <r>
          <rPr>
            <sz val="9"/>
            <color indexed="81"/>
            <rFont val="Segoe UI"/>
            <family val="2"/>
          </rPr>
          <t xml:space="preserve">
Para todas as outras aeronaves de nível 1, seguir o item 2 do requisito.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Joao Henrique Amorim</author>
  </authors>
  <commentList>
    <comment ref="Q3" authorId="0" shapeId="0" xr:uid="{63BD1A09-2DAF-4FDD-9DBC-8812EF132C60}">
      <text>
        <r>
          <rPr>
            <b/>
            <sz val="9"/>
            <color indexed="81"/>
            <rFont val="Segoe UI"/>
            <family val="2"/>
          </rPr>
          <t>Profi. 1 - Tecnico c/ experiencia (H/H = R$ 150,00)
Prof. 2 - Superior c/ 1 ano de experiencia (HH = 300,00)
Profi. 3 - Superior c/ 5 anos de experiencia (H/H = 450,00)</t>
        </r>
      </text>
    </comment>
    <comment ref="T3" authorId="0" shapeId="0" xr:uid="{0A2508B6-F5E2-422E-A855-2DA6B6F053D6}">
      <text>
        <r>
          <rPr>
            <b/>
            <sz val="9"/>
            <color indexed="81"/>
            <rFont val="Segoe UI"/>
            <family val="2"/>
          </rPr>
          <t>Tool 1 - Office, ERP, CM
Tool 2 - CAD/CFD
Tool 3 - FTI, Ferramental grande porte
OBS: Colocar custo medio de cada</t>
        </r>
      </text>
    </comment>
    <comment ref="W3" authorId="0" shapeId="0" xr:uid="{4D4D6F1E-F784-42BF-82E1-2719E700193A}">
      <text>
        <r>
          <rPr>
            <b/>
            <sz val="9"/>
            <color indexed="81"/>
            <rFont val="Segoe UI"/>
            <family val="2"/>
          </rPr>
          <t>Infra 1 - 100 a 1000 m2  ADM e Engenharia.
Infra 2 - ate 5000 m2 com Cabine de Compositos, Cabine de Pintura, Cabine de Lixamento, setores  de montagem, Setor de manutençao,  ADM e Engenharia.
Infra 3 - Acima de 10000 m2 com Cabine de Compositos, Cabine de Pintura, Cabine de Lixamento, setores de montagem, Setor de manutençao,  ADM e Engenharia.
OBS: Checar custo medio de cada infra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Joao Henrique Amorim</author>
  </authors>
  <commentList>
    <comment ref="F10" authorId="0" shapeId="0" xr:uid="{06A4B130-D5B1-4062-AB6A-F1378FDE6809}">
      <text>
        <r>
          <rPr>
            <b/>
            <sz val="9"/>
            <color indexed="81"/>
            <rFont val="Segoe UI"/>
            <family val="2"/>
          </rPr>
          <t>(incluindo métodos construtivos; premissas de projeto e dimensões principais e tipos de operação pretendidos)</t>
        </r>
        <r>
          <rPr>
            <sz val="9"/>
            <color indexed="81"/>
            <rFont val="Segoe UI"/>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Joao Henrique Amorim</author>
  </authors>
  <commentList>
    <comment ref="Q3" authorId="0" shapeId="0" xr:uid="{B7232E84-F143-44EA-A40F-25B0F4D945B3}">
      <text>
        <r>
          <rPr>
            <b/>
            <sz val="9"/>
            <color indexed="81"/>
            <rFont val="Segoe UI"/>
            <family val="2"/>
          </rPr>
          <t>Profi. 1 - Tecnico c/ experiencia (H/H = R$ 150,00)
Prof. 2 - Superior c/ 1 ano de experiencia (HH = 300,00)
Profi. 3 - Superior c/ 5 anos de experiencia (H/H = 450,00)</t>
        </r>
      </text>
    </comment>
    <comment ref="T3" authorId="0" shapeId="0" xr:uid="{375226F1-CC72-49F1-8DD2-6B342D6816BF}">
      <text>
        <r>
          <rPr>
            <b/>
            <sz val="9"/>
            <color indexed="81"/>
            <rFont val="Segoe UI"/>
            <family val="2"/>
          </rPr>
          <t>Tool 1 - Office, ERP, CM
Tool 2 - CAD/CFD
Tool 3 - FTI, Ferramental grande porte
OBS: Colocar custo medio de cada</t>
        </r>
      </text>
    </comment>
    <comment ref="W3" authorId="0" shapeId="0" xr:uid="{7145A5C6-C244-4DF0-BC8E-4EE8B39AB40B}">
      <text>
        <r>
          <rPr>
            <b/>
            <sz val="9"/>
            <color indexed="81"/>
            <rFont val="Segoe UI"/>
            <family val="2"/>
          </rPr>
          <t>Infra 1 - 100 a 1000 m2  ADM e Engenharia.
Infra 2 - ate 5000 m2 com Cabine de Compositos, Cabine de Pintura, Cabine de Lixamento, setores  de montagem, Setor de manutençao,  ADM e Engenharia.
Infra 3 - Acima de 10000 m2 com Cabine de Compositos, Cabine de Pintura, Cabine de Lixamento, setores de montagem, Setor de manutençao,  ADM e Engenharia.
OBS: Checar custo medio de cada infra</t>
        </r>
      </text>
    </comment>
    <comment ref="D10" authorId="0" shapeId="0" xr:uid="{6C28D391-06D6-471A-8441-5FE2CBCA25A0}">
      <text>
        <r>
          <rPr>
            <b/>
            <sz val="9"/>
            <color indexed="81"/>
            <rFont val="Segoe UI"/>
            <family val="2"/>
          </rPr>
          <t>(incluindo métodos construtivos; premissas de projeto e dimensões principais e tipos de operação pretendidos)</t>
        </r>
        <r>
          <rPr>
            <sz val="9"/>
            <color indexed="81"/>
            <rFont val="Segoe UI"/>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Joao Henrique Amorim</author>
  </authors>
  <commentList>
    <comment ref="Q3" authorId="0" shapeId="0" xr:uid="{88F676E1-4120-4F61-AEDE-7E40B9C5E9CA}">
      <text>
        <r>
          <rPr>
            <b/>
            <sz val="9"/>
            <color indexed="81"/>
            <rFont val="Segoe UI"/>
            <family val="2"/>
          </rPr>
          <t>Profi. 1 - Tecnico c/ experiencia (H/H = R$ 150,00)
Prof. 2 - Superior c/ 1 ano de experiencia (HH = 300,00)
Profi. 3 - Superior c/ 5 anos de experiencia (H/H = 450,00)</t>
        </r>
      </text>
    </comment>
    <comment ref="T3" authorId="0" shapeId="0" xr:uid="{BC28042F-E7EA-4113-8F1D-5038A50F37BA}">
      <text>
        <r>
          <rPr>
            <b/>
            <sz val="9"/>
            <color indexed="81"/>
            <rFont val="Segoe UI"/>
            <family val="2"/>
          </rPr>
          <t>Tool 1 - Office, ERP, CM
Tool 2 - CAD/CFD
Tool 3 - FTI, Ferramental grande porte
OBS: Colocar custo medio de cada</t>
        </r>
      </text>
    </comment>
    <comment ref="W3" authorId="0" shapeId="0" xr:uid="{73F491C0-2A5F-4747-A12E-EDBC7F1B31B1}">
      <text>
        <r>
          <rPr>
            <b/>
            <sz val="9"/>
            <color indexed="81"/>
            <rFont val="Segoe UI"/>
            <family val="2"/>
          </rPr>
          <t>Infra 1 - 100 a 1000 m2  ADM e Engenharia.
Infra 2 - ate 5000 m2 com Cabine de Compositos, Cabine de Pintura, Cabine de Lixamento, setores  de montagem, Setor de manutençao,  ADM e Engenharia.
Infra 3 - Acima de 10000 m2 com Cabine de Compositos, Cabine de Pintura, Cabine de Lixamento, setores de montagem, Setor de manutençao,  ADM e Engenharia.
OBS: Checar custo medio de cada infra</t>
        </r>
      </text>
    </comment>
  </commentList>
</comments>
</file>

<file path=xl/sharedStrings.xml><?xml version="1.0" encoding="utf-8"?>
<sst xmlns="http://schemas.openxmlformats.org/spreadsheetml/2006/main" count="30973" uniqueCount="5458">
  <si>
    <t>GAAD Project</t>
  </si>
  <si>
    <t>Fase de requisitos</t>
  </si>
  <si>
    <t>Fase Conceitual</t>
  </si>
  <si>
    <t>Fase de Constução e teste</t>
  </si>
  <si>
    <t>Pós desenvolvimento</t>
  </si>
  <si>
    <t>FAA Certification</t>
  </si>
  <si>
    <t>ANAC Certificação</t>
  </si>
  <si>
    <t>Fase pré requerimento</t>
  </si>
  <si>
    <t>Planejamento</t>
  </si>
  <si>
    <t xml:space="preserve">Fase de Execução do Plano </t>
  </si>
  <si>
    <t>Pós certificação</t>
  </si>
  <si>
    <t>Preparation Phase</t>
  </si>
  <si>
    <t>Development Phase</t>
  </si>
  <si>
    <t>Production Phase</t>
  </si>
  <si>
    <t>In Service Phase</t>
  </si>
  <si>
    <t>Disposal Phase</t>
  </si>
  <si>
    <t>S.E Handbook</t>
  </si>
  <si>
    <t xml:space="preserve">Certificaçao Aeronautica e Suportabilidade </t>
  </si>
  <si>
    <t>ID</t>
  </si>
  <si>
    <t>Inputs</t>
  </si>
  <si>
    <t>Tarefa</t>
  </si>
  <si>
    <t>Output</t>
  </si>
  <si>
    <t>Predecessora</t>
  </si>
  <si>
    <t>Sucessora</t>
  </si>
  <si>
    <t>SNC C+S</t>
  </si>
  <si>
    <t>Proposito</t>
  </si>
  <si>
    <t>Papéis</t>
  </si>
  <si>
    <t>Medidas</t>
  </si>
  <si>
    <t>Restrições</t>
  </si>
  <si>
    <t>Analise Compatibilidade</t>
  </si>
  <si>
    <t>Analise de Sequenciamento</t>
  </si>
  <si>
    <t>Analise H/h</t>
  </si>
  <si>
    <t>Influ.D</t>
  </si>
  <si>
    <t>Ger.S.P</t>
  </si>
  <si>
    <t>Manut.</t>
  </si>
  <si>
    <t>Infra.</t>
  </si>
  <si>
    <t>M.Obra</t>
  </si>
  <si>
    <t>O.Log</t>
  </si>
  <si>
    <t>Trein.</t>
  </si>
  <si>
    <t>Ferram.</t>
  </si>
  <si>
    <t>Eng. S.C.</t>
  </si>
  <si>
    <t>Supr.</t>
  </si>
  <si>
    <t>Dados T</t>
  </si>
  <si>
    <t>Rec. C.</t>
  </si>
  <si>
    <t>FASE CONCEITUAL DA CERTIFICAÇAO</t>
  </si>
  <si>
    <t>1.1.1. O produto a ser certificado</t>
  </si>
  <si>
    <t xml:space="preserve">PROJ_PRG_AGD </t>
  </si>
  <si>
    <t>X</t>
  </si>
  <si>
    <t>Esse item deve conter uma descrição detalhada do projeto e do projeto de tipo, incluindo todas as configurações a serem certificadas, as características e limitações operacionais propostas, o uso pretendido do produto e o tipo de operações para as quais a certificação é solicitada</t>
  </si>
  <si>
    <t>Gerente de Gerenciamento do Programa
Engenheiro Aeronáutico
Engenheiro de Sistemas
Engenheiro de Manutenção de Aeronaves</t>
  </si>
  <si>
    <t>1) Analise dos requisitos de certificação</t>
  </si>
  <si>
    <t>1.2.1. A base de certificação aplicável</t>
  </si>
  <si>
    <t>PROJ_PRG_BCA</t>
  </si>
  <si>
    <t>O requerente deve fornecer como parte do pedido “uma proposta para a base de certificação de tipo inicial, base de certificação de dados de adequação operacional e requisitos de proteção ambiental, elaborada de acordo com os requisitos aplicaveis</t>
  </si>
  <si>
    <t>Gerente de Gerenciamento do Programa
Engenheiro Aeronáutico
Engenheiro de Sistemas</t>
  </si>
  <si>
    <t>1) Descrição das atividades esperadas</t>
  </si>
  <si>
    <t>1.3.1. Um plano de certificação discutido e acordado com a autoridade</t>
  </si>
  <si>
    <t xml:space="preserve">PROJ_PRG_PCA </t>
  </si>
  <si>
    <t>O plano de certificação emitido pelo requerente é conhecido como Plano de Certificação do 
Requerente - PCR e o da autoridade como Plano de Envolvimento da Autoridade - PEA. O  Plano de Certificação Específico do Programa - PCEP, por sua vez, é um plano conjunto do  requerente e autoridade, onde é estabelecida a metodologia a ser seguida em um programa  específico.</t>
  </si>
  <si>
    <t>1) Descrição dos milestones esperados</t>
  </si>
  <si>
    <t>1.4.1. Um cronograma do projeto contendo os principais milestones</t>
  </si>
  <si>
    <t xml:space="preserve">PROJ_PRG_CPM </t>
  </si>
  <si>
    <t xml:space="preserve">Trata-se de um planejamento criado pelo requerente, trazendo de forma geral, o plano para a 
realização das principais atividades (milestones) que o requerente julga serem necessárias para 
a demonstração de cumprimento com os requisitos. </t>
  </si>
  <si>
    <t>1) A complexidade do projeto;
2) O emprego de novas tecnologias, requisitos ou metodologias;
3) A competência do requerente, que inclui capacidade técnica, a experiência em certificação e seus processos e metodologias, etc; e
4) A severidade, isto é, as consequências em caso de restar algum não cumprimento ou alguma condição insegura.</t>
  </si>
  <si>
    <t>1.5.1. O nível de envolvimento da autoridade</t>
  </si>
  <si>
    <t>PROJ_PRG_NDE</t>
  </si>
  <si>
    <t>•	Engenheiro de sistema
•	Gerente de Gerenciamento do Programa
•	Engenheiro de segurança (safety)
•	Engenheiro de produção
•	Engenheiro de integração de sistema
•	Engenheiro de ensaios de sistema
•	Analista de teste de sistema
•	Engenheiro de Aeronavegabilidade
Engenheiro de Manutenção</t>
  </si>
  <si>
    <t>1) e-mails, ligações telefônicas, apresentações, 
reuniões presenciais, ofícios, cartas, relatórios etc;</t>
  </si>
  <si>
    <t>1.6.1. A forma de comunicação entre o requerente e a autoridade</t>
  </si>
  <si>
    <t xml:space="preserve">PROJ_PRG_FCA </t>
  </si>
  <si>
    <t xml:space="preserve">No início do programa, é importante que protocolos de comunicação sejam acordados entre a
ANAC e o requerente. É esperado que esses protocolos incluam a identificação dos canais de 
comunicação, a concordância em como eles podem ser acessados, e principalmente, meios para 
que assegurem informações objetivas e claras. </t>
  </si>
  <si>
    <t>FASE CONCEITUAL DA SUPORTABILIDADE</t>
  </si>
  <si>
    <t>1) Contrato
2) Dados de Feedback
3) IPS Plan
4) Especificação
5) Conceito de Suporte</t>
  </si>
  <si>
    <t>1- Management report
2- Support Contract</t>
  </si>
  <si>
    <t>1- The management report can be any official report generated by the Product support manager.
2- A support contract is a contract for any service necessary to support and operate a Product.</t>
  </si>
  <si>
    <t>1) Initial capability document
2) Design engineering data
3) Alternatives
4) Design engineering data</t>
  </si>
  <si>
    <t xml:space="preserve">1- Support concept
2- Usage Requirements Document (URD)
3- Product Support Requirement
4- Operational Requirements Doc.(ORD)
</t>
  </si>
  <si>
    <t xml:space="preserve">1- The support concept describes the scheme for support, which is derived from the support 
requirements. The concept is the basis for planning, executing and documenting the support as 
well as for activation, use, maintenance/repair and disposal of a Product. It describes the 
required support resources.
2- The URD defines the user requirement in the form of the outputs or results that the users 
require from the Product.
3- A Product support requirement is a singular documented functional or non-functional need that 
a particular Product or process must satisfy with respect to support issues. 
4- The ORD is a formatted statement containing performance and related operational parameters 
for the proposed concept/Product. </t>
  </si>
  <si>
    <t>1) Design engineering data
2) Contract
3) Specification</t>
  </si>
  <si>
    <t>1- IPS Plan</t>
  </si>
  <si>
    <t xml:space="preserve">The IPS plan is the primary document that details the approach to IPS, tailored to meet the 
needs of a specific Product or service. The IPS plan should include detailed information for the 
planning, implementation and co-ordination of the IPS program, together with element plans 
detailing how the appropriate IPS elements are addressed and an IPS work breakdown 
structure. </t>
  </si>
  <si>
    <t>1) Feedback data
2) Management reports (in-service)</t>
  </si>
  <si>
    <t>1- Lessons learned</t>
  </si>
  <si>
    <t>The lessons learned database contains in a structured, accessible archived form a systematic 
collection, evaluation and consolidation of experiences, developments, hints and risks from 
projects.</t>
  </si>
  <si>
    <t>1) Design engineering data
2) Supplier data
3) Feedback data</t>
  </si>
  <si>
    <t>1- Allowed configuration
2- As-is configuration</t>
  </si>
  <si>
    <t>1- The different configuration statuses authorized by the Product OEM engineering, or design 
authority, in which a Product can be at a given moment during actual operation.
2- As-is configuration is the Product configuration, including serial numbers, that exists at a given 
moment during the in-service.</t>
  </si>
  <si>
    <t>1) Operations planning
2) Allowed configuration
3) As maintained configuration
4) Feedback data
5) LSA database</t>
  </si>
  <si>
    <t>1- Fleet performance report</t>
  </si>
  <si>
    <t>The fleet performance report contains all necessary information concerning the efficiency of a 
Product.</t>
  </si>
  <si>
    <t>1) Design engineering data
2) IPS plan
3) LSA database
4) Supplier data</t>
  </si>
  <si>
    <t>1- Support engineering reports</t>
  </si>
  <si>
    <t>The support engineering report summarizes the results of analyses for reliability, availability, 
maintainability and testability. It can include the capability of a Product.</t>
  </si>
  <si>
    <t>1) Computer resource report
2) Contract
3)Design engineering data
4) Product disposal file
5) F&amp;I report
6) IPS plan
7) LSA database
8) Maintenance plan
9) Manpower &amp; personnel report
10) Feedback data (operations)
11) Provisioning data
12) Specification
13) Support concept
14) Support equipment plan
15) Training plan</t>
  </si>
  <si>
    <t>1- LCC report</t>
  </si>
  <si>
    <t>An LCC report summarizes the results of an LCC analysis for a Product or service.</t>
  </si>
  <si>
    <t>1) Computer resource plan
2) Computer resource report
3) Contract
4) IPS plan
5) LORA report
6) LSA database
7) Feedback data (operations)
8) Provisioning data 
9) Support concept
10) Support equipment plan
11) Training equipment report
12 Training plan</t>
  </si>
  <si>
    <t>1- F&amp;I plan</t>
  </si>
  <si>
    <t>The F&amp;I plan defines all the management actions, procedures and techniques and the 
requirements for facilities and infrastructure that are required to support and operate a Product.</t>
  </si>
  <si>
    <t>1) Contract
2) Design engineering data</t>
  </si>
  <si>
    <t>1- Support equipment plan</t>
  </si>
  <si>
    <t xml:space="preserve">The support equipment plan defines all support equipment. It also includes the acquisition of 
support for the support equipment itself. </t>
  </si>
  <si>
    <t>1) Contract
2) IPS plan 
3) Support concept</t>
  </si>
  <si>
    <t>1- Maintenance concept</t>
  </si>
  <si>
    <t xml:space="preserve">A Maintenance concept is a statement of maintenance considerations, constraints, and strategy 
for the operational support that governs the maintenance levels and type of maintenance 
activities to be carried out for the Product under analysis. </t>
  </si>
  <si>
    <t>1) Support concept
2) URD
3) ORD
4) IPS plan
5) Lessons Learned database 
6) Allowed configuration
7) As-is configuration
8) Management reports
9) Support contract
10) Fleet Performance Report
11) Management reports (in_x0002_service)
12) Obsolescence report</t>
  </si>
  <si>
    <t>1- IPS program computer
2- Technical data exchange</t>
  </si>
  <si>
    <t>1- The IPS program computer resources plan details necessary tasks concerning the computer 
resources needed for the IPS program.
2- The technical data exchange document is a technical description of the requirements for the 
technical information infrastructure, protocols and actors involved to support the exchange of 
information during the life of a support program.</t>
  </si>
  <si>
    <t>Input</t>
  </si>
  <si>
    <t>Analise de Suportabilidade</t>
  </si>
  <si>
    <t>FASE DE PLANEJAMENTO E DEFINIÇAO DE REQUISITOS DA CERTIFICAÇAO</t>
  </si>
  <si>
    <t xml:space="preserve">1- PROJ_PRG_FCA </t>
  </si>
  <si>
    <t>PROJ_PRG_CI</t>
  </si>
  <si>
    <t>1) Durante este contato inicial, um coordenador de certificação irá orientar o requerente quanto ao tipo de aprovação a ser requerida e quanto aos procedimentos de certificação. Esta orientação deve explicar a necessidade da certificação, o processo de certificação, o papel da ANAC e as responsabilidades do requerente. O contato inicial estabelecerá uma parceria com o requerente e fornecerá uma oportunidade para desenvolver o conhecimento do processo de certificação de tipo a ser aplicado.</t>
  </si>
  <si>
    <t>1- Descrição Geral do Produto
2- Base de Certificação
3- Planejamento de Certificação</t>
  </si>
  <si>
    <t>PROJ_PRG_RAP</t>
  </si>
  <si>
    <t>O objetivo da Reunião de Apresentação do Projeto é apresentar o projeto à ANAC em seu estágio de desenvolvimento atual o que permitirá a ANAC planejar seus recursos e seu nível de envolvimento. Devem ser apresentadas as características de projeto e de produção, dando ênfase em características inéditas ou não usuais, operações pretendidas, grandes fornecedores, agenda do projeto, construção de protótipos, e uso de profissionais credenciados ou de organizações credenciadas</t>
  </si>
  <si>
    <t>PROJ_PRG_PRO</t>
  </si>
  <si>
    <t xml:space="preserve">O processo de certificação de tipo será iniciado formalmente com o recebimento do requerimento para certificação de tipo. Esse requerimento pode ser feito via formulário ANAC F-300-03, devidamente preenchido pelo requerente, ou por uma carta com conteúdo equivalente solicitando a certificação de tipo. </t>
  </si>
  <si>
    <t>2.3.1. formulário ANAC F-300-03</t>
  </si>
  <si>
    <t>PROJ_PRG - F-300-03</t>
  </si>
  <si>
    <t>2.3.1.1. Desenhos de três vistas da aeronave;</t>
  </si>
  <si>
    <t xml:space="preserve">2.3.1.2. Descrição sumária da aeronave </t>
  </si>
  <si>
    <t>2.3.1.3.  Limitações preliminares</t>
  </si>
  <si>
    <t>2.3.1.4. Sumário dos dados de desempenho</t>
  </si>
  <si>
    <t>2.3.1.5. Especificações de materiais e processos</t>
  </si>
  <si>
    <t>2.3.1.6. Proposta do Plano de Certificação do Requerente – PCR</t>
  </si>
  <si>
    <t>2.3.1.7. Info. relevantes para conheci. e avaliação da aeronave</t>
  </si>
  <si>
    <t xml:space="preserve">1- PROJ_PRG_PCA </t>
  </si>
  <si>
    <t>Tendo recebido todas as informações necessárias, a ANAC formaliza a abertura do processo de 
certificação de tipo e define o Gerente do Programa de Certificação (GPC) e a equipe para o processo de certificação de tipo em questão. O GPC é o ponto focal dentro da GGCP que planeja, examina, avalia e coordena todos os aspectos de um projeto de certificação de acordo com os planos de certificação.</t>
  </si>
  <si>
    <t xml:space="preserve">1- PROJ_PRG_CPM </t>
  </si>
  <si>
    <t>PROJ_PRG_ASD</t>
  </si>
  <si>
    <t>A ANAC analisa a solicitação e confirma a suficiência de dados fornecidos pelo requerente e, se for o caso, identifica quais informações adicionais devem ser solicitadas</t>
  </si>
  <si>
    <t>1- Planejamento de Certificação</t>
  </si>
  <si>
    <t>GRU_TFAC CT</t>
  </si>
  <si>
    <t>Nenhuma atividade referente ao projeto terá prosseguimento a partir deste ponto sem que a ANAC acuse o recebimento da referida TFAC.</t>
  </si>
  <si>
    <t xml:space="preserve">1- PROJ_PRG_AGD </t>
  </si>
  <si>
    <t>PROJ_PRG_AIP</t>
  </si>
  <si>
    <t>PROJ_PRG_RFT</t>
  </si>
  <si>
    <t>PROJ_PRG_RPCT</t>
  </si>
  <si>
    <t>1- PROJ_PRG_BCA</t>
  </si>
  <si>
    <t>PROJ_PRG_BC</t>
  </si>
  <si>
    <t>1- PROJ_PRG_ASD</t>
  </si>
  <si>
    <t>PROJ_PRG_CIR</t>
  </si>
  <si>
    <t>PROJ_PRG_PCR</t>
  </si>
  <si>
    <t>PROJ_PRG_PEA</t>
  </si>
  <si>
    <t>1- PROJ_PRG_NDE</t>
  </si>
  <si>
    <t>PROJ_PRG_PCEP</t>
  </si>
  <si>
    <t>FASE DE DESENVOLVIMENTO DA SUPORTABILIDADE</t>
  </si>
  <si>
    <t xml:space="preserve">1-IPS computer resources plan
2- Technical data exchange  </t>
  </si>
  <si>
    <t>1- Contract
2- Facilities and Infrastructure 
(F&amp;I) report
3- IPS plan
4- LSA database
5- Obsolescence report
6- SSA report
7- Support concept
8- Support equipment plan
9- Training equipment report
10- Training plan</t>
  </si>
  <si>
    <t>1-Computer resources plan</t>
  </si>
  <si>
    <t>Support engineering report</t>
  </si>
  <si>
    <t>LCC Report</t>
  </si>
  <si>
    <t>1- Computer resource report
2- Configuration data
3- Contract
4- Design engineering data
5- F&amp;I report
6- Feedback information
7- IPS plan
8- LORA report
9- Maintenance plan
10- MTA report
11- Feedback data (operations)
12- Support engineering reports
13- Specification
14- Supplier data
15- Support equipment report
16- Training equipment report
17- PMTR</t>
  </si>
  <si>
    <t>1- LSA database</t>
  </si>
  <si>
    <t>1- F&amp;I report</t>
  </si>
  <si>
    <t>1- Contract
2- Design engineering data
3- IPS plan
4- MTA report
5- Support engineering reports
6- Support concept</t>
  </si>
  <si>
    <t>1- LORA report</t>
  </si>
  <si>
    <t>1- Contract
2- IPS Plan
3- LORA report
4- Maintenance concept
5- Preventive maintenance 
task requirements (PMTR)</t>
  </si>
  <si>
    <t>1- Maintenance plan</t>
  </si>
  <si>
    <t>1- Contract
2- Design engineering data
3- IPS plan
4- LSA database
5- MTA report
6- Support engineering reports</t>
  </si>
  <si>
    <t>1-Support. safety analysis report</t>
  </si>
  <si>
    <t>1- Contract
2- Design engineering data
3- IPS plan
4- LORA report
5- Support engineering reports
6- Support concept</t>
  </si>
  <si>
    <t>1- MTA report</t>
  </si>
  <si>
    <t>1- Contract
2- Design engineering data
3- IPS plan
4- Support engineering reports</t>
  </si>
  <si>
    <t>1- Testability report</t>
  </si>
  <si>
    <t>1- Contract
2- IPS plan
3- LSA database</t>
  </si>
  <si>
    <t>1-Manpower and personnel report</t>
  </si>
  <si>
    <t>1- Contract
2- Design engineering data
3- IPS plan
4- LSA database
5- Specification
6- Supplier data
7- Support concept</t>
  </si>
  <si>
    <t>1- PHST Plan</t>
  </si>
  <si>
    <t>1- Contract
2- Feedback data
3- IPS plan
4- Specification
5- Support concept</t>
  </si>
  <si>
    <t xml:space="preserve">1- Management report
</t>
  </si>
  <si>
    <t>2- Support Contract</t>
  </si>
  <si>
    <t>1- Initial capability document
2- Design engineering data
3- Alternatives</t>
  </si>
  <si>
    <t>1- Support concept</t>
  </si>
  <si>
    <t>2- Requirements Document (URD)</t>
  </si>
  <si>
    <t>3- Product Support Requirement</t>
  </si>
  <si>
    <t>4- Operational Requirements (ORD)</t>
  </si>
  <si>
    <t>1- Contract
2- Design engineering data
3- Specification</t>
  </si>
  <si>
    <t>1- Contract</t>
  </si>
  <si>
    <t>1- Provisioning data</t>
  </si>
  <si>
    <t>1- Contract
2- Design engineering data
3- IPS plan
4- LSA database
5- Support engineering reports
6- Specification
7- Support concept</t>
  </si>
  <si>
    <t>1- Operational requirements
2- Operational planning
3- Evaluation plan
4- Design engineering data
5- Feedback data
6- Safety reports
7- Technical publications</t>
  </si>
  <si>
    <t>1-Operational suitability report</t>
  </si>
  <si>
    <t>1- Feedback information
2- Obsolescence report
3- contract
4- Supplier data</t>
  </si>
  <si>
    <t>1- Feedback data</t>
  </si>
  <si>
    <t>1- Contract
2- Design engineering data
3- IPS plan
4- LSA database
5- Manufacturing data
6- Supplier data</t>
  </si>
  <si>
    <t>1- Technical data package</t>
  </si>
  <si>
    <t>1- Design engineering data
2- Feedback information
3- IPS plan
4- LSA database
5- Feedback data (operations)
6- Provisioning data
7- Specification
8- Supplier data</t>
  </si>
  <si>
    <t>1- Technical publications</t>
  </si>
  <si>
    <t>1- Contract
2- IPS plan
3- LSA database
4- Manpower &amp; personnel report</t>
  </si>
  <si>
    <t>1- TNA report</t>
  </si>
  <si>
    <t>1- Contract
2- IPS Plan
3- TNA report</t>
  </si>
  <si>
    <t>1- Training plan</t>
  </si>
  <si>
    <t>1- Courseware
2- Training equipment
3- Training plan
4- Manpower &amp; personnel report</t>
  </si>
  <si>
    <t>1-Training course report</t>
  </si>
  <si>
    <t>1- LSA database
2- Support engineering reports
3- Technical publications
4- TNA report
5- Training plan</t>
  </si>
  <si>
    <t>1- Courseware</t>
  </si>
  <si>
    <t>1- PROJ_PRG_BC
2- PROJ_PRG_CIR
3- PROJ_PRG_PCR</t>
  </si>
  <si>
    <t>4.1. PRINCÍPIOS GERAIS</t>
  </si>
  <si>
    <t>[PROJ_TC_PG]</t>
  </si>
  <si>
    <t>Item 2.4.1 - Procedimento Geral de Certificação de Tipo ANAC</t>
  </si>
  <si>
    <t>4.2. SUBMISSÃO DE DADOS TÉCNICOS</t>
  </si>
  <si>
    <t>[PROJ_TC_SDT]</t>
  </si>
  <si>
    <t>Item 2.4.2 - Procedimento Geral de Certificação de Tipo ANAC</t>
  </si>
  <si>
    <t>1- PROJ_PRG_BC
2- PROJ_PRG_PCEP</t>
  </si>
  <si>
    <t>[PROJ_TC_EDR]</t>
  </si>
  <si>
    <t>Item 2.4.3 - Procedimento Geral de Certificação de Tipo ANAC</t>
  </si>
  <si>
    <t>Flight Loads</t>
  </si>
  <si>
    <t>23.331 Symmetrical flight conditions</t>
  </si>
  <si>
    <t>23.333 Flight envelope.</t>
  </si>
  <si>
    <t>23.335 Design airspeeds.</t>
  </si>
  <si>
    <t>23.337 Limit maneuvering load factors.</t>
  </si>
  <si>
    <t>3.341 Gust loads factors</t>
  </si>
  <si>
    <t>23.343 Design fuel loads</t>
  </si>
  <si>
    <t>23.345 High lift devices</t>
  </si>
  <si>
    <t>Unsymmetrical flight conditions</t>
  </si>
  <si>
    <t>Rolling conditions</t>
  </si>
  <si>
    <t>Yawing conditions</t>
  </si>
  <si>
    <t>23.361 Engine torque</t>
  </si>
  <si>
    <t>23.363 Side load on engine mount.</t>
  </si>
  <si>
    <t>23.365 Pressurized cabin loads</t>
  </si>
  <si>
    <t>23.367 Unsymmetrical loads due to engine failure</t>
  </si>
  <si>
    <t>23.369 Rear lift truss</t>
  </si>
  <si>
    <t>23.371 Gyroscopic and aerodynamic loads</t>
  </si>
  <si>
    <t xml:space="preserve"> 23.373 Speed control devices.</t>
  </si>
  <si>
    <t>Control Surface and System Loads</t>
  </si>
  <si>
    <t>23.391 Control surface loads.</t>
  </si>
  <si>
    <t>23.393 Loads parallel to hinge line.</t>
  </si>
  <si>
    <t>23.395 Control system loads.</t>
  </si>
  <si>
    <t>23.397 Limit control forces and torques.</t>
  </si>
  <si>
    <t>23.399 Dual control system</t>
  </si>
  <si>
    <t>23.405 Secondary control system</t>
  </si>
  <si>
    <t>3.407 Trim tab effects</t>
  </si>
  <si>
    <t>23.409 Tabs</t>
  </si>
  <si>
    <t>23.415 Ground gust conditions.</t>
  </si>
  <si>
    <t>Horizontal Stabilizing and Balancing Surfaces</t>
  </si>
  <si>
    <t>23.421 Balancing loads</t>
  </si>
  <si>
    <t>23.423 Maneuvering loads.</t>
  </si>
  <si>
    <t>23.425 Gust loads</t>
  </si>
  <si>
    <t>23.427 Unsymmetrical loads</t>
  </si>
  <si>
    <t>Vertical Surfaces</t>
  </si>
  <si>
    <t>23.441 Maneuvering loads</t>
  </si>
  <si>
    <t>23.443 Gust loads</t>
  </si>
  <si>
    <t>23.445 Outboard fins or winglets</t>
  </si>
  <si>
    <t>Ailerons and Special Devices</t>
  </si>
  <si>
    <t>23.455 Ailerons</t>
  </si>
  <si>
    <t>23.459 Special devices.</t>
  </si>
  <si>
    <t>Ground Loads</t>
  </si>
  <si>
    <t>23.473 Ground load conditions and assumptions</t>
  </si>
  <si>
    <t>23.477 Landing gear arrangement</t>
  </si>
  <si>
    <t>23.479 Level landing conditions</t>
  </si>
  <si>
    <t>23.481 Tail down landing conditions.</t>
  </si>
  <si>
    <t>23.483 One-wheel landing conditions.</t>
  </si>
  <si>
    <t>23.485 Side load conditions.</t>
  </si>
  <si>
    <t>23.493 Braked roll conditions.</t>
  </si>
  <si>
    <t>23.497 Supplementary conditions for tail wheels</t>
  </si>
  <si>
    <t>23.499 Supplementary conditions for nose wheels</t>
  </si>
  <si>
    <t>23.505 Supplementary conditions for skiplanes.</t>
  </si>
  <si>
    <t>23.507 Jacking loads</t>
  </si>
  <si>
    <t>23.509 Towing loads</t>
  </si>
  <si>
    <t>23.511 Ground load; unsymmetrical loads on multiple-wheel units</t>
  </si>
  <si>
    <t>Water Loads</t>
  </si>
  <si>
    <t>23.521 Water load conditions</t>
  </si>
  <si>
    <t xml:space="preserve"> 23.523 Design weights and center of gravity positions.</t>
  </si>
  <si>
    <t xml:space="preserve"> 23.525 Application of loads.</t>
  </si>
  <si>
    <t>23.527 Hull and main float load factors.</t>
  </si>
  <si>
    <t>23.529 Hull and main float landing conditions</t>
  </si>
  <si>
    <t>23.531 Hull and main float takeoff condition</t>
  </si>
  <si>
    <t xml:space="preserve"> 23.533 Hull and main float bottom pressures.</t>
  </si>
  <si>
    <t>23.535 Auxiliary float loads.</t>
  </si>
  <si>
    <t>23.537 Seawing loads.</t>
  </si>
  <si>
    <t>Emergency Landing Conditions</t>
  </si>
  <si>
    <t xml:space="preserve"> 23.562 Emergency landing dynamic conditions</t>
  </si>
  <si>
    <t>Fatigue Evaluation</t>
  </si>
  <si>
    <t>23.571 Metallic pressurized cabin structures.</t>
  </si>
  <si>
    <t>23.572 Metallic wing, empennage, and associated structures.</t>
  </si>
  <si>
    <t>23.573 Damage tolerance and fatigue evaluation of structure.</t>
  </si>
  <si>
    <t>23.574 Metallic damage tolerance and fatigue evaluation of commuter category airplanes</t>
  </si>
  <si>
    <t>23.575 Inspections and other procedures</t>
  </si>
  <si>
    <t>Control Systems</t>
  </si>
  <si>
    <t xml:space="preserve">
§ 23.672 Stability augmentation and automatic and power-operated systems.
</t>
  </si>
  <si>
    <t>§ 23.673 Primary flight controls.</t>
  </si>
  <si>
    <t>23.675 Stops.</t>
  </si>
  <si>
    <t>23.677 Trim systems.</t>
  </si>
  <si>
    <t>23.679 Control system locks.</t>
  </si>
  <si>
    <t>23.681 Limit load static tests.</t>
  </si>
  <si>
    <t>23.683 Operation tests.</t>
  </si>
  <si>
    <t>23.685 Control system details.</t>
  </si>
  <si>
    <t>23.687 Spring devices.</t>
  </si>
  <si>
    <t xml:space="preserve"> 23.689 Cable systems.</t>
  </si>
  <si>
    <t>23.691 Artificial stall barrier system.</t>
  </si>
  <si>
    <t xml:space="preserve"> 23.691 Artificial stall barrier system.</t>
  </si>
  <si>
    <t>§ 23.693 Joints.</t>
  </si>
  <si>
    <t>§ 23.697 Wing flap controls.</t>
  </si>
  <si>
    <t>§ 23.699 Wing flap position indicator.</t>
  </si>
  <si>
    <t xml:space="preserve"> 23.701 Flap interconnection.</t>
  </si>
  <si>
    <t>§ 23.703 Takeoff warning system.</t>
  </si>
  <si>
    <t>Landing Gear</t>
  </si>
  <si>
    <t>§ 23.723 Shock absorption tests.</t>
  </si>
  <si>
    <t>§ 23.725 Limit drop tests.</t>
  </si>
  <si>
    <t>§ 23.726 Ground load dynamic tests.</t>
  </si>
  <si>
    <t>§ 23.727 Reserve energy absorption drop test.</t>
  </si>
  <si>
    <t>§ 23.729 Landing gear extension and retraction system.</t>
  </si>
  <si>
    <t>§ 23.731 Wheels.</t>
  </si>
  <si>
    <t>§ 23.733 Tires.</t>
  </si>
  <si>
    <t>§ 23.735 Brakes.</t>
  </si>
  <si>
    <t>§ 23.737 Skis.</t>
  </si>
  <si>
    <t>§ 23.745 Nose/tail wheel steering.</t>
  </si>
  <si>
    <t>Floats and Hulls</t>
  </si>
  <si>
    <t>§ 23.751 Main float buoyancy.</t>
  </si>
  <si>
    <t>§ 23.753 Main float design.</t>
  </si>
  <si>
    <t>§ 23.755 Hulls.</t>
  </si>
  <si>
    <t>§ 23.757 Auxiliary floats.</t>
  </si>
  <si>
    <t>Personnel and Cargo Accommodations</t>
  </si>
  <si>
    <t>§ 23.771 Pilot compartment.</t>
  </si>
  <si>
    <t>§ 23.773 Pilot compartment view.</t>
  </si>
  <si>
    <t>§ 23.775 Windshields and windows.</t>
  </si>
  <si>
    <t>§ 23.777 Cockpit controls.</t>
  </si>
  <si>
    <t>§ 23.779 Motion and effect of cockpit controls.</t>
  </si>
  <si>
    <t>§ 23.781 Cockpit control knob shape.</t>
  </si>
  <si>
    <t>§ 23.783 Doors.</t>
  </si>
  <si>
    <t>§ 23.785 Seats, berths, litters, safety belts, and shoulder harnesses.</t>
  </si>
  <si>
    <t>§ 23.787 Baggage and cargo compartments.</t>
  </si>
  <si>
    <t>§ 23.791 Passenger information signs.</t>
  </si>
  <si>
    <t>§ 23.803 Emergency evacuation.</t>
  </si>
  <si>
    <t>§ 23.805 Flightcrew emergency exits.</t>
  </si>
  <si>
    <t>§ 23.807 Emergency exits.</t>
  </si>
  <si>
    <t>§ 23.811 Emergency exit marking.</t>
  </si>
  <si>
    <t>§ 23.812 Emergency lighting.</t>
  </si>
  <si>
    <t>§ 23.813 Emergency exit access.</t>
  </si>
  <si>
    <t>Pressurization</t>
  </si>
  <si>
    <t>§ 23.841 Pressurized cabins.</t>
  </si>
  <si>
    <t>§ 23.843 Pressurization tests.</t>
  </si>
  <si>
    <t>Fire Protection</t>
  </si>
  <si>
    <t>§ 23.851 Fire extinguishers.</t>
  </si>
  <si>
    <t>§ 23.853 Passenger and crew compartment interiors.</t>
  </si>
  <si>
    <t>§ 23.855 Cargo and baggage compartment fire protection.</t>
  </si>
  <si>
    <t>§ 23.856 Thermal/acoustic insulation materials.</t>
  </si>
  <si>
    <t>§ 23.859 Combustion heater fire protection.</t>
  </si>
  <si>
    <t>§ 23.863 Flammable fluid fire protection.</t>
  </si>
  <si>
    <t>§ 23.865 Fire protection of flight controls, engine mounts, and other flight structure.</t>
  </si>
  <si>
    <t>Electrical Bonding and Lightning Protection</t>
  </si>
  <si>
    <t>§ 23.867 Electrical bonding and protection against lightning and static electricity.</t>
  </si>
  <si>
    <t>Miscellaneous</t>
  </si>
  <si>
    <t>§ 23.871 Leveling means</t>
  </si>
  <si>
    <t>1- GRU_TFAC CT</t>
  </si>
  <si>
    <t>4.4. EMISSÃO DO CERTIFICADO DE AUTORIZAÇÃO DE VOO EXPERIMENTAL (CAVE)</t>
  </si>
  <si>
    <t>[PROJ_TC_CAVE]</t>
  </si>
  <si>
    <t>Item 2.4.4 - Procedimento Geral de Certificação de Tipo ANAC</t>
  </si>
  <si>
    <t>4.5. ENSAIOS EM VOO DO REQUERENTE</t>
  </si>
  <si>
    <t>[PROJ_TC_FTR]</t>
  </si>
  <si>
    <t>Item 2.4.5 - Procedimento Geral de Certificação de Tipo ANAC</t>
  </si>
  <si>
    <t>Performance</t>
  </si>
  <si>
    <t xml:space="preserve"> 23.49 Stalling speed</t>
  </si>
  <si>
    <t xml:space="preserve"> 23.51 Takeoff speeds</t>
  </si>
  <si>
    <t>23.53 Takeoff performance</t>
  </si>
  <si>
    <t>23.55 Accelerate-stop distance</t>
  </si>
  <si>
    <t>23.57 Takeoff path</t>
  </si>
  <si>
    <t>23.59 Takeoff distance and takeoff run</t>
  </si>
  <si>
    <t>23.61 Takeoff flight path</t>
  </si>
  <si>
    <t>23.63 Climb: General</t>
  </si>
  <si>
    <t>23.65 Climb: All engines operating</t>
  </si>
  <si>
    <t>23.66 Takeoff climb: One-engine inoperative</t>
  </si>
  <si>
    <t>23.67 Climb: One engine inoperative</t>
  </si>
  <si>
    <t>23.69 Enroute climb/descent</t>
  </si>
  <si>
    <t>23.71 Glide: Single-engine airplanes</t>
  </si>
  <si>
    <t>23.73 Reference landing approach speed</t>
  </si>
  <si>
    <t>23.75 Landing distance</t>
  </si>
  <si>
    <t>23.77 Balked landing</t>
  </si>
  <si>
    <t>Flight Characteristics</t>
  </si>
  <si>
    <t>Controllability and Maneuverability</t>
  </si>
  <si>
    <t>23.145 Longitudinal control</t>
  </si>
  <si>
    <t>23.147 Directional and lateral control</t>
  </si>
  <si>
    <t>23.149 Minimum control speed</t>
  </si>
  <si>
    <t>23.151 Acrobatic maneuvers</t>
  </si>
  <si>
    <t>23.153 Control during landings</t>
  </si>
  <si>
    <t>23.155 Elevator control force in maneuvers</t>
  </si>
  <si>
    <t>23.157 Rate of roll</t>
  </si>
  <si>
    <t>Trim</t>
  </si>
  <si>
    <t xml:space="preserve"> 23.161 Trim</t>
  </si>
  <si>
    <t>Stability</t>
  </si>
  <si>
    <t>23.173 Static longitudinal stability</t>
  </si>
  <si>
    <t>23.175 Demonstration of static longitudinal stability</t>
  </si>
  <si>
    <t xml:space="preserve"> 23.177 Static directional and lateral stability</t>
  </si>
  <si>
    <t>23.181 Dynamic stability</t>
  </si>
  <si>
    <t>Stalls</t>
  </si>
  <si>
    <t>23.201 Wings level stall</t>
  </si>
  <si>
    <t>23.203 Turning flight and accelerated turning stalls</t>
  </si>
  <si>
    <t>23.207 Stall warning</t>
  </si>
  <si>
    <t>Spinning</t>
  </si>
  <si>
    <t>23.221 Spinning</t>
  </si>
  <si>
    <t>Ground and Water Handling Characteristics</t>
  </si>
  <si>
    <t>23.231 Longitudinal stability and control</t>
  </si>
  <si>
    <t>23.233 Directional stability and control</t>
  </si>
  <si>
    <t>23.235 Operation on unpaved surfaces</t>
  </si>
  <si>
    <t>23.237 Operation on water</t>
  </si>
  <si>
    <t>23.239 Spray characteristics</t>
  </si>
  <si>
    <t>Miscellaneous Flight Requirements</t>
  </si>
  <si>
    <t>23.251 Vibration and buffeting</t>
  </si>
  <si>
    <t>23.253 High speed characteristics</t>
  </si>
  <si>
    <t xml:space="preserve"> 23.255 Out of trim characteristics</t>
  </si>
  <si>
    <t>1- PROJ_PRG_BC
2- PROJ_TC_FTR</t>
  </si>
  <si>
    <t>4.6. ENSAIOS OFICIAIS DE CERTIFICAÇÃO</t>
  </si>
  <si>
    <t>[PROJ_TC_EOC]</t>
  </si>
  <si>
    <t>Item 2.4.6 - Procedimento Geral de Certificação de Tipo ANAC</t>
  </si>
  <si>
    <t>4.7. PROPOSTAS DE ENSAIOS</t>
  </si>
  <si>
    <t>[PROJ_TC_PEC]</t>
  </si>
  <si>
    <t>Item 2.4.7 - Procedimento Geral de Certificação de Tipo ANAC</t>
  </si>
  <si>
    <t>1- PROJ_TC_FTR
2- PROJ_TC_EDR</t>
  </si>
  <si>
    <t>4.8. INSPEÇÕES DE CONFORMIDADE</t>
  </si>
  <si>
    <t>[PROJ_TC_IC]</t>
  </si>
  <si>
    <t>Item 2.4.8 - Procedimento Geral de Certificação de Tipo ANAC</t>
  </si>
  <si>
    <t>1- PROJ_TC_PEC</t>
  </si>
  <si>
    <t>4.9. TESTEMUNHOS DE ENSAIOS</t>
  </si>
  <si>
    <t>[PROJ_TC_TE]</t>
  </si>
  <si>
    <t>Item 2.4.9 - Procedimento Geral de Certificação de Tipo ANAC</t>
  </si>
  <si>
    <t>1- PROJ_TC_IC</t>
  </si>
  <si>
    <t>4.10. INSPEÇÃO DE ENGENHARIA</t>
  </si>
  <si>
    <t>[PROJ_TC_IE]</t>
  </si>
  <si>
    <t>Item 2.4.10 - Procedimento Geral de Certificação de Tipo ANAC</t>
  </si>
  <si>
    <t>1- PROJ_TC_PEC
2- PROJ_TC_FTR</t>
  </si>
  <si>
    <t>4.11. ENSAIOS EM VOO OFICIAIS DE CERTIFICAÇÃO</t>
  </si>
  <si>
    <t>Item 2.4.11 - Procedimento Geral de Certificação de Tipo ANAC</t>
  </si>
  <si>
    <t>1- PROJ_TC_FTR</t>
  </si>
  <si>
    <t>4.12. ANÁLISE DOS ENSAIOS EM VOO DO REQUERENTE</t>
  </si>
  <si>
    <t>Item 2.4.12 - Procedimento Geral de Certificação de Tipo ANAC</t>
  </si>
  <si>
    <t>1- PROJ_TC_SDT
2- PROJ_TC_IC
3- PROJ_TC_IE</t>
  </si>
  <si>
    <t>4.13. PROCESSO DE GERENCIAMENTO DE RISCO</t>
  </si>
  <si>
    <t>[PROJ_TC_PGR]</t>
  </si>
  <si>
    <t>Item 2.4.13 - Procedimento Geral de Certificação de Tipo ANAC</t>
  </si>
  <si>
    <t>4.14. APROVAÇÃO DO PLANO DE ENSAIOS EM VOO OFICIAIS DE CERTIFICAÇÃO</t>
  </si>
  <si>
    <t>[PROJ_TC_PEVC]</t>
  </si>
  <si>
    <t>Item 2.4.14 - Procedimento Geral de Certificação de Tipo ANAC</t>
  </si>
  <si>
    <t>1- PROJ_TC_TE
2- PROJ_TC_IE
3- PROJ_TC_PGR</t>
  </si>
  <si>
    <t>4.15. REUNIÃO PRÉ-VOO</t>
  </si>
  <si>
    <t>[PROJ_TC_RPV]</t>
  </si>
  <si>
    <t>Item 2.4.15 - Procedimento Geral de Certificação de Tipo ANAC</t>
  </si>
  <si>
    <t>1- PROJ_TC_PEVC</t>
  </si>
  <si>
    <t>4.16. EMISSÃO DA AUTORIZAÇÃO DE INSPEÇÃO DE TIPO</t>
  </si>
  <si>
    <t>[PROJ_TC_AIT]</t>
  </si>
  <si>
    <t>Item 2.4.16 - Procedimento Geral de Certificação de Tipo ANAC</t>
  </si>
  <si>
    <t>4.17. ENSAIOS EM VOO DE FUNCIONAMENTO E CONFIABILIDADE</t>
  </si>
  <si>
    <t>[PROJ_TC_EVFC]</t>
  </si>
  <si>
    <t>Item 2.4.17 - Procedimento Geral de Certificação de Tipo ANAC</t>
  </si>
  <si>
    <t>1- IPS Plan
2- PROJ_TC_IC
3- PROJ_TC_IE</t>
  </si>
  <si>
    <t>4.18. INSTRUÇÕES PARA AERONAVEGABILIDADE CONTINUADA</t>
  </si>
  <si>
    <t>[PROJ_TC_ICA]</t>
  </si>
  <si>
    <t>Item 2.4.18 - Procedimento Geral de Certificação de Tipo ANAC</t>
  </si>
  <si>
    <t>APÊNDICE A AO RBAC 23
INSTRUÇÕES PARA AERONAVEGABILIDADE CONTINUADA</t>
  </si>
  <si>
    <t>A23.1 Geral</t>
  </si>
  <si>
    <t>(a) Este apêndice especifica os requisitos para a preparação das Instruções para Aeronavegabilidade Continuada conforme exigido por este regulamento.</t>
  </si>
  <si>
    <t>Elementos do IPS + Dados de Projeto</t>
  </si>
  <si>
    <t>PROJ_TC_ICA</t>
  </si>
  <si>
    <t>(c) O requerente deve submeter à ANAC um programa para mostrar como as mudanças nas Instruções de Aeronavegabilidade Continuada, feitas pelo requerente ou pelos fabricantes de produtos e equipamentos instalados no avião, serão distribuídas.</t>
  </si>
  <si>
    <t>A23.2 Formato</t>
  </si>
  <si>
    <t>(a) As Instruções para Aeronavegabilidade Continuada devem ser na forma de um manual ou manuais, conforme apropriado à quantidade de dados a serem fornecidos.</t>
  </si>
  <si>
    <t>PROJ_TC_MN_ICA</t>
  </si>
  <si>
    <t>(b) O formato do manual ou dos manuais deve garantir uma organização prática.</t>
  </si>
  <si>
    <t>A23.3 Conteúdo</t>
  </si>
  <si>
    <t>O conteúdo do manual, ou dos manuais, deve ser preparado nos idiomas inglês ou português. As Instruções para Aeronavegabilidade Continuada devem conter os seguintes manuais ou seções e informações:</t>
  </si>
  <si>
    <t>(a) Manual ou seção de manutenção do avião.</t>
  </si>
  <si>
    <t>(1) Informação introdutória que inclua uma explicação dos dados e das características do avião na medida necessária para manutenção ou manutenção preventiva;</t>
  </si>
  <si>
    <t>(2) Uma descrição do avião e seus sistemas e instalações, incluindo seus motores, hélices e equipamentos;</t>
  </si>
  <si>
    <t>(3) Informações básicas de controle e operação descrevendo como os componentes e sistemas do avião são controlados e como eles operam, incluindo quaisquer procedimentos especiais e limitações aplicáveis;</t>
  </si>
  <si>
    <t>(4) Informações de serviço que cubram detalhes sobre pontos de serviço, capacidades de tanques, reservatórios, tipos de fluidos a serem utilizados, pressões aplicáveis aos vários sistemas, localização dos painéis de acesso para inspeção e serviço, pontos de lubrificação, lubrificantes a serem usados, equipamentos necessários para serviço, instruções e limitações de reboque, informações de amarração, levantamento e nivelamento.</t>
  </si>
  <si>
    <t>(b) Instruções de manutenção.</t>
  </si>
  <si>
    <t>(1) Informações calendárias para cada parte do avião e seus motores, unidades auxiliares de potência, hélices, acessórios, instrumentos e equipamentos que forneçam os períodos recomendados em que devem ser limpos, inspecionados, ajustados, testados e lubrificados, e o nível de inspeção, as tolerâncias de desgaste aplicáveis e as tarefas recomendadas nestes períodos. No entanto, o requerente pode fazer referência a um fabricante de acessórios, instrumentos ou equipamentos como fonte dessas informações se o requerente demonstrar que o item possui um grau de complexidade excepcionalmente alto, requerendo técnicas de manutenção especializadas, equipamentos de teste ou conhecimentos especializados. Os períodos de “overhaul” (revisão completa) recomendados e a necessária referência cruzada à seção de Limitações de Aeronavegabilidade do manual também devem ser incluídos. Além disso, o requerente deve incluir um programa de inspeção que inclua a frequência e a extensão das inspeções necessárias para assegurar a manutenção da aeronavegabilidade do avião;</t>
  </si>
  <si>
    <t>(2) Informações para solução de problemas que descrevem falhas prováveis, como reconhecer aquelas falhas, e as ações corretivas para aquelas falhas;</t>
  </si>
  <si>
    <t>(3) Informações que descrevam a ordem e o método de remoção e substituição de produtos e peças com as precauções necessárias a serem tomadas;</t>
  </si>
  <si>
    <t>(4) Outras instruções processuais gerais, incluindo procedimentos para testes de sistema durante o funcionamento no solo com motor girando, verificações de simetria, pesagem e determinação do centro de gravidade, levantamento e escoramento, e limitações de armazenagem.</t>
  </si>
  <si>
    <t>(c) Diagramas estruturais de janelas de inspeção e informações necessárias para ter acesso para inspeções, quando as janelas de inspeção não forem fornecidas.</t>
  </si>
  <si>
    <t>(d) Detalhes para a aplicação de técnicas de inspeção especiais, incluindo testes radiográficos e ultrassônicos, em que tais processos são especificados pelo requerente.</t>
  </si>
  <si>
    <t>(e) Informações necessárias para aplicar tratamentos de proteção à estrutura após a inspeção.</t>
  </si>
  <si>
    <t>(f) Todos os dados relativos a fixadores estruturais, como identificação, recomendações de descarte e valores de torque.</t>
  </si>
  <si>
    <t>(g) Uma lista de ferramentas especiais necessárias.</t>
  </si>
  <si>
    <t>(h) Além disso, para os aviões de nível 4, as seguintes informações devem ser fornecidas:</t>
  </si>
  <si>
    <t>(1) Cargas elétricas aplicáveis aos vários sistemas;</t>
  </si>
  <si>
    <t>(2) Métodos de balanceamento de superfícies de controle;</t>
  </si>
  <si>
    <t>(3) Identificação de estruturas primárias e secundárias; e</t>
  </si>
  <si>
    <t>(4) Métodos de reparos especiais aplicáveis ao avião.</t>
  </si>
  <si>
    <t>A23.4 Seção de limitações de aeronavegabilidade.</t>
  </si>
  <si>
    <t>As Instruções para Aeronavegabilidade Continuada devem conter uma seção intitulada Limitações de Aeronavegabilidade que seja segregada e claramente distinguível do resto do documento. Esta seção deve estabelecer cada tempo de substituição obrigatório, intervalo de inspeção estrutural e o relacionado procedimento de inspeção estrutural necessário para certificação de tipo. Se as Instruções de Aeronavegabilidade Continuada consistirem de múltiplos documentos, a seção requerida por este parágrafo deve ser incluída no manual principal. Esta seção deve conter uma declaração legível em uma localização proeminente em que se leia "A seção de Limitações de Aeronavegabilidade é aprovada pela ANAC e especifíca a manutenção requerida pelas seções 43.16 do RBAC 43 e 91.403 do RBHA 91, a menos que um programa alternativo tenha sido aprovado pela ANAC".</t>
  </si>
  <si>
    <t>1- PROJ_TC_EVFC
2- PROJ_TC_ICA</t>
  </si>
  <si>
    <t>4.19. AVALIAÇÕES OPERACIONAIS</t>
  </si>
  <si>
    <t>[PROJ_TC_AO]</t>
  </si>
  <si>
    <t>1- PROJ_TC_AO</t>
  </si>
  <si>
    <t>4.20. REUNIÃO FINAL</t>
  </si>
  <si>
    <t>[PROJ_TC_RFC]</t>
  </si>
  <si>
    <t>1- PROJ_TC_ICA</t>
  </si>
  <si>
    <t>4.21. EMISSÃO DO CT E ESPECIFICAÇÃO DE TIPO</t>
  </si>
  <si>
    <t>[PROJ_TC_ECT]</t>
  </si>
  <si>
    <t>FASE DE PRODUÇÃO - SUPORTABILIDADE</t>
  </si>
  <si>
    <t xml:space="preserve">1-IPS computer resources plan 
2- Technical data exchange </t>
  </si>
  <si>
    <t>1- Computer resource plan</t>
  </si>
  <si>
    <t>Computer resources report</t>
  </si>
  <si>
    <t>A Logistic Support Analysis database is a database, which is used to record resultant data from 
the LSA process. It is used as the single source of information for the design and development 
of support resource requirements.</t>
  </si>
  <si>
    <t>1- LCC Report</t>
  </si>
  <si>
    <t>The F&amp;I report details the necessary information about the acquired facilities and infrastructure 
that are required to support and operate a Product.</t>
  </si>
  <si>
    <t xml:space="preserve">The maintenance plan specifies when, where, and which maintenance tasks will be performed 
on the Product including both preventive and corrective maintenance. The purpose of the 
maintenance plan is to ensure that the Product can be maintained effectively, economically and 
safely while following legal regulations at the desired level of readiness after it is placed in 
operational use. </t>
  </si>
  <si>
    <t>The supportability safety analysis report summarizes the results of any analyses for safety of 
supportability task of a Product or service.</t>
  </si>
  <si>
    <t>1- Design engineering data
2- IPS plan
3- Supportability engineering 
reports
4- Supplier data
5- LSA database</t>
  </si>
  <si>
    <t>Preventive maintenance task requirements (PMTR)</t>
  </si>
  <si>
    <t xml:space="preserve">The PMTR defines and selects the requirements for preventive maintenance tasks with intervals 
for systems, including installed components and equipment. </t>
  </si>
  <si>
    <t>The testability report summarizes the results of any DPHM analyses of a Product.</t>
  </si>
  <si>
    <t>The manpower and personnel report defines personnel with the right skills and grades required 
to operate and support a Product over its lifetime or to provide a service.</t>
  </si>
  <si>
    <t>The management report can be any official report generated by the Product support manager.</t>
  </si>
  <si>
    <t>A support contract is a contract for any service necessary to support and operate a Product.</t>
  </si>
  <si>
    <t>1- Design engineering data
2- Supplier data
3- Feedback data</t>
  </si>
  <si>
    <t>1- The different configuration statuses authorized by the Product OEM engineering, or design 
authority, in which a Product can be at a given moment during actual operation.
2- As-is configuration is the Product configuration, including serial numbers, that exists at a given 
moment during the in-service</t>
  </si>
  <si>
    <t>1- Contract
2- Design engineering data
3- IPS plan
4- Supplier data</t>
  </si>
  <si>
    <t>1- Obsolescence report</t>
  </si>
  <si>
    <t>The obsolescence report summarizes the results of the obsolescence management (eg, survey 
data, risk analysis data and related recovery actions) or technology refreshment.</t>
  </si>
  <si>
    <t>1- Feedback data
2- Management reports (in-service)</t>
  </si>
  <si>
    <t>1- Lessons learned database</t>
  </si>
  <si>
    <t>Provisioning data is defined as any recorded or documented information prepared explicitly for 
the identification, description, installation location and verification of items, materials, supplies, 
and services that are to be purchased, inspected, packaged, packed and supplied, or delivered 
to users.</t>
  </si>
  <si>
    <t xml:space="preserve">1- Provisioning data
2- IPL
3- Contract
4- Provisioning order
5- Supplier data
6- IPS plan </t>
  </si>
  <si>
    <t>1-Quotation and Provisioning order 
2- Provisioning order
3- Delivery
4- Invoice</t>
  </si>
  <si>
    <t>1- The quotation is a formal statement of promise (usually submitted in response to a request for 
quotation) by a potential supplier to supply the goods or services required by a customer, at 
specified prices, and within a specified period. A quotation can also contain terms of sale,
payment and warranties.
2- The provisioning order is a document that describes the required supplies or services needed to 
initiate procurement.
3- The delivery is the transfer of possession by actual delivery.
4- An invoice is a non-negotiable commercial instrument issued by a seller to a buyer. It identifies 
both the trading parties and lists, describes, and quantifies the items sold, shows the date of 
shipment and mode of transport, prices and discounts (if any), and delivery and payment terms.</t>
  </si>
  <si>
    <t>The support equipment report details necessary information about the acquired support 
equipment that is required to support and operate a Product.</t>
  </si>
  <si>
    <t xml:space="preserve">A TDP is technical description of an item adequate for supporting an acquisition strategy, 
production, engineering, and support. The description defines the required design configuration 
and procedures to ensure adequacy of item performance. It consists of all applicable technical 
information (eg, drawings, associated lists, specifications, standards, performance 
requirements, quality assurance provisions, technical publications, and packaging details). </t>
  </si>
  <si>
    <t>Technical publications are manuals that contain instructions for the installation, operation, 
maintenance, training, and support of systems and support equipment. Technical publications 
can be presented in any form or characteristic, including but not limited to hard copy, audio and 
visual displays, magnetic tape, discs, and other electronic devices. Technical publications 
normally include operational and maintenance instructions, parts lists or parts breakdown, and 
related technical information or procedures exclusive of administrative procedures.</t>
  </si>
  <si>
    <t>A training course report summarizes the results of a conducted training course.</t>
  </si>
  <si>
    <t>Courseware is training material on paper, on a diskette, CD or DVD, or downloaded from the 
internet, for use with a self-learning or coach assisted training program.</t>
  </si>
  <si>
    <t xml:space="preserve">1- The IPS program computer resources plan details necessary tasks concerning the computer 
resources needed for the IPS program
2- The technical data exchange document is a technical description of the requirements for the 
technical information infrastructure, protocols and actors involved to support the exchange of 
information during the life of a support program. </t>
  </si>
  <si>
    <t>The computer resource plan defines all the management actions, procedures, and techniques 
used in determining requirements and acquiring hardware, software, facilities, documentation, 
personnel and manpower required to develop and sustain computer resources for operation and maintenance of a Product, including planning and support requirements for post-deployment software</t>
  </si>
  <si>
    <t>The support engineering report summarizes the results of analyses for reliability, availability, maintainability and testability. It can include the capability of a Product.</t>
  </si>
  <si>
    <t>A Maintenance concept is a statement of maintenance considerations, constraints, and strategy 
for the operational support that governs the maintenance levels and type of maintenance 
activities to be carried out for the Product under analysis.</t>
  </si>
  <si>
    <t>The LORA report summarizes the results of a LORA</t>
  </si>
  <si>
    <t>The MTA report summarizes the results of an MTA.</t>
  </si>
  <si>
    <t>The PHST plan defines the resources, procedures, design considerations and methods 
necessary to ensure that the Product and support items are packaged, handled, stored and 
transported in conformance with appropriate legislation, including health and safety and 
particularly for hazardous materials. This includes environmental limitations, Product
preservation requirements for short- and long-term storage, the handling of items during repair 
tasks and transport requirements.</t>
  </si>
  <si>
    <t>A support contract is a contract for any service necessary to support and operate a Product</t>
  </si>
  <si>
    <t>The support concept describes the scheme for support, which is derived from the support 
requirements. The concept is the basis for planning, executing and documenting the support as 
well as for activation, use, maintenance/repair and disposal of a Product. It describes the 
required support resources.</t>
  </si>
  <si>
    <t>The URD defines the user requirement in the form of the outputs or results that the users 
require from the Product</t>
  </si>
  <si>
    <t>A Product support requirement is a singular documented functional or non-functional need that 
a particular Product or process must satisfy with respect to support issues. 
It can be any function, attribute, capability, characteristic, or quality of a Product support system.</t>
  </si>
  <si>
    <t xml:space="preserve">The ORD is a formatted statement containing performance and related operational parameters 
for the proposed concept/Product. </t>
  </si>
  <si>
    <t>The IPS plan is the primary document that details the approach to IPS, tailored to meet the 
needs of a specific Product or service. The IPS plan should include detailed information for the 
planning, implementation and co-ordination of the IPS program, together with element plans 
detailing how the appropriate IPS elements are addressed and an IPS work breakdown 
structure.</t>
  </si>
  <si>
    <t>Provisioning data is defined as any recorded or documented information prepared explicitly for 
the identification, description, installation location and verification of items, materials, supplies, and services that are to be purchased, inspected, packaged, packed and supplied, or delivered to users.</t>
  </si>
  <si>
    <t xml:space="preserve">Feedback data can be any data exchanged between different stakeholders during the operation 
and support of a Product or the operation of a service. </t>
  </si>
  <si>
    <t>A TDP is technical description of an item adequate for supporting an acquisition strategy, 
production, engineering, and support. The description defines the required design configuration 
and procedures to ensure adequacy of item performance. It consists of all applicable technical 
information (eg, drawings, associated lists, specifications, standards, performance 
requirements, quality assurance provisions, technical publications, and packaging details).</t>
  </si>
  <si>
    <t>The TNA report summarizes the results of an analysis of the requirements for training 
concerning the operational and maintenance activities.</t>
  </si>
  <si>
    <t>The training plan defines qualitative and quantitative requirements for the training of operating 
and support personnel throughout the life cycle of the Product. It includes requirements for:
− Competencies management
− Factory training
− Instructor and key personnel training
− New equipment training team
− Resident training
− Sustainment training
− User training
− HAZMAT (hazardous material) disposal and safe procedures training</t>
  </si>
  <si>
    <t>Courseware is training material on paper, on a diskette, CD or DVD, or downloaded from the 
internet, for use with a self-learning or coach assisted training program</t>
  </si>
  <si>
    <t>7. [IPS] Recursos Computacionais</t>
  </si>
  <si>
    <t>6. [IPS] Manutenção</t>
  </si>
  <si>
    <t>5. [IPS] Ferramental</t>
  </si>
  <si>
    <t>4. [IPS] Infra e Instalações</t>
  </si>
  <si>
    <t>3. [IPS] Influencia no Design</t>
  </si>
  <si>
    <t>2.[IPS] Gerenciamento de Suporte do Produto</t>
  </si>
  <si>
    <t>9. IS21.001 - Planejamento do Processo de Design</t>
  </si>
  <si>
    <t>10. [IPS]6.1 Recursos Computacionais</t>
  </si>
  <si>
    <t>11. [IPS]6.2 Influencia no Design</t>
  </si>
  <si>
    <t>12. [IPS]7.1 Infra e Instalações</t>
  </si>
  <si>
    <t>13. [IPS]5.2-Manutenção</t>
  </si>
  <si>
    <t>14. [IPS]7.2 Mão de Obra</t>
  </si>
  <si>
    <t>15. [IPS]5.1 Operações Logisticas</t>
  </si>
  <si>
    <t>16. [IPS]5.3 Gerenciamento de Suporte do Produto</t>
  </si>
  <si>
    <t>17. [IPS]5.4 Suprimentos</t>
  </si>
  <si>
    <t>18. [IPS]7.3 Ferramental</t>
  </si>
  <si>
    <t>19. [IPS]6.3 Eng. Suporte Continuado</t>
  </si>
  <si>
    <t>20. [IPS]6.4 Dados técnicos</t>
  </si>
  <si>
    <t>21. [IPS]7.4 Treinamentos</t>
  </si>
  <si>
    <t>22.18.1</t>
  </si>
  <si>
    <t>22.18.2</t>
  </si>
  <si>
    <t>22.18.3</t>
  </si>
  <si>
    <t>22.18.4</t>
  </si>
  <si>
    <t>22.18.5</t>
  </si>
  <si>
    <t>22.18.6</t>
  </si>
  <si>
    <t>22.18.7</t>
  </si>
  <si>
    <t>22.18.8</t>
  </si>
  <si>
    <t>22.18.9</t>
  </si>
  <si>
    <t>22.18.10</t>
  </si>
  <si>
    <t>22.18.11</t>
  </si>
  <si>
    <t>22.18.12</t>
  </si>
  <si>
    <t>22.18.13</t>
  </si>
  <si>
    <t>22.18.14</t>
  </si>
  <si>
    <t>22.18.15</t>
  </si>
  <si>
    <t>22.18.16</t>
  </si>
  <si>
    <t>22.18.17</t>
  </si>
  <si>
    <t>22.18.18</t>
  </si>
  <si>
    <t>22.18.19</t>
  </si>
  <si>
    <t>22.18.20</t>
  </si>
  <si>
    <t>22.18.21</t>
  </si>
  <si>
    <t>22.18.22</t>
  </si>
  <si>
    <t>22.18.23</t>
  </si>
  <si>
    <t>22.18.24</t>
  </si>
  <si>
    <t>22.18.25</t>
  </si>
  <si>
    <t>22.18.26</t>
  </si>
  <si>
    <t>22.18.27</t>
  </si>
  <si>
    <t>22.18.28</t>
  </si>
  <si>
    <t>22.18.29</t>
  </si>
  <si>
    <t>22.18.30</t>
  </si>
  <si>
    <t>22.18.2
22.18.3
22.18.9
22.18.10
22.18.11
22.18.12
22.18.13
22.18.15
22.18.16
22.18.17
22.18.18
22.18.19
22.18.20
22.18.21
22.18.22
22.18.30</t>
  </si>
  <si>
    <t xml:space="preserve">22.18.2
22.18.3
22.18.9
22.18.10
22.18.11
22.18.12
22.18.13
22.18.15
22.18.16
22.18.17
22.18.18
22.18.19
22.18.20
22.18.21
22.18.22
22.18.30
</t>
  </si>
  <si>
    <t>22.18.15
22.18.30</t>
  </si>
  <si>
    <t>23. [IPS]6.1 Recursos Computacionais</t>
  </si>
  <si>
    <t>24. [IPS]6.2 Influencia no Design</t>
  </si>
  <si>
    <t>25. [IPS]7.1 Infra e Instalações</t>
  </si>
  <si>
    <t>26. [IPS]5.2-Manutenção</t>
  </si>
  <si>
    <t>26.1
26.2
26.3
26.4</t>
  </si>
  <si>
    <t>27. [IPS]7.2 Mão de Obra</t>
  </si>
  <si>
    <t>28. [IPS]5.3 Gerenciamento de Suporte do Produto</t>
  </si>
  <si>
    <t>29. [IPS]5.4 Suprimentos</t>
  </si>
  <si>
    <t>30. [IPS]7.3 Ferramental</t>
  </si>
  <si>
    <t>31. [IPS]6.4 Dados técnicos</t>
  </si>
  <si>
    <t>31.1
31.2</t>
  </si>
  <si>
    <t>32. [IPS]7.4 Treinamentos</t>
  </si>
  <si>
    <t>2.1.1. Gerenciamento de Contrato</t>
  </si>
  <si>
    <t>2.3.3. Desenvolver IPS Plan</t>
  </si>
  <si>
    <t>2.4.4. Lições aprendidas</t>
  </si>
  <si>
    <t xml:space="preserve">2.5.5. Manage configuration </t>
  </si>
  <si>
    <t>2.6.6. Manage fleet</t>
  </si>
  <si>
    <t>3.1.1. Analise de RAMT</t>
  </si>
  <si>
    <t>3.2.2. Executar LCC</t>
  </si>
  <si>
    <t>4.1.1. Analise de Instalações e Infra.</t>
  </si>
  <si>
    <t>5.1.1. Analise de requisitos dos equip. de suporte</t>
  </si>
  <si>
    <t>6.1.1. Desenvolver Conceito de Mantenabilidade</t>
  </si>
  <si>
    <t>7.1.1. Recursos computacionais para o Programa</t>
  </si>
  <si>
    <t>2.1
2.2
2.3
3.1
4.1</t>
  </si>
  <si>
    <t>2) Design engineering data</t>
  </si>
  <si>
    <t>3) Alternatives</t>
  </si>
  <si>
    <t>1) Initial capability document</t>
  </si>
  <si>
    <t>1) Descrição detalhada do projeto,</t>
  </si>
  <si>
    <t>2) Caracteristicas e limit.  operacioanais</t>
  </si>
  <si>
    <t>Descrição detalhada do projeto</t>
  </si>
  <si>
    <t>INPUT</t>
  </si>
  <si>
    <t>OUTPUT</t>
  </si>
  <si>
    <t>2- Usage Requirements Document (URD)</t>
  </si>
  <si>
    <t>4- Operational Requirements Doc.(ORD)</t>
  </si>
  <si>
    <t>1) Design engineering data</t>
  </si>
  <si>
    <t>2) Contract</t>
  </si>
  <si>
    <t>3) Specification</t>
  </si>
  <si>
    <t>INPUTS IPS</t>
  </si>
  <si>
    <t>OUTPUTS IPS</t>
  </si>
  <si>
    <t>CERT TASK</t>
  </si>
  <si>
    <t>IPS TASK</t>
  </si>
  <si>
    <t>p/ simulação</t>
  </si>
  <si>
    <t>ANÁLISE</t>
  </si>
  <si>
    <t>Base de Certificação</t>
  </si>
  <si>
    <t>1) Contrato</t>
  </si>
  <si>
    <t>2) Dados de Feedback</t>
  </si>
  <si>
    <t>3) IPS Plan</t>
  </si>
  <si>
    <t>4) Especificação</t>
  </si>
  <si>
    <t>1- Management report</t>
  </si>
  <si>
    <t>2) IPS plan</t>
  </si>
  <si>
    <t>3) LSA database</t>
  </si>
  <si>
    <t>4) Supplier data</t>
  </si>
  <si>
    <t>1) Contract</t>
  </si>
  <si>
    <t xml:space="preserve">2) IPS plan </t>
  </si>
  <si>
    <t>3) Support concept</t>
  </si>
  <si>
    <t>2.1
2.2
2.3</t>
  </si>
  <si>
    <t>2.2
3.1
6.1</t>
  </si>
  <si>
    <r>
      <rPr>
        <b/>
        <sz val="11"/>
        <color theme="1"/>
        <rFont val="Calibri"/>
        <family val="2"/>
        <scheme val="minor"/>
      </rPr>
      <t>Design engineering data</t>
    </r>
    <r>
      <rPr>
        <sz val="11"/>
        <color theme="1"/>
        <rFont val="Calibri"/>
        <family val="2"/>
        <scheme val="minor"/>
      </rPr>
      <t xml:space="preserve"> is defined as any recorded or documented information of a scientific or technical nature whatever the format, documentary characteristics or other medium of presentation. The information can include, but is not limited to: − Experimental and test data − Specifications − Designs and design processes − Inventions and discoveries patentable or otherwise protectable by law − Technical descriptions and other works of a technical nature − Semiconductor topography mask works
− Technical and manufacturing data packages
− Know-how trade secrets and information relating to industrial techniques
Design engineering data can be presented in the form of documents, pictorial reproduction, 
drawings and other graphic representations, disc and film recordings (eg, magnetic, optical and 
laser), computer software both programmatic and database, and computer memory, printouts or 
data retained in computer memory or any other form.</t>
    </r>
  </si>
  <si>
    <r>
      <rPr>
        <b/>
        <sz val="11"/>
        <color theme="1"/>
        <rFont val="Calibri"/>
        <family val="2"/>
        <scheme val="minor"/>
      </rPr>
      <t>Alternatives</t>
    </r>
    <r>
      <rPr>
        <sz val="11"/>
        <color theme="1"/>
        <rFont val="Calibri"/>
        <family val="2"/>
        <scheme val="minor"/>
      </rPr>
      <t xml:space="preserve"> are the opportunity for deciding between two or more things. This can include 
technical insertion and opportunities, process improvements, etc</t>
    </r>
  </si>
  <si>
    <r>
      <t xml:space="preserve">A </t>
    </r>
    <r>
      <rPr>
        <b/>
        <sz val="11"/>
        <color theme="1"/>
        <rFont val="Calibri"/>
        <family val="2"/>
        <scheme val="minor"/>
      </rPr>
      <t>contract</t>
    </r>
    <r>
      <rPr>
        <sz val="11"/>
        <color theme="1"/>
        <rFont val="Calibri"/>
        <family val="2"/>
        <scheme val="minor"/>
      </rPr>
      <t xml:space="preserve"> is a mutually binding agreement that obligates the seller to provide the specified 
Product, service or result and obligates the buyer to pay for it.</t>
    </r>
  </si>
  <si>
    <r>
      <t xml:space="preserve">The </t>
    </r>
    <r>
      <rPr>
        <b/>
        <sz val="11"/>
        <color theme="1"/>
        <rFont val="Calibri"/>
        <family val="2"/>
        <scheme val="minor"/>
      </rPr>
      <t>IPS plan</t>
    </r>
    <r>
      <rPr>
        <sz val="11"/>
        <color theme="1"/>
        <rFont val="Calibri"/>
        <family val="2"/>
        <scheme val="minor"/>
      </rPr>
      <t xml:space="preserve"> is the primary document that details the approach to IPS, tailored to meet the 
needs of a specific Product or service. The IPS plan should include detailed information for the 
planning, implementation and co-ordination of the IPS program, together with element plans 
detailing how the appropriate IPS elements are addressed and an IPS work breakdown 
structure.</t>
    </r>
  </si>
  <si>
    <r>
      <t xml:space="preserve">A </t>
    </r>
    <r>
      <rPr>
        <b/>
        <sz val="11"/>
        <color theme="1"/>
        <rFont val="Calibri"/>
        <family val="2"/>
        <scheme val="minor"/>
      </rPr>
      <t>specification</t>
    </r>
    <r>
      <rPr>
        <sz val="11"/>
        <color theme="1"/>
        <rFont val="Calibri"/>
        <family val="2"/>
        <scheme val="minor"/>
      </rPr>
      <t xml:space="preserve"> is a document that defines the requirements, design, behavior or other 
characteristics of a Product, result or service and the procedures for determining whether these 
provisions have been satisfied in a complete, precise and verifiable manner. (eg, requirement 
specification, design specification, Product specification and test specification).</t>
    </r>
  </si>
  <si>
    <r>
      <t xml:space="preserve">The </t>
    </r>
    <r>
      <rPr>
        <b/>
        <sz val="11"/>
        <color theme="1"/>
        <rFont val="Calibri"/>
        <family val="2"/>
        <scheme val="minor"/>
      </rPr>
      <t>initial capability document</t>
    </r>
    <r>
      <rPr>
        <sz val="11"/>
        <color theme="1"/>
        <rFont val="Calibri"/>
        <family val="2"/>
        <scheme val="minor"/>
      </rPr>
      <t xml:space="preserve"> defines the capability gap in terms of the functional area, the 
relevant range of operation and desired effects.</t>
    </r>
  </si>
  <si>
    <t>ITEM</t>
  </si>
  <si>
    <r>
      <rPr>
        <b/>
        <sz val="11"/>
        <color theme="1"/>
        <rFont val="Calibri"/>
        <family val="2"/>
        <scheme val="minor"/>
      </rPr>
      <t>Feedback data</t>
    </r>
    <r>
      <rPr>
        <sz val="11"/>
        <color theme="1"/>
        <rFont val="Calibri"/>
        <family val="2"/>
        <scheme val="minor"/>
      </rPr>
      <t xml:space="preserve"> can be any data exchanged between different stakeholders during the operation and support of a Product or the operation of a service. </t>
    </r>
  </si>
  <si>
    <r>
      <rPr>
        <b/>
        <sz val="11"/>
        <color theme="1"/>
        <rFont val="Calibri"/>
        <family val="2"/>
        <scheme val="minor"/>
      </rPr>
      <t>A specification</t>
    </r>
    <r>
      <rPr>
        <sz val="11"/>
        <color theme="1"/>
        <rFont val="Calibri"/>
        <family val="2"/>
        <scheme val="minor"/>
      </rPr>
      <t xml:space="preserve"> is a document that defines the requirements, design, behavior or other characteristics of a Product, result or service and the procedures for determining whether these 
provisions have been satisfied in a complete, precise and verifiable manner. (eg, requirement specification, design specification, Product specification and test specification).</t>
    </r>
  </si>
  <si>
    <r>
      <t>1- The</t>
    </r>
    <r>
      <rPr>
        <b/>
        <sz val="11"/>
        <color theme="1"/>
        <rFont val="Calibri"/>
        <family val="2"/>
        <scheme val="minor"/>
      </rPr>
      <t xml:space="preserve"> support concept</t>
    </r>
    <r>
      <rPr>
        <sz val="11"/>
        <color theme="1"/>
        <rFont val="Calibri"/>
        <family val="2"/>
        <scheme val="minor"/>
      </rPr>
      <t xml:space="preserve"> describes the scheme for support, which is derived from the support 
requirements. The concept is the basis for planning, executing and documenting the support as 
well as for activation, use, maintenance/repair and disposal of a Product. It describes the 
required support resources. 
2- The </t>
    </r>
    <r>
      <rPr>
        <b/>
        <sz val="11"/>
        <color theme="1"/>
        <rFont val="Calibri"/>
        <family val="2"/>
        <scheme val="minor"/>
      </rPr>
      <t>URD</t>
    </r>
    <r>
      <rPr>
        <sz val="11"/>
        <color theme="1"/>
        <rFont val="Calibri"/>
        <family val="2"/>
        <scheme val="minor"/>
      </rPr>
      <t xml:space="preserve"> defines the user requirement in the form of the outputs or results that the users 
require from the Product
3- A </t>
    </r>
    <r>
      <rPr>
        <b/>
        <sz val="11"/>
        <color theme="1"/>
        <rFont val="Calibri"/>
        <family val="2"/>
        <scheme val="minor"/>
      </rPr>
      <t>Product support requirement</t>
    </r>
    <r>
      <rPr>
        <sz val="11"/>
        <color theme="1"/>
        <rFont val="Calibri"/>
        <family val="2"/>
        <scheme val="minor"/>
      </rPr>
      <t xml:space="preserve"> is a singular documented functional or non-functional need that 
a particular Product or process must satisfy with respect to support issues. 
It can be any function, attribute, capability, characteristic, or quality of a Product support system.
4- The </t>
    </r>
    <r>
      <rPr>
        <b/>
        <sz val="11"/>
        <color theme="1"/>
        <rFont val="Calibri"/>
        <family val="2"/>
        <scheme val="minor"/>
      </rPr>
      <t>ORD</t>
    </r>
    <r>
      <rPr>
        <sz val="11"/>
        <color theme="1"/>
        <rFont val="Calibri"/>
        <family val="2"/>
        <scheme val="minor"/>
      </rPr>
      <t xml:space="preserve"> is a formatted statement containing performance and related operational parameters 
for the proposed concept/Product. </t>
    </r>
  </si>
  <si>
    <r>
      <t xml:space="preserve">1- The </t>
    </r>
    <r>
      <rPr>
        <b/>
        <sz val="11"/>
        <color theme="1"/>
        <rFont val="Calibri"/>
        <family val="2"/>
        <scheme val="minor"/>
      </rPr>
      <t>management report</t>
    </r>
    <r>
      <rPr>
        <sz val="11"/>
        <color theme="1"/>
        <rFont val="Calibri"/>
        <family val="2"/>
        <scheme val="minor"/>
      </rPr>
      <t xml:space="preserve"> can be any official report generated by the Product support manager.
2- A</t>
    </r>
    <r>
      <rPr>
        <b/>
        <sz val="11"/>
        <color theme="1"/>
        <rFont val="Calibri"/>
        <family val="2"/>
        <scheme val="minor"/>
      </rPr>
      <t xml:space="preserve"> support contract</t>
    </r>
    <r>
      <rPr>
        <sz val="11"/>
        <color theme="1"/>
        <rFont val="Calibri"/>
        <family val="2"/>
        <scheme val="minor"/>
      </rPr>
      <t xml:space="preserve"> is a contract for any service necessary to support and operate a Product.</t>
    </r>
  </si>
  <si>
    <r>
      <t xml:space="preserve">A </t>
    </r>
    <r>
      <rPr>
        <b/>
        <sz val="11"/>
        <color theme="1"/>
        <rFont val="Calibri"/>
        <family val="2"/>
        <scheme val="minor"/>
      </rPr>
      <t>contract</t>
    </r>
    <r>
      <rPr>
        <sz val="11"/>
        <color theme="1"/>
        <rFont val="Calibri"/>
        <family val="2"/>
        <scheme val="minor"/>
      </rPr>
      <t xml:space="preserve"> is a mutually binding agreement that obligates the seller to provide the specified Product, service or result and obligates the buyer to pay for it.</t>
    </r>
  </si>
  <si>
    <r>
      <rPr>
        <b/>
        <sz val="11"/>
        <color theme="1"/>
        <rFont val="Calibri"/>
        <family val="2"/>
        <scheme val="minor"/>
      </rPr>
      <t>Supplier data</t>
    </r>
    <r>
      <rPr>
        <sz val="11"/>
        <color theme="1"/>
        <rFont val="Calibri"/>
        <family val="2"/>
        <scheme val="minor"/>
      </rPr>
      <t xml:space="preserve"> is defined as any recorded or documented information provided by supply chain 
management to support the IPS activities for a Product or for services.</t>
    </r>
  </si>
  <si>
    <r>
      <t xml:space="preserve">The </t>
    </r>
    <r>
      <rPr>
        <b/>
        <sz val="11"/>
        <color theme="1"/>
        <rFont val="Calibri"/>
        <family val="2"/>
        <scheme val="minor"/>
      </rPr>
      <t>support concept</t>
    </r>
    <r>
      <rPr>
        <sz val="11"/>
        <color theme="1"/>
        <rFont val="Calibri"/>
        <family val="2"/>
        <scheme val="minor"/>
      </rPr>
      <t xml:space="preserve"> describes the scheme for support, which is derived from the support requirements. The concept is the basis for planning, executing and documenting the support as 
well as for activation, use, maintenance/repair and disposal of a Product. It describes the required support resources. </t>
    </r>
  </si>
  <si>
    <r>
      <t xml:space="preserve">A </t>
    </r>
    <r>
      <rPr>
        <b/>
        <sz val="11"/>
        <color theme="1"/>
        <rFont val="Calibri"/>
        <family val="2"/>
        <scheme val="minor"/>
      </rPr>
      <t>Maintenance concept</t>
    </r>
    <r>
      <rPr>
        <sz val="11"/>
        <color theme="1"/>
        <rFont val="Calibri"/>
        <family val="2"/>
        <scheme val="minor"/>
      </rPr>
      <t xml:space="preserve"> is a statement of maintenance considerations, constraints, and strategy for the operational support that governs the maintenance levels and type of maintenance activities to be carried out for the Product under analysis.</t>
    </r>
  </si>
  <si>
    <t xml:space="preserve">Analise da Sincronização </t>
  </si>
  <si>
    <t>3) Conceito  Operacional</t>
  </si>
  <si>
    <t>Plano de Certificação com a Autoridade</t>
  </si>
  <si>
    <r>
      <t xml:space="preserve">The </t>
    </r>
    <r>
      <rPr>
        <b/>
        <sz val="11"/>
        <color theme="1"/>
        <rFont val="Calibri"/>
        <family val="2"/>
        <scheme val="minor"/>
      </rPr>
      <t>F&amp;I plan</t>
    </r>
    <r>
      <rPr>
        <sz val="11"/>
        <color theme="1"/>
        <rFont val="Calibri"/>
        <family val="2"/>
        <scheme val="minor"/>
      </rPr>
      <t xml:space="preserve"> defines all the management actions, procedures and techniques and the 
requirements for facilities and infrastructure that are required to support and operate a Product.</t>
    </r>
  </si>
  <si>
    <t>Gerente de Gerenciamento do Programa
Engenheiro Aeronáutico
Engenheiro de Manutenção</t>
  </si>
  <si>
    <t>1) Computer resource plan
2) Computer resource report
3) Contract
4) IPS plan
5) LORA report
6) LSA database
7) Feedback data (operations)
8) Provisioning data 
9) Support concept
10) Support equip. plan
11) Training equipment report
12 Training plan</t>
  </si>
  <si>
    <t>Cronograma do Projeto com Milestones</t>
  </si>
  <si>
    <t xml:space="preserve">2.3
</t>
  </si>
  <si>
    <t>1) A complexidade do projeto;</t>
  </si>
  <si>
    <t>2) O emprego de novas tecnologias, requisitos ou metodologias;</t>
  </si>
  <si>
    <t>3) A competência do requerente, que inclui capacidade técnica, a experiência em certificação e seus processos e metodologias, etc; e</t>
  </si>
  <si>
    <t>4) A severidade, isto é, as consequências em caso de restar algum não cumprimento ou alguma condição insegura.</t>
  </si>
  <si>
    <t>Relatório do Nível de Envolvimento com a Autoridade</t>
  </si>
  <si>
    <t>8.5
9.4</t>
  </si>
  <si>
    <t>A ANAC define a base de certificação inicial (incluindo possíveis condições especiais, níveis 
equivalentes de segurança, isenções e meios aceitáveis de cumprimento que serão estabelecidos em FCAR) preferencialmente antes da realização da reunião preliminar, através da emissão da FCAR HT-01 no estágio 2. A base de certificação deverá ser formalizada antes da emissão da AIT, através da emissão definitiva da FCAR HT-01 no estágio 4. O Capítulo 4 – BASE DE CERTIFICAÇÃO desta orientação apresenta mais informações relativas à base de certificação</t>
  </si>
  <si>
    <t>Os itens de maior relevância deverão ser controlados através de FCAR. Itens com certo grau de 
importância, mas não tão relevantes para serem abordados em uma FCAR, poderão ser controlados através dos Certification Action Items – CAI. A lista dos CAI é dividida em áreas de especialização, sendo preenchida e atualizada pela ANAC e pelo requerente de acordo com o andamento do processo.
A FCAR é utilizada para substanciar meios alternativos de cumprimento com requisitos, a emissão de Condições Especiais, Isenções e Níveis Equivalentes de Segurança. A FCAR é um instrumento que permite a identificação, o registro e a resolução dos itens relevantes relacionados aos requisitos de certificação e aos aspectos técnicos e administrativos que possam aparecer durante o programa.</t>
  </si>
  <si>
    <t xml:space="preserve">O requerente deve submeter um plano de certificação e mantê-lo atualizado ao longo de todo o 
projeto. Na oportunidade do requerimento, a extensão e profundidade da informação no plano 
de certificação deve ser suficiente para determinar a viabilidade do cronograma proposto pelo 
requerente. O plano inicial pode não conter detalhes de todas as atividades esperadas, no entanto ele será complementado por outros planos específicos por áreas do conhecimento. </t>
  </si>
  <si>
    <t>A ANAC deve analisar o projeto para determinar em que aspectos o envolvimento da autoridade 
de aviação civil trará maiores benefícios.
Ao analisar em que áreas se envolverá diretamente, a GGCP deverá considerar a capacidade técnica e a experiência em certificação do requerente, seu histórico em outros programas, bem como a confiança em seus Profissionais Credenciados. Em função disso e da complexidade do projeto, a GGCP poderá escolher algumas áreas específicas e fazer verificações pontuais.</t>
  </si>
  <si>
    <t>O propósito de um PCEP em seu mais alto nível é definir e documentar um plano de certificação 
de um produto entre a ANAC-SAR e o requerente para ajustar a certificação desse produto sob a ótica da padronização dos procedimentos. O PCEP inicialmente será um documento de 
estabelecimento dos princípios do planejamento e execução das atividades planejadas. O PCEP 
estabelecerá procedimentos mais simplificados e diretos e menos formais conforme os recursos de cada signatário objetivando cumprir o processo de certificação estabelecido no RBAC 21 subpartes B ou D.</t>
  </si>
  <si>
    <t>Uma vez verificado que a TFAC foi recolhida, a ANAC está apta a prosseguir com o processo 
de certificação. O GPC e a equipe analisam o projeto do produto. Os membros da equipe, cada 
qual focalizando os assuntos referentes à sua área, devem analisar os regulamentos aplicáveis, 
incluindo condições especiais, apontando os itens mais críticos, polêmicos ou controversos do 
projeto a serem apresentados e discutidos na reunião preliminar a ser agendada com o requerente.</t>
  </si>
  <si>
    <t>A finalidade desta reunião é estabelecer parceria com o requerente, promovendo o entendimento técnico mútuo com relação ao projeto e permitindo tanto quanto possível o levantamento dos dados para a reunião preliminar. O objetivo também é entender as necessidades do requerente, explicar e detalhar o processo de certificação de tipo e acordar as expectativas em termos de tempo.</t>
  </si>
  <si>
    <t>A reunião preliminar (PTCBM – Preliminary Type Certification Board Meeting) é o primeiro dos 
eventos relevantes (milestones) do processo, pois é a primeira reunião formal, na qual se define o planejamento inicial do processo de certificação. Esta reunião permite determinar se a equipe da ANAC e o requerente estão adequadamente familiarizados com os vários aspectos do processo, e se o projeto está maduro o suficiente para que a sua certificação seja iniciada.</t>
  </si>
  <si>
    <t>16.1.1. Gerenciamento de Contrato</t>
  </si>
  <si>
    <t>16.3.1. Analise de Alternativas</t>
  </si>
  <si>
    <t>16.7.1. Desenvolver IPS Plan</t>
  </si>
  <si>
    <t>13.1.1. Desenvolver Conceito de Mantenabilidade</t>
  </si>
  <si>
    <t>13.2.1. Analise de Nível de Reparo</t>
  </si>
  <si>
    <t>13.3.1. Desenvolver Plano de Manutenção</t>
  </si>
  <si>
    <t>10.1.1. Gerenciamento de Recursos Computacionais para o Programa</t>
  </si>
  <si>
    <t>10.2.1. Executar analises de Recursos Computacionais</t>
  </si>
  <si>
    <t>11.1.1. Analise de RAMT</t>
  </si>
  <si>
    <t>11.2.1. Executar LCC</t>
  </si>
  <si>
    <t>11.3.1. Executar LSA</t>
  </si>
  <si>
    <t>12.1.1. Analise de Instalações e Infraestrutura</t>
  </si>
  <si>
    <t>12.2.1. Prover Infra e Instalações</t>
  </si>
  <si>
    <t>13.4.1. Analise de Suportabilidade e segurança</t>
  </si>
  <si>
    <t>13.5.1. Analise de Manutenção programada MTA</t>
  </si>
  <si>
    <t>13.6.1. Analise de D&amp;PHM</t>
  </si>
  <si>
    <t>14.1.1. Executar analise de mao de obra</t>
  </si>
  <si>
    <t>15.1.1. Analise de requisitos PHST</t>
  </si>
  <si>
    <t>17.1.1. Fornecer dados de provisionamento</t>
  </si>
  <si>
    <t>18.1.1. Analise de requisitos dos equip. de suporte</t>
  </si>
  <si>
    <t>19.1.1. Adequação operacional</t>
  </si>
  <si>
    <t>19.2.1. Gerenciamento de descarte</t>
  </si>
  <si>
    <t>20.1.1. Desenvolver pacote de dados técnicos</t>
  </si>
  <si>
    <t>20.2.1. Desenvolver publicações técnicas</t>
  </si>
  <si>
    <t>8.2
9.2
9.3</t>
  </si>
  <si>
    <t>16.3.1
16.7.1</t>
  </si>
  <si>
    <t>a. Ensaios requeridos:</t>
  </si>
  <si>
    <t>1. Ensaios estruturais: todos os dados técnicos correspondentes às cargas estáticas e dinâmicas 
(incluindo flutter e buffeting) devem ter sido submetidos e aceitos (incluindo todos os dados 
básicos de engenharia, aerodinâmicos, geométricos e inerciais), refletindo o projeto de tipo 
atual, bem como as metodologias de obtenção de dados, os programas utilizados e a validação 
das cargas em voo. Os critérios usados para gerar os casos de carregamento e de seleção de 
casos críticos devem ter sido analisados. A substanciação da estrutura primária para os casos 
críticos de carregamento deve estar completa, através de uma combinação de análise e ensaios 
no solo suficientes. Os ensaios de vibração no solo devem ter sido executados e o modelo 
dinâmico ajustado. Para liberação total do envelope de voo, os ensaios em voo de flutter devem 
ter sido executados e os dados técnicos analisados; e</t>
  </si>
  <si>
    <t>2. Ensaios no solo de sistemas e de propulsão relevantes para a execução dos ensaios em voo 
oficiais de certificação e para a operação e voo seguros da aeronave (incluindo certos ensaios 
de certificação e qualificação)</t>
  </si>
  <si>
    <t>b. Documentos e dados técnicos de sistemas considerados relevantes que devem ser 
apresentados para a execução dos ensaios em voo oficiais de certificação e para operação e 
voo seguros da aeronave (incluindo certos ensaios de qualificação e de certificação):</t>
  </si>
  <si>
    <t>1. Relatórios de descrição de sistemas críticos;
2. Relatórios de Functional Hazard Analysis – FHA;
3. Relatórios preliminares de Safety Assessment;
4. Relatórios de qualificação de componentes e equipamentos;
5. Relatórios específicos de propostas de ensaios no solo e em voo;
6. Relatório de calibração e correção da instrumentação de ensaios em voo;
7. Relatórios dos ensaios em voo do requerente;
8. Manual de voo preliminar; e
9. Manual de manutenção preliminar.
10. Lista de modificações ao projeto de tipo (até a emissão da AIT).</t>
  </si>
  <si>
    <t>c. A inspeção de conformidade dos protótipos deve estar concluída. O controle de configuração 
deve continuar em funcionamento durante a execução deste programa.</t>
  </si>
  <si>
    <t>8.1.1 . Contato Inicial</t>
  </si>
  <si>
    <t>8.2.1. Reunião de Apresentação do Projeto</t>
  </si>
  <si>
    <t>8.3.1. Entrada do Requerimento</t>
  </si>
  <si>
    <t>8.4.1. Designaçao do Coordenador e da equipe do Projeto</t>
  </si>
  <si>
    <t>8.5.1. Analise de suficiencia de dados</t>
  </si>
  <si>
    <t>8.6.1. Recebimento da TFAC</t>
  </si>
  <si>
    <t>9.1.1. Analise Inicial do Projeto</t>
  </si>
  <si>
    <t>9.2.1. Reuniao de Familiarização Técnica</t>
  </si>
  <si>
    <t>9.3.1.Reuniao Preliminar do conselho de Cert. De Tipo Tipo (PTCBM)</t>
  </si>
  <si>
    <t>9.5.1. Controle de Itens Relevantes (FCAR E CAI)</t>
  </si>
  <si>
    <t>9.6.1.  Plano de Certificaçao do Requerente - PCR</t>
  </si>
  <si>
    <t>9.7.1. Planejamento e Envolvimento da Autoridade</t>
  </si>
  <si>
    <t>9.8.1.  Plano de Certificaçao Especifico do Programa - PCEP</t>
  </si>
  <si>
    <t>21.1.1. Analise necessidade de treinamento</t>
  </si>
  <si>
    <t>21.2.1. Desenvolver plano de treinamento</t>
  </si>
  <si>
    <t>21.3.1. Implementação de treinamento</t>
  </si>
  <si>
    <t>21.4.1. Realizar desenvolvimento de treinamento</t>
  </si>
  <si>
    <t>23.1.1. Gerenciamento de Recursos Computacionais para o Programa</t>
  </si>
  <si>
    <t>23.2.1. Prover recursos computacionais</t>
  </si>
  <si>
    <t>24.1.1. Executar LSA</t>
  </si>
  <si>
    <t>24.2.1. Executar LCC</t>
  </si>
  <si>
    <t>25.1.1. Analise de Instalações e Infraestrutura</t>
  </si>
  <si>
    <t>25.2.1. Prover Infra e Instalações</t>
  </si>
  <si>
    <t>26.1.1. Desenvolver Plano de Manutenção</t>
  </si>
  <si>
    <t>26.2.1. Analise de Suportabilidade e segurança</t>
  </si>
  <si>
    <t>26.3.1. Desenvolver melhorias de Manutenção Preventiva</t>
  </si>
  <si>
    <t>26.4.1. Analise de D&amp;PHM</t>
  </si>
  <si>
    <t>27.1.1. Executar analise de mao de obra</t>
  </si>
  <si>
    <t>28.1.1. Gerenciamento de Contrato</t>
  </si>
  <si>
    <t>28.3.1. Gerenciamento de obsolescencia</t>
  </si>
  <si>
    <t>28.4.1. Lissões Aprendidas</t>
  </si>
  <si>
    <t>29.1.1. Fornecer dados de provisionamento</t>
  </si>
  <si>
    <t>29.2.2. Prover suprimentos</t>
  </si>
  <si>
    <t>30.1.1. Prover equipamentos de suporte</t>
  </si>
  <si>
    <t>31.1.1. Desenvolver pacote de dados técnicos</t>
  </si>
  <si>
    <t>31.2.1. Desenvolver publicações técnicas</t>
  </si>
  <si>
    <t>32.1.1. Implementação de treinamento</t>
  </si>
  <si>
    <t>32.2.1. Realizar treinamento</t>
  </si>
  <si>
    <t>1- Descrição Geral do Produto</t>
  </si>
  <si>
    <t>2- Base de Certificação</t>
  </si>
  <si>
    <t>3- Planejamento de Certificação</t>
  </si>
  <si>
    <t>Relatório de Reunião de Apresentação do Projeto</t>
  </si>
  <si>
    <t>1- Initial capability document</t>
  </si>
  <si>
    <t>2- Design engineering data</t>
  </si>
  <si>
    <t>3- Alternatives</t>
  </si>
  <si>
    <t>16.7.1</t>
  </si>
  <si>
    <t>16.3.1</t>
  </si>
  <si>
    <t>PROJ_PRG_RCEP</t>
  </si>
  <si>
    <t>Relatório de  Designaçao do Coordenador e da equipe do Projeto</t>
  </si>
  <si>
    <t>14.1.1. Executar analise de mão de obra</t>
  </si>
  <si>
    <t>2- IPS plan</t>
  </si>
  <si>
    <t>3- LSA database</t>
  </si>
  <si>
    <r>
      <t xml:space="preserve">The </t>
    </r>
    <r>
      <rPr>
        <b/>
        <sz val="11"/>
        <color theme="1"/>
        <rFont val="Calibri"/>
        <family val="2"/>
        <scheme val="minor"/>
      </rPr>
      <t>support engineering report</t>
    </r>
    <r>
      <rPr>
        <sz val="11"/>
        <color theme="1"/>
        <rFont val="Calibri"/>
        <family val="2"/>
        <scheme val="minor"/>
      </rPr>
      <t xml:space="preserve"> summarizes the results of analyses for reliability, availability, 
maintainability and testability. It can include the capability of a Product.</t>
    </r>
  </si>
  <si>
    <r>
      <t xml:space="preserve">A </t>
    </r>
    <r>
      <rPr>
        <b/>
        <sz val="11"/>
        <color theme="1"/>
        <rFont val="Calibri"/>
        <family val="2"/>
        <scheme val="minor"/>
      </rPr>
      <t>Logistic Support Analysis database</t>
    </r>
    <r>
      <rPr>
        <sz val="11"/>
        <color theme="1"/>
        <rFont val="Calibri"/>
        <family val="2"/>
        <scheme val="minor"/>
      </rPr>
      <t xml:space="preserve"> is a database, which is used to record resultant data from 
the LSA process. It is used as the single source of information for the design and development 
of support resource requirements.</t>
    </r>
  </si>
  <si>
    <r>
      <t xml:space="preserve">The </t>
    </r>
    <r>
      <rPr>
        <b/>
        <sz val="11"/>
        <color theme="1"/>
        <rFont val="Calibri"/>
        <family val="2"/>
        <scheme val="minor"/>
      </rPr>
      <t xml:space="preserve">manpower and personnel report </t>
    </r>
    <r>
      <rPr>
        <sz val="11"/>
        <color theme="1"/>
        <rFont val="Calibri"/>
        <family val="2"/>
        <scheme val="minor"/>
      </rPr>
      <t>defines personnel with the right skills and grades required 
to operate and support a Product over its lifetime or to provide a service.</t>
    </r>
  </si>
  <si>
    <t>Relatório de Analise de suficiencia de dados</t>
  </si>
  <si>
    <t>3- IPS plan</t>
  </si>
  <si>
    <t>4- LSA database</t>
  </si>
  <si>
    <t>5- Manufacturing data</t>
  </si>
  <si>
    <t>6- Supplier data</t>
  </si>
  <si>
    <t>1- Design engineering data</t>
  </si>
  <si>
    <t>2- Feedback information</t>
  </si>
  <si>
    <t>5- Feedback data (operations)</t>
  </si>
  <si>
    <t>6- Provisioning data</t>
  </si>
  <si>
    <t>7- Specification</t>
  </si>
  <si>
    <t>8- Supplier data</t>
  </si>
  <si>
    <r>
      <t>A</t>
    </r>
    <r>
      <rPr>
        <b/>
        <sz val="11"/>
        <color theme="1"/>
        <rFont val="Calibri"/>
        <family val="2"/>
        <scheme val="minor"/>
      </rPr>
      <t xml:space="preserve"> contract</t>
    </r>
    <r>
      <rPr>
        <sz val="11"/>
        <color theme="1"/>
        <rFont val="Calibri"/>
        <family val="2"/>
        <scheme val="minor"/>
      </rPr>
      <t xml:space="preserve"> is a mutually binding agreement that obligates the seller to provide the specified 
Product, service or result and obligates the buyer to pay for it.</t>
    </r>
  </si>
  <si>
    <r>
      <t xml:space="preserve">A </t>
    </r>
    <r>
      <rPr>
        <b/>
        <sz val="11"/>
        <color theme="1"/>
        <rFont val="Calibri"/>
        <family val="2"/>
        <scheme val="minor"/>
      </rPr>
      <t>Logistic Support Analysis database</t>
    </r>
    <r>
      <rPr>
        <sz val="11"/>
        <color theme="1"/>
        <rFont val="Calibri"/>
        <family val="2"/>
        <scheme val="minor"/>
      </rPr>
      <t xml:space="preserve"> is a database, which is used to record resultant data from the LSA process. It is used as the single source of information for the design and development of support resource requirements.</t>
    </r>
  </si>
  <si>
    <r>
      <rPr>
        <b/>
        <sz val="11"/>
        <color theme="1"/>
        <rFont val="Calibri"/>
        <family val="2"/>
        <scheme val="minor"/>
      </rPr>
      <t>Manufacturing data</t>
    </r>
    <r>
      <rPr>
        <sz val="11"/>
        <color theme="1"/>
        <rFont val="Calibri"/>
        <family val="2"/>
        <scheme val="minor"/>
      </rPr>
      <t xml:space="preserve"> is defined as any recorded or documented information of a scientific or technical nature about the manufacturing of a Product whatever the format, documentary characteristics or other medium of presentation. The information can include, but is not limited 
to, any of: 
− Experimental and test data
− Specifications
− Designs and design processes
− Technical descriptions and other works of a technical nature
− Semiconductor topography mask works
− Technical and manufacturing data packages
− Know-how, trade secrets and information relating to industrial techniques</t>
    </r>
  </si>
  <si>
    <t>A TDP is technical description of an item adequate for supporting an acquisition strategy, 
production, engineering, and support. The description defines the required design configuration and procedures to ensure adequacy of item performance. It consists of all applicable technical information (eg, drawings, associated lists, specifications, standards, performance 
requirements, quality assurance provisions, technical publications, and packaging details).</t>
  </si>
  <si>
    <r>
      <t xml:space="preserve">A </t>
    </r>
    <r>
      <rPr>
        <b/>
        <sz val="11"/>
        <color theme="1"/>
        <rFont val="Calibri"/>
        <family val="2"/>
        <scheme val="minor"/>
      </rPr>
      <t>feedback information</t>
    </r>
    <r>
      <rPr>
        <sz val="11"/>
        <color theme="1"/>
        <rFont val="Calibri"/>
        <family val="2"/>
        <scheme val="minor"/>
      </rPr>
      <t xml:space="preserve"> summarizes the results of a technical analysis of feedback data for a 
Product or service.</t>
    </r>
  </si>
  <si>
    <r>
      <t xml:space="preserve">The </t>
    </r>
    <r>
      <rPr>
        <b/>
        <sz val="11"/>
        <color theme="1"/>
        <rFont val="Calibri"/>
        <family val="2"/>
        <scheme val="minor"/>
      </rPr>
      <t>IPS plan</t>
    </r>
    <r>
      <rPr>
        <sz val="11"/>
        <color theme="1"/>
        <rFont val="Calibri"/>
        <family val="2"/>
        <scheme val="minor"/>
      </rPr>
      <t xml:space="preserve"> is the primary document that details the approach to IPS, tailored to meet the needs of a specific Product or service. The IPS plan should include detailed information for the planning, implementation and co-ordination of the IPS program, together with element plans detailing how the appropriate IPS elements are addressed and an IPS work breakdown structure.</t>
    </r>
  </si>
  <si>
    <r>
      <t>A</t>
    </r>
    <r>
      <rPr>
        <b/>
        <sz val="11"/>
        <color theme="1"/>
        <rFont val="Calibri"/>
        <family val="2"/>
        <scheme val="minor"/>
      </rPr>
      <t xml:space="preserve"> Logistic Support Analysis database</t>
    </r>
    <r>
      <rPr>
        <sz val="11"/>
        <color theme="1"/>
        <rFont val="Calibri"/>
        <family val="2"/>
        <scheme val="minor"/>
      </rPr>
      <t xml:space="preserve"> is a database, which is used to record resultant data from the LSA process. It is used as the single source of information for the design and development of support resource requirements.</t>
    </r>
  </si>
  <si>
    <r>
      <rPr>
        <b/>
        <sz val="11"/>
        <color theme="1"/>
        <rFont val="Calibri"/>
        <family val="2"/>
        <scheme val="minor"/>
      </rPr>
      <t>Feedback data (operations)</t>
    </r>
    <r>
      <rPr>
        <sz val="11"/>
        <color theme="1"/>
        <rFont val="Calibri"/>
        <family val="2"/>
        <scheme val="minor"/>
      </rPr>
      <t xml:space="preserve"> can be any logistic related operations data exchanged between 
different stakeholders during the operation of a Product or the operation of a service.</t>
    </r>
  </si>
  <si>
    <r>
      <rPr>
        <b/>
        <sz val="11"/>
        <color theme="1"/>
        <rFont val="Calibri"/>
        <family val="2"/>
        <scheme val="minor"/>
      </rPr>
      <t>Provisioning data</t>
    </r>
    <r>
      <rPr>
        <sz val="11"/>
        <color theme="1"/>
        <rFont val="Calibri"/>
        <family val="2"/>
        <scheme val="minor"/>
      </rPr>
      <t xml:space="preserve"> is defined as any recorded or documented information prepared explicitly for the identification, description, installation location and verification of items, materials, supplies, and services that are to be purchased, inspected, packaged, packed and supplied, or delivered 
to users</t>
    </r>
  </si>
  <si>
    <r>
      <rPr>
        <b/>
        <sz val="11"/>
        <color theme="1"/>
        <rFont val="Calibri"/>
        <family val="2"/>
        <scheme val="minor"/>
      </rPr>
      <t>Supplier data</t>
    </r>
    <r>
      <rPr>
        <sz val="11"/>
        <color theme="1"/>
        <rFont val="Calibri"/>
        <family val="2"/>
        <scheme val="minor"/>
      </rPr>
      <t xml:space="preserve"> is defined as any recorded or documented information provided by supply chain management to support the IPS activities for a Product or for services.</t>
    </r>
  </si>
  <si>
    <r>
      <rPr>
        <b/>
        <sz val="11"/>
        <color theme="1"/>
        <rFont val="Calibri"/>
        <family val="2"/>
        <scheme val="minor"/>
      </rPr>
      <t>Technical publications</t>
    </r>
    <r>
      <rPr>
        <sz val="11"/>
        <color theme="1"/>
        <rFont val="Calibri"/>
        <family val="2"/>
        <scheme val="minor"/>
      </rPr>
      <t xml:space="preserve"> are manuals that contain instructions for the installation, operation, 
maintenance, training, and support of systems and support equipment. Technical publications 
can be presented in any form or characteristic, including but not limited to hard copy, audio and 
visual displays, magnetic tape, discs, and other electronic devices. Technical publications 
normally include operational and maintenance instructions, parts lists or parts breakdown, and 
related technical information or procedures exclusive of administrative procedures.</t>
    </r>
  </si>
  <si>
    <t>Relatório de  Analise Inicial do Projeto</t>
  </si>
  <si>
    <t>1.1.1 Aircraft General Description</t>
  </si>
  <si>
    <r>
      <t>A</t>
    </r>
    <r>
      <rPr>
        <b/>
        <sz val="11"/>
        <color theme="1"/>
        <rFont val="Calibri"/>
        <family val="2"/>
        <scheme val="minor"/>
      </rPr>
      <t xml:space="preserve"> Logistic Support Analysis database</t>
    </r>
    <r>
      <rPr>
        <sz val="11"/>
        <color theme="1"/>
        <rFont val="Calibri"/>
        <family val="2"/>
        <scheme val="minor"/>
      </rPr>
      <t xml:space="preserve"> is a database, which is used to record resultant data from 
the LSA process. It is used as the single source of information for the design and development 
of support resource requirements.</t>
    </r>
  </si>
  <si>
    <r>
      <rPr>
        <b/>
        <sz val="11"/>
        <color theme="1"/>
        <rFont val="Calibri"/>
        <family val="2"/>
        <scheme val="minor"/>
      </rPr>
      <t>Design engineering data</t>
    </r>
    <r>
      <rPr>
        <sz val="11"/>
        <color theme="1"/>
        <rFont val="Calibri"/>
        <family val="2"/>
        <scheme val="minor"/>
      </rPr>
      <t xml:space="preserve"> is defined as any recorded or documented information of a scientific or 
technical nature whatever the format, documentary characteristics or other medium of 
presentation. The information can include, but is not limited to:
− Experimental and test data
− Specifications
− Designs and design processes
− Inventions and discoveries patentable or otherwise protectable by law
− Technical descriptions and other works of a technical nature
− Semiconductor topography mask works
− Technical and manufacturing data packages
− Know-how trade secrets and information relating to industrial techniques
Design engineering data can be presented in the form of documents, pictorial reproduction, 
drawings and other graphic representations, disc and film recordings (eg, magnetic, optical and 
laser), computer software both programmatic and database, and computer memory, printouts or 
data retained in computer memory or any other form</t>
    </r>
  </si>
  <si>
    <r>
      <t>The</t>
    </r>
    <r>
      <rPr>
        <b/>
        <sz val="11"/>
        <color theme="1"/>
        <rFont val="Calibri"/>
        <family val="2"/>
        <scheme val="minor"/>
      </rPr>
      <t xml:space="preserve"> support engineering report </t>
    </r>
    <r>
      <rPr>
        <sz val="11"/>
        <color theme="1"/>
        <rFont val="Calibri"/>
        <family val="2"/>
        <scheme val="minor"/>
      </rPr>
      <t>summarizes the results of analyses for reliability, availability, 
maintainability and testability. It can include the capability of a Product.</t>
    </r>
  </si>
  <si>
    <t>Relatório de   Reuniao de Familiarização Técnica</t>
  </si>
  <si>
    <t>Relatório de  Reunião Preliminar do conselho de Cert. De Tipo Tipo</t>
  </si>
  <si>
    <t>9.3.1.Reunião Preliminar do conselho de Cert. De Tipo Tipo (PTCBM)</t>
  </si>
  <si>
    <t>1- PROJ_PRG_RCEP</t>
  </si>
  <si>
    <t>9.4.1. Base de Certificação</t>
  </si>
  <si>
    <t>1- Computer resource report</t>
  </si>
  <si>
    <t>2- Configuration data</t>
  </si>
  <si>
    <t>3- Contract</t>
  </si>
  <si>
    <t>4- Design engineering data</t>
  </si>
  <si>
    <t>5- F&amp;I report</t>
  </si>
  <si>
    <t>6- Feedback information</t>
  </si>
  <si>
    <t>7- IPS plan</t>
  </si>
  <si>
    <t>8- LORA report</t>
  </si>
  <si>
    <t>9- Maintenance plan</t>
  </si>
  <si>
    <t>10- MTA report</t>
  </si>
  <si>
    <t>11- Feedback data (operations)</t>
  </si>
  <si>
    <t>12- Support engineering reports</t>
  </si>
  <si>
    <t>13- Specification</t>
  </si>
  <si>
    <t>14- Supplier data</t>
  </si>
  <si>
    <t>15- Support equipment report</t>
  </si>
  <si>
    <t>16- Training equipment report</t>
  </si>
  <si>
    <t>17- PMTR</t>
  </si>
  <si>
    <t>2- IPS Plan</t>
  </si>
  <si>
    <t>3- LORA report</t>
  </si>
  <si>
    <t>4- Maintenance concept</t>
  </si>
  <si>
    <t xml:space="preserve">5- Preventive maintenance </t>
  </si>
  <si>
    <t>task requirements (PMTR)</t>
  </si>
  <si>
    <t>5- MTA report</t>
  </si>
  <si>
    <t>6- Support engineering reports</t>
  </si>
  <si>
    <t>3- Specification</t>
  </si>
  <si>
    <t>Relatório da  Base de Certificação</t>
  </si>
  <si>
    <t>11.1.1</t>
  </si>
  <si>
    <t>11.3.1</t>
  </si>
  <si>
    <r>
      <t>The</t>
    </r>
    <r>
      <rPr>
        <b/>
        <sz val="11"/>
        <color theme="1"/>
        <rFont val="Calibri"/>
        <family val="2"/>
        <scheme val="minor"/>
      </rPr>
      <t xml:space="preserve"> computer resource report</t>
    </r>
    <r>
      <rPr>
        <sz val="11"/>
        <color theme="1"/>
        <rFont val="Calibri"/>
        <family val="2"/>
        <scheme val="minor"/>
      </rPr>
      <t xml:space="preserve"> details necessary information about the acquired computer resources for operation and maintenance of a Product.</t>
    </r>
  </si>
  <si>
    <r>
      <rPr>
        <b/>
        <sz val="11"/>
        <color theme="1"/>
        <rFont val="Calibri"/>
        <family val="2"/>
        <scheme val="minor"/>
      </rPr>
      <t>Design engineering data</t>
    </r>
    <r>
      <rPr>
        <sz val="11"/>
        <color theme="1"/>
        <rFont val="Calibri"/>
        <family val="2"/>
        <scheme val="minor"/>
      </rPr>
      <t xml:space="preserve"> is defined as any recorded or documented information of a scientific or 
technical nature whatever the format, documentary characteristics or other medium of presentation. The information can include, but is not limited to:
− Experimental and test data
− Specifications
− Designs and design processes
− Inventions and discoveries patentable or otherwise protectable by law
− Technical descriptions and other works of a technical nature
− Semiconductor topography mask works
− Technical and manufacturing data packages
− Know-how trade secrets and information relating to industrial techniques
Design engineering data can be presented in the form of documents, pictorial reproduction, drawings and other graphic representations, disc and film recordings (eg, magnetic, optical and laser), computer software both programmatic and database, and computer memory, printouts or 
data retained in computer memory or any other form</t>
    </r>
  </si>
  <si>
    <t>A contract is a mutually binding agreement that obligates the seller to provide the specified Product, service or result and obligates the buyer to pay for it.</t>
  </si>
  <si>
    <t>Design engineering data is defined as any recorded or documented information of a scientific or 
technical nature whatever the format, documentary characteristics or other medium of presentation. The information can include, but is not limited to:
− Experimental and test data
− Specifications
− Designs and design processes
− Inventions and discoveries patentable or otherwise protectable by law
− Technical descriptions and other works of a technical nature
− Semiconductor topography mask works
− Technical and manufacturing data packages
− Know-how trade secrets and information relating to industrial techniques
Design engineering data can be presented in the form of documents, pictorial reproduction, drawings and other graphic representations, disc and film recordings (eg, magnetic, optical and laser), computer software both programmatic and database, and computer memory, printouts or 
data retained in computer memory or any other form</t>
  </si>
  <si>
    <t>The F&amp;I report details the necessary information about the acquired facilities and infrastructure that are required to support and operate a Product.</t>
  </si>
  <si>
    <t>The IPS plan is the primary document that details the approach to IPS, tailored to meet the needs of a specific Product or service. The IPS plan should include detailed information for the planning, implementation and co-ordination of the IPS program, together with element plans detailing how the appropriate IPS elements are addressed and an IPS work breakdown structure.</t>
  </si>
  <si>
    <t xml:space="preserve">The maintenance plan specifies when, where, and which maintenance tasks will be performed on the Product including both preventive and corrective maintenance. The purpose of the maintenance plan is to ensure that the Product can be maintained effectively, economically and safely while following legal regulations at the desired level of readiness after it is placed in operational use. </t>
  </si>
  <si>
    <r>
      <t xml:space="preserve">The </t>
    </r>
    <r>
      <rPr>
        <b/>
        <sz val="11"/>
        <color theme="1"/>
        <rFont val="Calibri"/>
        <family val="2"/>
        <scheme val="minor"/>
      </rPr>
      <t>configuration data</t>
    </r>
    <r>
      <rPr>
        <sz val="11"/>
        <color theme="1"/>
        <rFont val="Calibri"/>
        <family val="2"/>
        <scheme val="minor"/>
      </rPr>
      <t xml:space="preserve"> generated by the configuration management domain includes the detailed recording, updating and control of information that describes an enterprise’s hardware, software and data.</t>
    </r>
  </si>
  <si>
    <r>
      <t xml:space="preserve">The </t>
    </r>
    <r>
      <rPr>
        <b/>
        <sz val="11"/>
        <color theme="1"/>
        <rFont val="Calibri"/>
        <family val="2"/>
        <scheme val="minor"/>
      </rPr>
      <t>LORA report</t>
    </r>
    <r>
      <rPr>
        <sz val="11"/>
        <color theme="1"/>
        <rFont val="Calibri"/>
        <family val="2"/>
        <scheme val="minor"/>
      </rPr>
      <t xml:space="preserve"> summarizes the results of a LORA.</t>
    </r>
  </si>
  <si>
    <r>
      <t>The</t>
    </r>
    <r>
      <rPr>
        <b/>
        <sz val="11"/>
        <color theme="1"/>
        <rFont val="Calibri"/>
        <family val="2"/>
        <scheme val="minor"/>
      </rPr>
      <t xml:space="preserve"> MTA </t>
    </r>
    <r>
      <rPr>
        <sz val="11"/>
        <color theme="1"/>
        <rFont val="Calibri"/>
        <family val="2"/>
        <scheme val="minor"/>
      </rPr>
      <t>report summarizes the results of an MTA.</t>
    </r>
  </si>
  <si>
    <r>
      <t xml:space="preserve">The </t>
    </r>
    <r>
      <rPr>
        <b/>
        <sz val="11"/>
        <color theme="1"/>
        <rFont val="Calibri"/>
        <family val="2"/>
        <scheme val="minor"/>
      </rPr>
      <t>training equipment report</t>
    </r>
    <r>
      <rPr>
        <sz val="11"/>
        <color theme="1"/>
        <rFont val="Calibri"/>
        <family val="2"/>
        <scheme val="minor"/>
      </rPr>
      <t xml:space="preserve"> defines the qualitative and quantitative requirements for training equipment. </t>
    </r>
  </si>
  <si>
    <r>
      <t xml:space="preserve">The </t>
    </r>
    <r>
      <rPr>
        <b/>
        <sz val="11"/>
        <color theme="1"/>
        <rFont val="Calibri"/>
        <family val="2"/>
        <scheme val="minor"/>
      </rPr>
      <t>PMTR</t>
    </r>
    <r>
      <rPr>
        <sz val="11"/>
        <color theme="1"/>
        <rFont val="Calibri"/>
        <family val="2"/>
        <scheme val="minor"/>
      </rPr>
      <t xml:space="preserve"> defines and selects the requirements for preventive maintenance tasks with intervals for systems, including installed components and equipment.</t>
    </r>
  </si>
  <si>
    <r>
      <t xml:space="preserve">The </t>
    </r>
    <r>
      <rPr>
        <b/>
        <sz val="11"/>
        <color theme="1"/>
        <rFont val="Calibri"/>
        <family val="2"/>
        <scheme val="minor"/>
      </rPr>
      <t>support equipment report</t>
    </r>
    <r>
      <rPr>
        <sz val="11"/>
        <color theme="1"/>
        <rFont val="Calibri"/>
        <family val="2"/>
        <scheme val="minor"/>
      </rPr>
      <t xml:space="preserve"> details necessary information about the acquired support equipment that is required to support and operate a Product.</t>
    </r>
  </si>
  <si>
    <r>
      <t xml:space="preserve">A </t>
    </r>
    <r>
      <rPr>
        <b/>
        <sz val="11"/>
        <color theme="1"/>
        <rFont val="Calibri"/>
        <family val="2"/>
        <scheme val="minor"/>
      </rPr>
      <t>specification</t>
    </r>
    <r>
      <rPr>
        <sz val="11"/>
        <color theme="1"/>
        <rFont val="Calibri"/>
        <family val="2"/>
        <scheme val="minor"/>
      </rPr>
      <t xml:space="preserve"> is a document that defines the requirements, design, behavior or other characteristics of a Product, result or service and the procedures for determining whether these 
provisions have been satisfied in a complete, precise and verifiable manner. (eg, requirement specification, design specification, Product specification and test specification</t>
    </r>
  </si>
  <si>
    <r>
      <t xml:space="preserve">The </t>
    </r>
    <r>
      <rPr>
        <b/>
        <sz val="11"/>
        <color theme="1"/>
        <rFont val="Calibri"/>
        <family val="2"/>
        <scheme val="minor"/>
      </rPr>
      <t xml:space="preserve">support engineering report </t>
    </r>
    <r>
      <rPr>
        <sz val="11"/>
        <color theme="1"/>
        <rFont val="Calibri"/>
        <family val="2"/>
        <scheme val="minor"/>
      </rPr>
      <t>summarizes the results of analyses for reliability, availability, maintainability and testability. It can include the capability of a Product.</t>
    </r>
  </si>
  <si>
    <r>
      <rPr>
        <b/>
        <sz val="11"/>
        <color theme="1"/>
        <rFont val="Calibri"/>
        <family val="2"/>
        <scheme val="minor"/>
      </rPr>
      <t>Feedback data (operations)</t>
    </r>
    <r>
      <rPr>
        <sz val="11"/>
        <color theme="1"/>
        <rFont val="Calibri"/>
        <family val="2"/>
        <scheme val="minor"/>
      </rPr>
      <t xml:space="preserve"> can be any logistic related operations data exchanged between different stakeholders during the operation of a Product or the operation of a service.</t>
    </r>
  </si>
  <si>
    <t>13.1.1</t>
  </si>
  <si>
    <t>13.3.1</t>
  </si>
  <si>
    <r>
      <t xml:space="preserve">A </t>
    </r>
    <r>
      <rPr>
        <b/>
        <sz val="11"/>
        <color theme="1"/>
        <rFont val="Calibri"/>
        <family val="2"/>
        <scheme val="minor"/>
      </rPr>
      <t>Maintenance concept</t>
    </r>
    <r>
      <rPr>
        <sz val="11"/>
        <color theme="1"/>
        <rFont val="Calibri"/>
        <family val="2"/>
        <scheme val="minor"/>
      </rPr>
      <t xml:space="preserve"> is a statement of maintenance considerations, constraints, and strategy for the operational support that governs the maintenance levels and type of maintenance activities to be carried out for the Product under analysis. </t>
    </r>
  </si>
  <si>
    <r>
      <t>The</t>
    </r>
    <r>
      <rPr>
        <b/>
        <sz val="11"/>
        <color theme="1"/>
        <rFont val="Calibri"/>
        <family val="2"/>
        <scheme val="minor"/>
      </rPr>
      <t xml:space="preserve"> PMTR</t>
    </r>
    <r>
      <rPr>
        <sz val="11"/>
        <color theme="1"/>
        <rFont val="Calibri"/>
        <family val="2"/>
        <scheme val="minor"/>
      </rPr>
      <t xml:space="preserve"> defines and selects the requirements for preventive maintenance tasks with intervals for systems, including installed components and equipment.</t>
    </r>
  </si>
  <si>
    <t>13.4.1</t>
  </si>
  <si>
    <t>A Logistic Support Analysis database is a database, which is used to record resultant data from the LSA process. It is used as the single source of information for the design and development 
of support resource requirements.</t>
  </si>
  <si>
    <t>20.2.1</t>
  </si>
  <si>
    <t>Relatório do Plano de Certificaçao do Requerente - PCR</t>
  </si>
  <si>
    <t>Importante essa sincronizaçãodessa tarefa para detalhar o fator de custo do ciclo de vida</t>
  </si>
  <si>
    <t>Relatório ICA</t>
  </si>
  <si>
    <t>24.1.1</t>
  </si>
  <si>
    <r>
      <t>The</t>
    </r>
    <r>
      <rPr>
        <b/>
        <sz val="11"/>
        <color theme="1"/>
        <rFont val="Calibri"/>
        <family val="2"/>
        <scheme val="minor"/>
      </rPr>
      <t xml:space="preserve"> IPS plan</t>
    </r>
    <r>
      <rPr>
        <sz val="11"/>
        <color theme="1"/>
        <rFont val="Calibri"/>
        <family val="2"/>
        <scheme val="minor"/>
      </rPr>
      <t xml:space="preserve"> is the primary document that details the approach to IPS, tailored to meet the needs of a specific Product or service. The IPS plan should include detailed information for the planning, implementation and co-ordination of the IPS program, together with element plans detailing how the appropriate IPS elements are addressed and an IPS work breakdown structure.</t>
    </r>
  </si>
  <si>
    <r>
      <t xml:space="preserve">The </t>
    </r>
    <r>
      <rPr>
        <b/>
        <sz val="11"/>
        <color theme="1"/>
        <rFont val="Calibri"/>
        <family val="2"/>
        <scheme val="minor"/>
      </rPr>
      <t xml:space="preserve">F&amp;I report </t>
    </r>
    <r>
      <rPr>
        <sz val="11"/>
        <color theme="1"/>
        <rFont val="Calibri"/>
        <family val="2"/>
        <scheme val="minor"/>
      </rPr>
      <t>details the necessary information about the acquired facilities and infrastructure that are required to support and operate a Product.</t>
    </r>
  </si>
  <si>
    <r>
      <t xml:space="preserve">The </t>
    </r>
    <r>
      <rPr>
        <b/>
        <sz val="11"/>
        <color theme="1"/>
        <rFont val="Calibri"/>
        <family val="2"/>
        <scheme val="minor"/>
      </rPr>
      <t xml:space="preserve">maintenance plan </t>
    </r>
    <r>
      <rPr>
        <sz val="11"/>
        <color theme="1"/>
        <rFont val="Calibri"/>
        <family val="2"/>
        <scheme val="minor"/>
      </rPr>
      <t xml:space="preserve">specifies when, where, and which maintenance tasks will be performed on the Product including both preventive and corrective maintenance. The purpose of the maintenance plan is to ensure that the Product can be maintained effectively, economically and safely while following legal regulations at the desired level of readiness after it is placed in operational use. </t>
    </r>
  </si>
  <si>
    <r>
      <t xml:space="preserve">The </t>
    </r>
    <r>
      <rPr>
        <b/>
        <sz val="11"/>
        <color theme="1"/>
        <rFont val="Calibri"/>
        <family val="2"/>
        <scheme val="minor"/>
      </rPr>
      <t xml:space="preserve">support concept </t>
    </r>
    <r>
      <rPr>
        <sz val="11"/>
        <color theme="1"/>
        <rFont val="Calibri"/>
        <family val="2"/>
        <scheme val="minor"/>
      </rPr>
      <t>describes the scheme for support, which is derived from the support requirements. The concept is the basis for planning, executing and documenting the support as 
well as for activation, use, maintenance/repair and disposal of a Product. It describes the required support resources.</t>
    </r>
  </si>
  <si>
    <t>Relatório do  Programa de mudanças no ICA</t>
  </si>
  <si>
    <t>2)  Supplier Data</t>
  </si>
  <si>
    <t>3) Feedback Data</t>
  </si>
  <si>
    <r>
      <rPr>
        <b/>
        <sz val="11"/>
        <color theme="1"/>
        <rFont val="Calibri"/>
        <family val="2"/>
        <scheme val="minor"/>
      </rPr>
      <t xml:space="preserve">Feedback data </t>
    </r>
    <r>
      <rPr>
        <sz val="11"/>
        <color theme="1"/>
        <rFont val="Calibri"/>
        <family val="2"/>
        <scheme val="minor"/>
      </rPr>
      <t xml:space="preserve">can be any data exchanged between different stakeholders during the operation and support of a Product or the operation of a service. </t>
    </r>
  </si>
  <si>
    <t>28.2.1. Gerenciamento de Configuração - CM</t>
  </si>
  <si>
    <t>28.2.1</t>
  </si>
  <si>
    <t>22.18.3. Programa de mudanças no ICA</t>
  </si>
  <si>
    <t>22.18.5.Manuais ICA</t>
  </si>
  <si>
    <t>Relatório de Manuais ICA</t>
  </si>
  <si>
    <t>5- Feedback data (oper.)</t>
  </si>
  <si>
    <r>
      <t xml:space="preserve">A </t>
    </r>
    <r>
      <rPr>
        <b/>
        <sz val="11"/>
        <color theme="1"/>
        <rFont val="Calibri"/>
        <family val="2"/>
        <scheme val="minor"/>
      </rPr>
      <t xml:space="preserve">contract </t>
    </r>
    <r>
      <rPr>
        <sz val="11"/>
        <color theme="1"/>
        <rFont val="Calibri"/>
        <family val="2"/>
        <scheme val="minor"/>
      </rPr>
      <t>is a mutually binding agreement that obligates the seller to provide the specified Product, service or result and obligates the buyer to pay for it.</t>
    </r>
  </si>
  <si>
    <r>
      <rPr>
        <b/>
        <sz val="11"/>
        <color theme="1"/>
        <rFont val="Calibri"/>
        <family val="2"/>
        <scheme val="minor"/>
      </rPr>
      <t>Manufacturing data</t>
    </r>
    <r>
      <rPr>
        <sz val="11"/>
        <color theme="1"/>
        <rFont val="Calibri"/>
        <family val="2"/>
        <scheme val="minor"/>
      </rPr>
      <t xml:space="preserve"> is defined as any recorded or documented information of a scientific or technical nature about the manufacturing of a Product whatever the format, documentary characteristics or other medium of presentation. The information can include, but is not limited 
to, any of: 
− Experimental and test data
− Specifications
− Designs and design processes
− Technical descriptions and other works of a technical nature
− Semiconductor topography mask works
− Technical and manufacturing data packages
− Know-how, trade secrets and information relating to industrial techniques </t>
    </r>
  </si>
  <si>
    <t>31.1.1</t>
  </si>
  <si>
    <r>
      <t xml:space="preserve">A </t>
    </r>
    <r>
      <rPr>
        <b/>
        <sz val="11"/>
        <color theme="1"/>
        <rFont val="Calibri"/>
        <family val="2"/>
        <scheme val="minor"/>
      </rPr>
      <t>TDP</t>
    </r>
    <r>
      <rPr>
        <sz val="11"/>
        <color theme="1"/>
        <rFont val="Calibri"/>
        <family val="2"/>
        <scheme val="minor"/>
      </rPr>
      <t xml:space="preserve"> is technical description of an item adequate for supporting an acquisition strategy, 
production, engineering, and support. The description defines the required design configuration 
and procedures to ensure adequacy of item performance. It consists of all applicable technical 
information (eg, drawings, associated lists, specifications, standards, performance 
requirements, quality assurance provisions, technical publications, and packaging details). </t>
    </r>
  </si>
  <si>
    <r>
      <t>The</t>
    </r>
    <r>
      <rPr>
        <b/>
        <sz val="11"/>
        <color theme="1"/>
        <rFont val="Calibri"/>
        <family val="2"/>
        <scheme val="minor"/>
      </rPr>
      <t xml:space="preserve"> IPS plan </t>
    </r>
    <r>
      <rPr>
        <sz val="11"/>
        <color theme="1"/>
        <rFont val="Calibri"/>
        <family val="2"/>
        <scheme val="minor"/>
      </rPr>
      <t>is the primary document that details the approach to IPS, tailored to meet the needs of a specific Product or service. The IPS plan should include detailed information for the planning, implementation and co-ordination of the IPS program, together with element plans detailing how the appropriate IPS elements are addressed and an IPS work breakdown structure.</t>
    </r>
  </si>
  <si>
    <r>
      <t xml:space="preserve">A </t>
    </r>
    <r>
      <rPr>
        <b/>
        <sz val="11"/>
        <color theme="1"/>
        <rFont val="Calibri"/>
        <family val="2"/>
        <scheme val="minor"/>
      </rPr>
      <t>Logistic Support Analysis database</t>
    </r>
    <r>
      <rPr>
        <sz val="11"/>
        <color theme="1"/>
        <rFont val="Calibri"/>
        <family val="2"/>
        <scheme val="minor"/>
      </rPr>
      <t xml:space="preserve"> is a database, which is used to record resultant data fromthe LSA process. It is used as the single source of information for the design and development of support resource requirements.</t>
    </r>
  </si>
  <si>
    <r>
      <rPr>
        <b/>
        <sz val="11"/>
        <color theme="1"/>
        <rFont val="Calibri"/>
        <family val="2"/>
        <scheme val="minor"/>
      </rPr>
      <t>Provisioning data</t>
    </r>
    <r>
      <rPr>
        <sz val="11"/>
        <color theme="1"/>
        <rFont val="Calibri"/>
        <family val="2"/>
        <scheme val="minor"/>
      </rPr>
      <t xml:space="preserve"> is defined as any recorded or documented information prepared explicitly for 
the identification, description, installation location and verification of items, materials, supplies, 
and services that are to be purchased, inspected, packaged, packed and supplied, or delivered to users.</t>
    </r>
  </si>
  <si>
    <r>
      <t xml:space="preserve">A </t>
    </r>
    <r>
      <rPr>
        <b/>
        <sz val="11"/>
        <color theme="1"/>
        <rFont val="Calibri"/>
        <family val="2"/>
        <scheme val="minor"/>
      </rPr>
      <t>specification</t>
    </r>
    <r>
      <rPr>
        <sz val="11"/>
        <color theme="1"/>
        <rFont val="Calibri"/>
        <family val="2"/>
        <scheme val="minor"/>
      </rPr>
      <t xml:space="preserve"> is a document that defines the requirements, design, behavior or other characteristics of a Product, result or service and the procedures for determining whether these 
provisions have been satisfied in a complete, precise and verifiable manner. (eg, requirement specification, design specification, Product specification and test specification)</t>
    </r>
  </si>
  <si>
    <r>
      <t xml:space="preserve">A </t>
    </r>
    <r>
      <rPr>
        <b/>
        <sz val="11"/>
        <color theme="1"/>
        <rFont val="Calibri"/>
        <family val="2"/>
        <scheme val="minor"/>
      </rPr>
      <t>feedback information</t>
    </r>
    <r>
      <rPr>
        <sz val="11"/>
        <color theme="1"/>
        <rFont val="Calibri"/>
        <family val="2"/>
        <scheme val="minor"/>
      </rPr>
      <t xml:space="preserve"> summarizes the results of a technical analysis of feedback data for a 
Product or service</t>
    </r>
  </si>
  <si>
    <t>31.2.1</t>
  </si>
  <si>
    <r>
      <rPr>
        <b/>
        <sz val="11"/>
        <color theme="1"/>
        <rFont val="Calibri"/>
        <family val="2"/>
        <scheme val="minor"/>
      </rPr>
      <t>Technical publications</t>
    </r>
    <r>
      <rPr>
        <sz val="11"/>
        <color theme="1"/>
        <rFont val="Calibri"/>
        <family val="2"/>
        <scheme val="minor"/>
      </rPr>
      <t xml:space="preserve"> are manuals that contain instructions for the installation, operation, 
maintenance, training, and support of systems and support equipment. Technical publications 
can be presented in any form or characteristic, including but not limited to hard copy, audio and 
visual displays, magnetic tape, discs, and other electronic devices. Technical publications 
normally include operational and maintenance instructions, parts lists or parts breakdown, and 
related technical information or procedures exclusive of administrative procedures</t>
    </r>
  </si>
  <si>
    <t>22.18.6. Formato e Organização dos Manuais ICA</t>
  </si>
  <si>
    <t>PROJ_TC_AMM</t>
  </si>
  <si>
    <t>22.18.9. (a) Manual ou seção de manutenção do avião.</t>
  </si>
  <si>
    <t>Manual de Manutenção da Aeronave</t>
  </si>
  <si>
    <t xml:space="preserve">3- Supportability engineering </t>
  </si>
  <si>
    <t>4- Supplier data</t>
  </si>
  <si>
    <t>5- LSA database</t>
  </si>
  <si>
    <t>4- Support engineering reports</t>
  </si>
  <si>
    <r>
      <t>The</t>
    </r>
    <r>
      <rPr>
        <b/>
        <sz val="11"/>
        <color theme="1"/>
        <rFont val="Calibri"/>
        <family val="2"/>
        <scheme val="minor"/>
      </rPr>
      <t xml:space="preserve"> LORA report </t>
    </r>
    <r>
      <rPr>
        <sz val="11"/>
        <color theme="1"/>
        <rFont val="Calibri"/>
        <family val="2"/>
        <scheme val="minor"/>
      </rPr>
      <t>summarizes the results of a LORA.</t>
    </r>
  </si>
  <si>
    <r>
      <t>A</t>
    </r>
    <r>
      <rPr>
        <b/>
        <sz val="11"/>
        <color theme="1"/>
        <rFont val="Calibri"/>
        <family val="2"/>
        <scheme val="minor"/>
      </rPr>
      <t xml:space="preserve"> Maintenance concept</t>
    </r>
    <r>
      <rPr>
        <sz val="11"/>
        <color theme="1"/>
        <rFont val="Calibri"/>
        <family val="2"/>
        <scheme val="minor"/>
      </rPr>
      <t xml:space="preserve"> is a statement of maintenance considerations, constraints, and strategy for the operational support that governs the maintenance levels and type of maintenance activities to be carried out for the Product under analysis.</t>
    </r>
  </si>
  <si>
    <r>
      <rPr>
        <sz val="11"/>
        <color theme="1"/>
        <rFont val="Calibri"/>
        <family val="2"/>
        <scheme val="minor"/>
      </rPr>
      <t>The</t>
    </r>
    <r>
      <rPr>
        <b/>
        <sz val="11"/>
        <color theme="1"/>
        <rFont val="Calibri"/>
        <family val="2"/>
        <scheme val="minor"/>
      </rPr>
      <t xml:space="preserve"> PMTR </t>
    </r>
    <r>
      <rPr>
        <sz val="11"/>
        <color theme="1"/>
        <rFont val="Calibri"/>
        <family val="2"/>
        <scheme val="minor"/>
      </rPr>
      <t xml:space="preserve">defines and selects the requirements for preventive maintenance tasks with intervals for systems, including installed components and equipment. </t>
    </r>
  </si>
  <si>
    <r>
      <t>The</t>
    </r>
    <r>
      <rPr>
        <b/>
        <sz val="11"/>
        <color theme="1"/>
        <rFont val="Calibri"/>
        <family val="2"/>
        <scheme val="minor"/>
      </rPr>
      <t xml:space="preserve"> maintenance plan</t>
    </r>
    <r>
      <rPr>
        <sz val="11"/>
        <color theme="1"/>
        <rFont val="Calibri"/>
        <family val="2"/>
        <scheme val="minor"/>
      </rPr>
      <t xml:space="preserve"> specifies when, where, and which maintenance tasks will be performed 
on the Product including both preventive and corrective maintenance. The purpose of the 
maintenance plan is to ensure that the Product can be maintained effectively, economically and 
safely while following legal regulations at the desired level of readiness after it is placed in 
operational use.</t>
    </r>
  </si>
  <si>
    <t>26.1.1</t>
  </si>
  <si>
    <r>
      <rPr>
        <sz val="11"/>
        <color theme="1"/>
        <rFont val="Calibri"/>
        <family val="2"/>
        <scheme val="minor"/>
      </rPr>
      <t>The</t>
    </r>
    <r>
      <rPr>
        <b/>
        <sz val="11"/>
        <color theme="1"/>
        <rFont val="Calibri"/>
        <family val="2"/>
        <scheme val="minor"/>
      </rPr>
      <t xml:space="preserve"> MTA report </t>
    </r>
    <r>
      <rPr>
        <sz val="11"/>
        <color theme="1"/>
        <rFont val="Calibri"/>
        <family val="2"/>
        <scheme val="minor"/>
      </rPr>
      <t>summarizes the results of an MTA.</t>
    </r>
  </si>
  <si>
    <r>
      <t xml:space="preserve">The support engineering report </t>
    </r>
    <r>
      <rPr>
        <sz val="11"/>
        <color theme="1"/>
        <rFont val="Calibri"/>
        <family val="2"/>
        <scheme val="minor"/>
      </rPr>
      <t>summarizes the results of analyses for reliability, availability, maintainability and testability. It can include the capability of a Product.</t>
    </r>
  </si>
  <si>
    <r>
      <t xml:space="preserve">The </t>
    </r>
    <r>
      <rPr>
        <b/>
        <sz val="11"/>
        <color theme="1"/>
        <rFont val="Calibri"/>
        <family val="2"/>
        <scheme val="minor"/>
      </rPr>
      <t>supportability safety analysis report</t>
    </r>
    <r>
      <rPr>
        <sz val="11"/>
        <color theme="1"/>
        <rFont val="Calibri"/>
        <family val="2"/>
        <scheme val="minor"/>
      </rPr>
      <t xml:space="preserve"> summarizes the results of any analyses for safety of 
supportability task of a Product or service.</t>
    </r>
  </si>
  <si>
    <t>26.2.1</t>
  </si>
  <si>
    <r>
      <t xml:space="preserve">The </t>
    </r>
    <r>
      <rPr>
        <b/>
        <sz val="11"/>
        <color theme="1"/>
        <rFont val="Calibri"/>
        <family val="2"/>
        <scheme val="minor"/>
      </rPr>
      <t xml:space="preserve">supportability safety analysis report </t>
    </r>
    <r>
      <rPr>
        <sz val="11"/>
        <color theme="1"/>
        <rFont val="Calibri"/>
        <family val="2"/>
        <scheme val="minor"/>
      </rPr>
      <t>summarizes the results of any analyses for safety of 
supportability task of a Product or service.</t>
    </r>
  </si>
  <si>
    <r>
      <t xml:space="preserve">The </t>
    </r>
    <r>
      <rPr>
        <b/>
        <sz val="11"/>
        <color theme="1"/>
        <rFont val="Calibri"/>
        <family val="2"/>
        <scheme val="minor"/>
      </rPr>
      <t xml:space="preserve">PMTR </t>
    </r>
    <r>
      <rPr>
        <sz val="11"/>
        <color theme="1"/>
        <rFont val="Calibri"/>
        <family val="2"/>
        <scheme val="minor"/>
      </rPr>
      <t xml:space="preserve">defines and selects the requirements for preventive maintenance tasks with intervals 
for systems, including installed components and equipment. </t>
    </r>
  </si>
  <si>
    <t>26.3.1</t>
  </si>
  <si>
    <t>26.4.1</t>
  </si>
  <si>
    <r>
      <t>The I</t>
    </r>
    <r>
      <rPr>
        <b/>
        <sz val="11"/>
        <color theme="1"/>
        <rFont val="Calibri"/>
        <family val="2"/>
        <scheme val="minor"/>
      </rPr>
      <t>PS plan</t>
    </r>
    <r>
      <rPr>
        <sz val="11"/>
        <color theme="1"/>
        <rFont val="Calibri"/>
        <family val="2"/>
        <scheme val="minor"/>
      </rPr>
      <t xml:space="preserve"> is the primary document that details the approach to IPS, tailored to meet the needs of a specific Product or service. The IPS plan should include detailed information for the planning, implementation and co-ordination of the IPS program, together with element plans detailing how the appropriate IPS elements are addressed and an IPS work breakdown structure.</t>
    </r>
  </si>
  <si>
    <r>
      <t xml:space="preserve">The </t>
    </r>
    <r>
      <rPr>
        <b/>
        <sz val="11"/>
        <color theme="1"/>
        <rFont val="Calibri"/>
        <family val="2"/>
        <scheme val="minor"/>
      </rPr>
      <t>testability report</t>
    </r>
    <r>
      <rPr>
        <sz val="11"/>
        <color theme="1"/>
        <rFont val="Calibri"/>
        <family val="2"/>
        <scheme val="minor"/>
      </rPr>
      <t xml:space="preserve"> summarizes the results of any DPHM analyses of a Product.</t>
    </r>
  </si>
  <si>
    <t>OBS: Aplicável aos itens:</t>
  </si>
  <si>
    <t>Instruções de Manutenção da Aeronave</t>
  </si>
  <si>
    <t>28.1.1.</t>
  </si>
  <si>
    <r>
      <t xml:space="preserve">1- The </t>
    </r>
    <r>
      <rPr>
        <b/>
        <sz val="11"/>
        <color theme="1"/>
        <rFont val="Calibri"/>
        <family val="2"/>
        <scheme val="minor"/>
      </rPr>
      <t>management report</t>
    </r>
    <r>
      <rPr>
        <sz val="11"/>
        <color theme="1"/>
        <rFont val="Calibri"/>
        <family val="2"/>
        <scheme val="minor"/>
      </rPr>
      <t xml:space="preserve"> can be any official report generated by the Product support manager.
2- A </t>
    </r>
    <r>
      <rPr>
        <b/>
        <sz val="11"/>
        <color theme="1"/>
        <rFont val="Calibri"/>
        <family val="2"/>
        <scheme val="minor"/>
      </rPr>
      <t xml:space="preserve">support contract </t>
    </r>
    <r>
      <rPr>
        <sz val="11"/>
        <color theme="1"/>
        <rFont val="Calibri"/>
        <family val="2"/>
        <scheme val="minor"/>
      </rPr>
      <t>is a contract for any service necessary to support and operate a Product.</t>
    </r>
  </si>
  <si>
    <t>27.1.1</t>
  </si>
  <si>
    <t>22.18.2. ICA para cada avião</t>
  </si>
  <si>
    <t>1- Support equipment report</t>
  </si>
  <si>
    <t>5- Support engineering reports</t>
  </si>
  <si>
    <t>6- Specification</t>
  </si>
  <si>
    <t>7- Support concept</t>
  </si>
  <si>
    <r>
      <t xml:space="preserve">The </t>
    </r>
    <r>
      <rPr>
        <b/>
        <sz val="11"/>
        <color theme="1"/>
        <rFont val="Calibri"/>
        <family val="2"/>
        <scheme val="minor"/>
      </rPr>
      <t>support engineering report</t>
    </r>
    <r>
      <rPr>
        <sz val="11"/>
        <color theme="1"/>
        <rFont val="Calibri"/>
        <family val="2"/>
        <scheme val="minor"/>
      </rPr>
      <t xml:space="preserve"> summarizes the results of analyses for reliability, availability, maintainability and testability. It can include the capability of a Product.</t>
    </r>
  </si>
  <si>
    <r>
      <t xml:space="preserve">The </t>
    </r>
    <r>
      <rPr>
        <b/>
        <sz val="11"/>
        <color theme="1"/>
        <rFont val="Calibri"/>
        <family val="2"/>
        <scheme val="minor"/>
      </rPr>
      <t>support concept</t>
    </r>
    <r>
      <rPr>
        <sz val="11"/>
        <color theme="1"/>
        <rFont val="Calibri"/>
        <family val="2"/>
        <scheme val="minor"/>
      </rPr>
      <t xml:space="preserve"> describes the scheme for support, which is derived from the support requirements. The concept is the basis for planning, executing and documenting the support as 
well as for activation, use, maintenance/repair and disposal of a Product. It describes the required support resources.</t>
    </r>
  </si>
  <si>
    <t>22.18.15. b. Instruções de Manutenção</t>
  </si>
  <si>
    <t>22.18.19.(c) Diagramas estruturais de janelas de inspeção</t>
  </si>
  <si>
    <t>Diagramas no Manual de Manutenção da Aeronave</t>
  </si>
  <si>
    <t>Relatório de técnicas de inspeções espciais no AMM</t>
  </si>
  <si>
    <t>22.18.20.(d) Técnicas de inspeções especiais</t>
  </si>
  <si>
    <t>Relatório de  tratamentos de proteção à estrutura após a inspeção no AMM</t>
  </si>
  <si>
    <t>22.18.21.(e)  tratamentos de proteção à estrutura após a inspeção</t>
  </si>
  <si>
    <t>Relatório de  dados relativos a fixadores estruturais no AMM</t>
  </si>
  <si>
    <t>22.18.23. lista de ferramentas especiais necessárias</t>
  </si>
  <si>
    <t>Relatório de ferramentas especiais necessárias</t>
  </si>
  <si>
    <t>30.1.1</t>
  </si>
  <si>
    <t>22.18.24. (h)  Informações para aviões de nível 4</t>
  </si>
  <si>
    <r>
      <t xml:space="preserve">The </t>
    </r>
    <r>
      <rPr>
        <b/>
        <sz val="11"/>
        <color theme="1"/>
        <rFont val="Calibri"/>
        <family val="2"/>
        <scheme val="minor"/>
      </rPr>
      <t>PMTR</t>
    </r>
    <r>
      <rPr>
        <sz val="11"/>
        <color theme="1"/>
        <rFont val="Calibri"/>
        <family val="2"/>
        <scheme val="minor"/>
      </rPr>
      <t xml:space="preserve"> defines and selects the requirements for preventive maintenance tasks with intervals 
for systems, including installed components and equipment. </t>
    </r>
  </si>
  <si>
    <t>Relatório de Informações para aviões de nível 4</t>
  </si>
  <si>
    <t>OBS: Aplicável aos itens</t>
  </si>
  <si>
    <t xml:space="preserve">22.18.15
22.18.23
</t>
  </si>
  <si>
    <t xml:space="preserve">22.18.3
22.18.15
</t>
  </si>
  <si>
    <t>22.18.5
22.18.6
22.18.15
22.18.30</t>
  </si>
  <si>
    <t xml:space="preserve">26.1
26.2
26.3
26.4
27.1
31.1
31.2
</t>
  </si>
  <si>
    <t>22.18.22.(F) dados relativos a fixadores estruturais</t>
  </si>
  <si>
    <t>22.18.30.  Limitações de aeronavegabilidade</t>
  </si>
  <si>
    <t>Relatório de   limitações de aeronavegabilidade</t>
  </si>
  <si>
    <r>
      <t xml:space="preserve">The </t>
    </r>
    <r>
      <rPr>
        <b/>
        <sz val="11"/>
        <color theme="1"/>
        <rFont val="Calibri"/>
        <family val="2"/>
        <scheme val="minor"/>
      </rPr>
      <t xml:space="preserve">manpower and personnel </t>
    </r>
    <r>
      <rPr>
        <sz val="11"/>
        <color theme="1"/>
        <rFont val="Calibri"/>
        <family val="2"/>
        <scheme val="minor"/>
      </rPr>
      <t>report defines personnel with the right skills and grades required 
to operate and support a Product over its lifetime or to provide a service.</t>
    </r>
  </si>
  <si>
    <t>2.4.1.2 - CAP. 3</t>
  </si>
  <si>
    <t>2.4.1.2 - CAP. 3 - Certification maintenance requirement
A Certification Maintenance Requirement (CMR) is a required periodic task, established during 
the design certification of the Product as an operating limitation of the Product certificate. A 
CMR is intended to detect and or to eliminate safety significant latent failures that would, in 
combination with one or more other specific failures or events, result in a hazardous or 
catastrophic failure effect.
The process for coordinating S4000P derived tasks with CMRs involves a certification 
committee.</t>
  </si>
  <si>
    <t>FAA</t>
  </si>
  <si>
    <t>ANAC</t>
  </si>
  <si>
    <t>IPS</t>
  </si>
  <si>
    <t xml:space="preserve">COMPARAÇÃO  FASES DE CERTIFICAÇÃO X FASES DE SUPORTABILIDADE </t>
  </si>
  <si>
    <t>SML 1</t>
  </si>
  <si>
    <t>Operational Requirement Document (ORD)</t>
  </si>
  <si>
    <t>SML 2</t>
  </si>
  <si>
    <t>Usage Requirements Document (URD)</t>
  </si>
  <si>
    <t>SML 3</t>
  </si>
  <si>
    <t>System Requirements Documents (SRD)</t>
  </si>
  <si>
    <t>SML 4</t>
  </si>
  <si>
    <t>Guidance Conference Document (GDC)</t>
  </si>
  <si>
    <t>SML 5</t>
  </si>
  <si>
    <t>System Requirements Review (SRR)</t>
  </si>
  <si>
    <t>SML 6</t>
  </si>
  <si>
    <t>Preliminary Design Review (PDR)</t>
  </si>
  <si>
    <t>SML 7</t>
  </si>
  <si>
    <t>Critical Design Review (CDR)</t>
  </si>
  <si>
    <t>SML 8</t>
  </si>
  <si>
    <t>Final Acceptance Review (FAR)</t>
  </si>
  <si>
    <t>SML 9</t>
  </si>
  <si>
    <t>Support Solution Review (SSR)</t>
  </si>
  <si>
    <t>SML 10</t>
  </si>
  <si>
    <t>Product Delivery/In-Service Date (ISD)</t>
  </si>
  <si>
    <t>SML 11</t>
  </si>
  <si>
    <t>In-Service Review (ISR)</t>
  </si>
  <si>
    <t>SML 12</t>
  </si>
  <si>
    <t>Out of Service Date (OSD)</t>
  </si>
  <si>
    <t>Prepare the support</t>
  </si>
  <si>
    <t>SUPPORT MATURITY LEVELS</t>
  </si>
  <si>
    <t>Design Support</t>
  </si>
  <si>
    <t>Develop Support</t>
  </si>
  <si>
    <t>Acquire the support</t>
  </si>
  <si>
    <t>Provide the Support</t>
  </si>
  <si>
    <t>Withdraw the support</t>
  </si>
  <si>
    <t>LIFE CYCLE PHASES</t>
  </si>
  <si>
    <t>Operational requirements must be defined in a quantitative and qualitative way. Supportability requirements are developed directly from the operational requirements. Each supportability 
requirement should be based on an operational requirement, and that relationship should be clearly identified.</t>
  </si>
  <si>
    <t xml:space="preserve">To ensure the proper usage of the Product, the customer should consider all the logistic requirements. The logistician can most efficiently influence the supportability and design of a new 
system during its early stages of development. </t>
  </si>
  <si>
    <t>The SRD defines the system requirements that meet user needs. The IPS manager must:
− Ensure that the SRD is supported by the IPSP that details the IPS strategy developed by the IPS team in response to the ORD and URD IPS requirements and identifies and justify supportability objectives
− Include supportability aspects in the requirements repository which forms the basis of the SRD
− Ensure that supportability issues are addressed. 
The IPS manager will put forward the justification for the inclusion of the supportability requirements 
statement as one of the key product requirements for the Product or service.</t>
  </si>
  <si>
    <t xml:space="preserve">The GC must be the central event with participation of management staff and specialists from both the customer and the IPS provider. At this conference, the binding agreements for the performance of the IPS activities must be established. To ensure best performance of this conference, it is necessary to have prepared inputs 
and to have a clear expectation of the results and final agreements. 
Through the potential procurement process the Statement Of Work (SOW) is negotiated until final bids can be made. The GCD is an agreed and contractual based agreement of what industry must
provide and therefore an essential part of the SOW. </t>
  </si>
  <si>
    <t>Initial system capabilities and supportability objectives/requirements have been analyzed and allocated to downstream product elements. Initial RAMCT strategy has been formulated and integrated with the system engineering process. The IPSP is updated accordingly.
Design features to achieve the product IPS strategy, including diagnostics and prognostics, are incorporated into system performance specifications.
The Test, Verification and Evaluation Plan (TVEP) addresses when and how required IPS related design features and key performance indicators/measures will be verified.</t>
  </si>
  <si>
    <t>The PDR demonstrates that the preliminary design meets all Product requirements with acceptable risk and within the cost and schedule constraints and establishes the basis for proceeding with detailed design. It will show that the correct design options have been selected, interfaces have been identified, and verification methods have been described.
The IPS provider must address the IPS planning and management of requirements, defining IPS requirements, major cost drivers and risks. 
Respective evidence must be provided. 
IPS activities to develop IPS system alternatives and determining the optimum solution using analysis must underpin the evidence with facts.</t>
  </si>
  <si>
    <t>The CDR demonstrates that the maturity of the design is such that it can proceed with prototyping, assembly, integration and test.
IPS element requirements are integrated, finalized and consistent with the approved system design and IPS concept. Validation that the design conforms to IPS requirements. Metrics are predicted based on CDR results and projected to supply chain performance.</t>
  </si>
  <si>
    <t>The FAR demonstrates that the Product IPS 
planning is completed. The in-service strategy, roles, responsibilities, and partnerships are identified and 
are ready to be implemented. 
Design inherent Product IPS capabilities like RAMC_x0002_T or technical documentation must be tested and demonstrated to validate the supply chain performance and IPS products. 
Budget requirements are adjusted based on the design and test results</t>
  </si>
  <si>
    <t>The SSR demonstrates that the IPS capabilities (including associated support processes and products) are proven in an operational environment.
For validation purposes it is likely to involve evidence from engineering evaluation and test and demonstration of the IPS system. A Logistic 
Demonstration (LogDemo) must be carried out which will form part of the TVEP.
IPS systems and products must be delivered to the operational site.
Key performance indicators must be measured against agreed availability, materiel reliability, ownership cost and other IPS metrics. Needed improvement actions are taken based on performance data.</t>
  </si>
  <si>
    <t xml:space="preserve">The ISD is defined as the date at which the IPS system is in place in range and scale to meet and sustain the customers’ requirements.
The ISD also includes the Product Support date (PSD).
IPS systems and services are delivered and fully integrated into the operational environment. IPS in_x0002_service products like warehousing and depot maintenance are in place. </t>
  </si>
  <si>
    <t>The ISR should be carried out to verify that the IPS system is working.
The Product IPS performance must be regularly measured against metrics and corrective actions should be taken. Product improvement, modifications, upgrades must be planned.
The IPS concept is refined leveraging the best value mix of organic and contractor IPS for logistics processes, services and products according to changing environment and customer needs.</t>
  </si>
  <si>
    <t>This is the date from which the Product will be de_x0002_commissioned according to the disposal plan</t>
  </si>
  <si>
    <t>Analyze alternatives</t>
  </si>
  <si>
    <t>Develop IPS plan</t>
  </si>
  <si>
    <t>Develop maintenance 
concept</t>
  </si>
  <si>
    <t>Perform LSA</t>
  </si>
  <si>
    <t>Perform LCC (affordability) analysis</t>
  </si>
  <si>
    <t>Provide provisioning data</t>
  </si>
  <si>
    <t>Manage configuration</t>
  </si>
  <si>
    <t>Perform engineering technical analysis</t>
  </si>
  <si>
    <t>Evaluate operational suitability</t>
  </si>
  <si>
    <t>Produce technical publications</t>
  </si>
  <si>
    <t>Analyze training equipment requirements</t>
  </si>
  <si>
    <t>Analyze support equipment requirements</t>
  </si>
  <si>
    <t>Perform support engineering analysis</t>
  </si>
  <si>
    <t>Perform computer resources analysis</t>
  </si>
  <si>
    <t>Develop maintenance concept</t>
  </si>
  <si>
    <t>Analyze handling and usage aspects</t>
  </si>
  <si>
    <t>Analyze PHST requirements</t>
  </si>
  <si>
    <t>Perform MTA</t>
  </si>
  <si>
    <t>Perform SSA</t>
  </si>
  <si>
    <t>Manage computer resources for IPS program</t>
  </si>
  <si>
    <t>Perform Facilities and Infrastructure (F&amp;I) analysis</t>
  </si>
  <si>
    <t>Develop training plan</t>
  </si>
  <si>
    <t>Develop maintenance plan</t>
  </si>
  <si>
    <t>Perform DPHM analysis</t>
  </si>
  <si>
    <t>Perform LORA</t>
  </si>
  <si>
    <t>Develop PMTR</t>
  </si>
  <si>
    <t>Perform supportability safety analysis</t>
  </si>
  <si>
    <t>Manage in-service IPS activities</t>
  </si>
  <si>
    <t>Perform obsolescence management</t>
  </si>
  <si>
    <t>Develop Technical Data Package (TDP)</t>
  </si>
  <si>
    <t>Perform F&amp;I analysis</t>
  </si>
  <si>
    <t>Perform manpower and personnel analysis</t>
  </si>
  <si>
    <t>Perform training need analysis (TNA)</t>
  </si>
  <si>
    <t>Analyze handling and 
usage aspects</t>
  </si>
  <si>
    <t>Analyze PHST
requirements</t>
  </si>
  <si>
    <t>Develop maintenance 
plan</t>
  </si>
  <si>
    <t>Perform DPHM
analysis</t>
  </si>
  <si>
    <t>Document lessons learned</t>
  </si>
  <si>
    <t>Manage contract</t>
  </si>
  <si>
    <t>Manage fleet</t>
  </si>
  <si>
    <t>Provide computer resources</t>
  </si>
  <si>
    <t>Manage disposal</t>
  </si>
  <si>
    <t>Develop TDP</t>
  </si>
  <si>
    <t>Provide support equipment</t>
  </si>
  <si>
    <t>Perform TNA</t>
  </si>
  <si>
    <t>Perform training development</t>
  </si>
  <si>
    <t>Provide training equipment</t>
  </si>
  <si>
    <t>Execute logistic related operations</t>
  </si>
  <si>
    <t>Execute maintenance activities</t>
  </si>
  <si>
    <t>Perform material supply</t>
  </si>
  <si>
    <t>Develop and provide engineering disposition and recommend design changes</t>
  </si>
  <si>
    <t>Provide facilities and infrastructure</t>
  </si>
  <si>
    <t>Deploy training</t>
  </si>
  <si>
    <t>1) Descrição detalhada do projeto,
2) Caracteristicas e limitações operacioanais
3) Conceito Operacional</t>
  </si>
  <si>
    <t>% Tarefa</t>
  </si>
  <si>
    <t>% tarefa</t>
  </si>
  <si>
    <t>x</t>
  </si>
  <si>
    <t>x=</t>
  </si>
  <si>
    <t>100x=</t>
  </si>
  <si>
    <t>100x</t>
  </si>
  <si>
    <t>100x =</t>
  </si>
  <si>
    <t>%</t>
  </si>
  <si>
    <t xml:space="preserve">1-IPS computer resources plan
2- Technical data exchange </t>
  </si>
  <si>
    <t>Support concept</t>
  </si>
  <si>
    <t>URD</t>
  </si>
  <si>
    <t>ORD</t>
  </si>
  <si>
    <t>IPS plan</t>
  </si>
  <si>
    <t xml:space="preserve">Lessons Learned database </t>
  </si>
  <si>
    <t>Allowed configuration</t>
  </si>
  <si>
    <t>As-is configuration</t>
  </si>
  <si>
    <t>Support contract</t>
  </si>
  <si>
    <t>Fleet Performance Report</t>
  </si>
  <si>
    <t>Management reports (in_x0002_service)</t>
  </si>
  <si>
    <t>Obsolescence report</t>
  </si>
  <si>
    <t>Management reports</t>
  </si>
  <si>
    <t>10.1
20.1
20.2</t>
  </si>
  <si>
    <t xml:space="preserve">8.2
</t>
  </si>
  <si>
    <t>8.2
9.4
9.6</t>
  </si>
  <si>
    <t>6.1.1. Desenvolver Conceito de Manutenção</t>
  </si>
  <si>
    <t>Elemento</t>
  </si>
  <si>
    <r>
      <t xml:space="preserve">“Um </t>
    </r>
    <r>
      <rPr>
        <b/>
        <sz val="11"/>
        <color theme="1"/>
        <rFont val="Calibri"/>
        <family val="2"/>
        <scheme val="minor"/>
      </rPr>
      <t>contrato</t>
    </r>
    <r>
      <rPr>
        <sz val="11"/>
        <color theme="1"/>
        <rFont val="Calibri"/>
        <family val="2"/>
        <scheme val="minor"/>
      </rPr>
      <t xml:space="preserve"> é um acordo mutuamente vinculativo que obriga o vendedor a fornecer os Produtos, serviços ou resultadso e obriga o comprador a pagar por ele."</t>
    </r>
  </si>
  <si>
    <r>
      <rPr>
        <b/>
        <sz val="11"/>
        <color theme="1"/>
        <rFont val="Calibri"/>
        <family val="2"/>
        <scheme val="minor"/>
      </rPr>
      <t xml:space="preserve">Dados de engenharia </t>
    </r>
    <r>
      <rPr>
        <sz val="11"/>
        <color theme="1"/>
        <rFont val="Calibri"/>
        <family val="2"/>
        <scheme val="minor"/>
      </rPr>
      <t>de projeto são definidos como qualquer informação registrada ou documentada de natureza científica ou técnica, qualquer que seja o formato, características documentais ou outro meio de apresentação. As informações podem incluir, mas não estão limitadas a: − Dados experimentais e de teste − Especificações − Projetos e processos de projeto − Invenções e descobertas patenteáveis ou de outra forma protegidas por lei − Descrições técnicas e outros trabalhos de natureza técnica − Trabalhos de máscaras de topografia de semicondutores
− Pacotes de dados técnicos e de fabricação
− Segredos comerciais de know-how e informações relativas a técnicas industriais
Os dados de engenharia de projeto podem ser apresentados na forma de documentos, reprodução pictórica,
desenhos e outras representações gráficas, discos e gravações de filmes (por exemplo, magnéticos, ópticos e
laser), software de computador programático e de banco de dados e memória de computador, impressões ou
dados retidos na memória do computador ou de qualquer outra forma.</t>
    </r>
  </si>
  <si>
    <r>
      <t xml:space="preserve">Uma </t>
    </r>
    <r>
      <rPr>
        <b/>
        <sz val="11"/>
        <color theme="1"/>
        <rFont val="Calibri"/>
        <family val="2"/>
        <scheme val="minor"/>
      </rPr>
      <t>especificação</t>
    </r>
    <r>
      <rPr>
        <sz val="11"/>
        <color theme="1"/>
        <rFont val="Calibri"/>
        <family val="2"/>
        <scheme val="minor"/>
      </rPr>
      <t xml:space="preserve"> é um documento que define os requisitos, design, comportamento ou outro características de um produto, resultado ou serviço e os procedimentos para determinar se essas disposições foram satisfeitas de forma completa, precisa e verificável. (por exemplo, requisito especificação, especificação de projeto, especificação de produto e especificação de teste).</t>
    </r>
  </si>
  <si>
    <r>
      <t xml:space="preserve">O </t>
    </r>
    <r>
      <rPr>
        <b/>
        <sz val="11"/>
        <color theme="1"/>
        <rFont val="Calibri"/>
        <family val="2"/>
        <scheme val="minor"/>
      </rPr>
      <t>plano IPS</t>
    </r>
    <r>
      <rPr>
        <sz val="11"/>
        <color theme="1"/>
        <rFont val="Calibri"/>
        <family val="2"/>
        <scheme val="minor"/>
      </rPr>
      <t xml:space="preserve"> é o principal documento que detalha a abordagem do IPS, adaptado para atender às
necessidades de um produto ou serviço específico. O plano IPS deve incluir informações detalhadas para oplanejamento, implementação e coordenação do programa IPS, juntamente com planos de elementos detalhando como os elementos IPS apropriados são abordados e uma análise do trabalho IPS estrutura.</t>
    </r>
  </si>
  <si>
    <r>
      <rPr>
        <sz val="11"/>
        <color theme="1"/>
        <rFont val="Calibri"/>
        <family val="2"/>
        <scheme val="minor"/>
      </rPr>
      <t>The</t>
    </r>
    <r>
      <rPr>
        <b/>
        <sz val="11"/>
        <color theme="1"/>
        <rFont val="Calibri"/>
        <family val="2"/>
        <scheme val="minor"/>
      </rPr>
      <t xml:space="preserve"> maintenance plan </t>
    </r>
    <r>
      <rPr>
        <sz val="11"/>
        <color theme="1"/>
        <rFont val="Calibri"/>
        <family val="2"/>
        <scheme val="minor"/>
      </rPr>
      <t xml:space="preserve">specifies when, where, and which maintenance tasks will be performed on the Product including both preventive and corrective maintenance. The purpose of the maintenance plan is to ensure that the Product can be maintained effectively, economically and safely while following legal regulations at the desired level of readiness after it is placed in operational use. </t>
    </r>
  </si>
  <si>
    <t>1-Support safety analysis repor</t>
  </si>
  <si>
    <t>Gerente de Gerenciamento do Programa</t>
  </si>
  <si>
    <t>1- Com o output da tarefa 24.1.1, Dados do LSA, a Instrução de Aeronavegabilidade Continuada terá uma fonte de informação para o projeto e desenvolvimento de requisitos e recursos de suporte. A convergencia das tarefas se dá pelo tratamento dos dados de suporte fornecidos pelos inputs e outpus dessa tarefa do IPS.</t>
  </si>
  <si>
    <t>3- Com os outpus da tarefa 28.1.1, Relatório de Gerenciamento e Contrato de Suporte, está relacionado com a Instrução de Aeronavegabilidade Continuada - ICA através de seus inputs e, também, pela geração de relatórios com diversos elementos de suporte já estruturados das fases anteriores, que impactam nos relatórios de ICA que estão sendo desenvolvidos nessa fase do ciclo de vida.</t>
  </si>
  <si>
    <t>1- Permissão da Configuração - Os diferentes status de configuração autorizados pela engenharia ou design do OEM do Produto.
autoridade, na qual um Produto pode estar em um determinado momento durante a operação real.
2- Gerenciamento da Configuração é a configuração do Produto, incluindo números de série, que existe em um determinado momento durante o atendimento do ciclo de vida.</t>
  </si>
  <si>
    <t>1- Os outputs da tarefa 28.2.1, que trazem recursos de gerenciamento de configuração e estão diretamente relacionados ao elemento de Instrução de Aeronavegabilidade Continuada, pois influencia como os dados de suporte serão tratados durante o decorrer do desenvolvimento até a operação do produto.</t>
  </si>
  <si>
    <r>
      <t xml:space="preserve">A </t>
    </r>
    <r>
      <rPr>
        <b/>
        <sz val="11"/>
        <color theme="1"/>
        <rFont val="Calibri"/>
        <family val="2"/>
        <scheme val="minor"/>
      </rPr>
      <t>Technical data package -</t>
    </r>
    <r>
      <rPr>
        <sz val="11"/>
        <color theme="1"/>
        <rFont val="Calibri"/>
        <family val="2"/>
        <scheme val="minor"/>
      </rPr>
      <t xml:space="preserve"> </t>
    </r>
    <r>
      <rPr>
        <b/>
        <sz val="11"/>
        <color theme="1"/>
        <rFont val="Calibri"/>
        <family val="2"/>
        <scheme val="minor"/>
      </rPr>
      <t>TDP</t>
    </r>
    <r>
      <rPr>
        <sz val="11"/>
        <color theme="1"/>
        <rFont val="Calibri"/>
        <family val="2"/>
        <scheme val="minor"/>
      </rPr>
      <t xml:space="preserve"> is technical description of an item adequate for supporting an acquisition strategy, production, engineering, and support. The description defines the required design configuration and procedures to ensure adequacy of item performance. It consists of all applicable technical information (eg, drawings, associated lists, specifications, standards, performance requirements, quality assurance provisions, technical publications, and packaging details). </t>
    </r>
  </si>
  <si>
    <t>2- O output da tarefa 31.2.1, Publicações Técnicas, converge com a tarefa de Manuais da Aeronavegabilidade Continuada,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t>
  </si>
  <si>
    <t>2- O output da tarefa 31.2.1, Publicações Técnicas, converge com a tarefa de Manuais da Aeronavegabilidade Continuada,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
As publicações técnicas podem ser apresentados em qualquer forma ou característica, incluindo mas não limitado a cópia impressa, áudio e
exibições visuais, fita magnética, discos e outros dispositivos eletrônicos.</t>
  </si>
  <si>
    <t>1- O output da tarefa 31.1.1, Technical Data Package, converge com a tarefa de Manuais da Aeronavegabilidade Continuada, pois, ela traz
uma descrição técnica de um item adequado para apoiar uma estratégia de aquisição, produção, engenharia e suporte. A descrição define a configuração de projeto necessária e os procedimentos para garantir a adequação do desempenho do item. Consiste em todas as informações técnicas aplicáveis (por exemplo, desenhos, listas associadas, especificações, padrões, requisitos de desempenho, disposições de garantia de qualidade, publicações técnicas e detalhes de embalagem).
2- O output da tarefa 31.2.1, Publicações Técnicas, converge com a tarefa de Manuais da Aeronavegabilidade Continuada,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
As publicações técnicas podem ser apresentados em qualquer forma ou característica, incluindo mas não limitado a cópia impressa, áudio e exibições visuais, fita magnética, discos e outros dispositivos eletrônicos.</t>
  </si>
  <si>
    <t>1- O output da tarefa 31.1.1, Technical Data Package, converge com a tarefa de Manuais da Aeronavegabilidade Continuada, pois, ela traz
uma descrição técnica de um item adequado para apoiar uma estratégia de aquisição, produção, engenharia e suporte. A descrição define a configuração de projeto necessária e os procedimentos para garantir a adequação do desempenho do item. Consiste em todas as informações técnicas aplicáveis (por exemplo, desenhos, listas associadas, especificações, padrões, requisitos de desempenho, disposições de garantia de qualidade, publicações técnicas e detalhes de embalagem).
2- O output da tarefa 31.2.1, Publicações Técnicas, converge com a tarefa de Manuais da Aeronavegabilidade Continuada,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t>
  </si>
  <si>
    <t xml:space="preserve">1- Com o output da tarefa 26.1.1, Plano de Manutenção, a tarefa Manual ou Seção de Manutenção do Avião, convergem entre si, pois ambas apresentam recursos internos aos manuais de manutenção, a elaboração da ICA, plano de manutenção preventiva e corretiva. </t>
  </si>
  <si>
    <t>2- Com o output da tarefa 26.2.1, o Relatório de Segurança e Suporte,converge com tarefa de Manual e Seção de Manutenção da Aeronave pois, já veio estruturado da convergencia da tarefa Base de Certificação, assim aplicando recursos e resultados de analises de segurança com a suportabilidadade do produto para a fase de operação.</t>
  </si>
  <si>
    <t xml:space="preserve">3- O output da tarefa 26.3.1, PMTR (Requisitos da tarefa de manutenção preventiva), converge com a tarefa Manual ou Seção de Manutenção da Aeronave, pois ela define e seleciona os requisitos de manutenção com intervalos de tempo para componentes e equipamentos. </t>
  </si>
  <si>
    <r>
      <t xml:space="preserve">The </t>
    </r>
    <r>
      <rPr>
        <b/>
        <sz val="11"/>
        <color theme="1"/>
        <rFont val="Calibri"/>
        <family val="2"/>
        <scheme val="minor"/>
      </rPr>
      <t>testability report</t>
    </r>
    <r>
      <rPr>
        <sz val="11"/>
        <color theme="1"/>
        <rFont val="Calibri"/>
        <family val="2"/>
        <scheme val="minor"/>
      </rPr>
      <t xml:space="preserve"> summarizes the results of any DPHM (Diagnostics, Prognostics and Health Management) analyses of a Product.</t>
    </r>
  </si>
  <si>
    <t>4- Com o output da tarefa 26.4.1, Relatório de Testabilidade, está relacionado com a tarefa de Manual ou Seção de Manutenção pois, ela traz resultados do DPHM (Diagnostico, prognosticos e monitoramento da Saúde), recursos esses que são fundamentais para a Instrução de Aeronavegabildiade Continuada - ICA.</t>
  </si>
  <si>
    <t>1-  Com o output da tarefa 24.1.1, Dados do LSA, a Instrução de Manutenção terá uma fonte de informação para o projeto e desenvolvimento de requisitos e recursos de suporte. A convergencia das tarefas se dá pelo tratamento dos dados de suporte fornecidos pelos inputs e outpus dessa tarefa do IPS.</t>
  </si>
  <si>
    <t xml:space="preserve">3- Com o output da tarefa 26.1.1, Plano de Manutenção, a Instrução de Manutenção, convergem, pois, ambas apresentam recursos internos aos manuais de manutenção, a elaboração da ICA, plano de manutenção preventiva e corretiva. </t>
  </si>
  <si>
    <t xml:space="preserve">5- O output da tarefa 26.3.1, PMTR (Requisitos da tarefa de manutenção preventiva), converge com a tarefa Instrução de Manutenção, pois ela define e seleciona os requisitos de manutenção com intervalos de tempo para componentes e equipamentos. </t>
  </si>
  <si>
    <t>6- Com o output da tarefa 26.4.1, Relatório de Testabilidade, está relacionado com a tarefa de Instrução de Manutenção, pois, ela traz resultados do DPHM (Diagnostico, prognosticos e monitoramento da Saúde), recursos esses que são fundamentais para a Instrução de Aeronavegabildiade Continuada - ICA.</t>
  </si>
  <si>
    <t>7- Com o output da tarefa 27.1.1, Relatório de Pessoal e Mão de Obra, está relacionado com a tarefa de Instrução da Manutenção, pois, traz recursos de pessoal, com as habilidades necessárias para realizar as tarefas de manutenção e outras de suporte ao longo do ciclo de vida.</t>
  </si>
  <si>
    <t>8- Os outputs da tarefa 28.2.1, que trazem recursos de gerenciamento de configuração e estão diretamente relacionados ao elemento de Instrução de Aeronavegabilidade Continuada e Instrução de Manutenção, pois influencia como os dados de suporte serão tratados durante o decorrer do desenvolvimento até a operação do produto.</t>
  </si>
  <si>
    <t>1- O output da tarefa 31.1.1, Technical Data Package, está relacionado com a tarefa de Manuais da Aeronavegabilidade Continuada, pois, ela traz uma descrição técnica de um item adequado para apoiar uma estratégia de aquisição, produção, engenharia e suporte. A descrição define a configuração de projeto necessária e os procedimentos para garantir a adequação do desempenho do item. Consiste em todas as informações técnicas aplicáveis (por exemplo, desenhos, listas associadas, especificações, padrões, requisitos de desempenho, disposições de garantia de qualidade, publicações técnicas e detalhes de embalagem).</t>
  </si>
  <si>
    <t>9- Com o Output da tarefa 30.1.1, Relatório de Equipamentos de Suporte, está relacionado com a tarefa de Instrução de Manutenção, pois, ele
detalha as informações necessárias sobre o equipamento de suporte adquirido ou desenvolvido que é necessário para dar suporte e operar o produto.</t>
  </si>
  <si>
    <t>10- O output da tarefa 31.1.1, Technical Data Package, está relacionado com a tarefa de Instrução de Manutençaõ, pois, ela traz uma descrição técnica de um item adequado para apoiar uma estratégia de aquisição, produção, engenharia e suporte. A descrição define a configuração de projeto necessária e os procedimentos para garantir a adequação do desempenho do item. Consiste em todas as informações técnicas aplicáveis (por exemplo, desenhos, listas associadas, especificações, padrões, requisitos de desempenho, disposições de garantia de qualidade, publicações técnicas e detalhes de embalagem).</t>
  </si>
  <si>
    <t xml:space="preserve">11- O output da tarefa 31.2.1, Publicações Técnicas, está relacionado com a tarefa de Instrução de Manutenção,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
</t>
  </si>
  <si>
    <t xml:space="preserve">1- O output da tarefa 26.1.1, Plano de manutenção, está relacionado a tarefa Diagramas Estruturais de janelas de inspeção, pois, ambas apresentam recursos internos aos manuais de manutenção, a elaboração da ICA, plano de manutenção preventiva e corretiva. </t>
  </si>
  <si>
    <t>2- Com o output da tarefa 26.2.1, o Relatório de Segurança e Suporte, está relacionado com tarefa de Diagramas Estruturais de janelas de inspeção, pois, já veio estruturado da convergencia da tarefa Base de Certificação, assim aplicando recursos e resultados de analises de segurança com a suportabilidadade do produto para a fase de operação.</t>
  </si>
  <si>
    <t>4- Com o output da tarefa 26.2.1, o Relatório de Segurança e Suporte, está relacionado com tarefa de Instrução de Manutenção, pois, já veio estruturado da convergencia da tarefa Base de Certificação, assim aplicando recursos e resultados de analises de segurança com a suportabilidadade do produto para a fase de operação.</t>
  </si>
  <si>
    <t xml:space="preserve">3- O output da tarefa 26.3.1, PMTR (Requisitos da tarefa de manutenção preventiva), converge com a tarefa Diagramas Estruturais de janelas de inspeção, pois ela define e seleciona os requisitos de manutenção com intervalos de tempo para componentes e equipamentos. </t>
  </si>
  <si>
    <t>4- Com o output da tarefa 26.4.1, Relatório de Testabilidade, está relacionado com a tarefa de Diagramas Estruturais de janelas de inspeção, pois, ela traz resultados do DPHM (Diagnostico, prognosticos e monitoramento da Saúde), recursos esses que são fundamentais para a Instrução de Aeronavegabildiade Continuada - ICA.</t>
  </si>
  <si>
    <t>1-  O output da tarefa 26.1.1, Plano de manutenção, está relacionado a tarefa Diagramas Estruturais de janelas de inspeção, pois, ambas apresentam recursos internos aos manuais de manutenção, a elaboração da ICA, plano de manutenção preventiva e corretiva. 
2- Com o output da tarefa 26.2.1, o Relatório de Segurança e Suporte, está relacionado com tarefa de Diagramas Estruturais de janelas de inspeção, pois, já veio estruturado da convergencia da tarefa Base de Certificação, assim aplicando recursos e resultados de analises de segurança com a suportabilidadade do produto para a fase de operação.
3- O output da tarefa 26.3.1, PMTR (Requisitos da tarefa de manutenção preventiva), converge com a tarefa Diagramas Estruturais de janelas de inspeção, pois ela define e seleciona os requisitos de manutenção com intervalos de tempo para componentes e equipamentos. 
4- Com o output da tarefa 26.4.1, Relatório de Testabilidade, está relacionado com a tarefa de Diagramas Estruturais de janelas de inspeção, pois, ela traz resultados do DPHM (Diagnostico, prognosticos e monitoramento da Saúde), recursos esses que são fundamentais para a Instrução de Aeronavegabildiade Continuada - ICA.</t>
  </si>
  <si>
    <t xml:space="preserve">1- O output da tarefa 26.1.1, Plano de manutenção, está relacionado a tarefa Técnicas de Inspeções Especiais, pois, ambas apresentam recursos internos aos manuais de manutenção, a elaboração da ICA, plano de manutenção preventiva e corretiva. </t>
  </si>
  <si>
    <t>2- Com o output da tarefa 26.2.1, o Relatório de Segurança e Suporte, está relacionado com tarefa de Técnicas de Inspeções Especiais, pois, já veio estruturado da convergencia da tarefa Base de Certificação, assim aplicando recursos e resultados de analises de segurança com a suportabilidadade do produto para a fase de operação.</t>
  </si>
  <si>
    <t xml:space="preserve">3- O output da tarefa 26.3.1, PMTR (Requisitos da tarefa de manutenção preventiva), converge com a tarefa Técnicas de Inspeções Especiais, pois ela define e seleciona os requisitos de manutenção com intervalos de tempo para componentes e equipamentos. </t>
  </si>
  <si>
    <t>4- Com o output da tarefa 26.4.1, Relatório de Testabilidade, está relacionado com a tarefa de Técnicas de Inspeções Especiais, pois, ela traz resultados do DPHM (Diagnostico, prognosticos e monitoramento da Saúde), recursos esses que são fundamentais para a Instrução de Aeronavegabildiade Continuada - ICA.</t>
  </si>
  <si>
    <t xml:space="preserve">1- O output da tarefa 26.1.1, Plano de manutenção, está relacionado a tarefa Tratamentos de Proteção a Estrutura após a Inspeção, pois, ambas apresentam recursos internos aos manuais de manutenção, a elaboração da ICA, plano de manutenção preventiva e corretiva. </t>
  </si>
  <si>
    <t>2- Com o output da tarefa 26.2.1, o Relatório de Segurança e Suporte, está relacionado com tarefa de Tratamentos de Proteção a Estrutura após a Inspeção, pois, já veio estruturado da convergencia da tarefa Base de Certificação, assim aplicando recursos e resultados de analises de segurança com a suportabilidadade do produto para a fase de operação.</t>
  </si>
  <si>
    <t xml:space="preserve">3- O output da tarefa 26.3.1, PMTR (Requisitos da tarefa de manutenção preventiva), converge com a tarefa Tratamentos de Proteção a Estrutura após a Inspeção, pois ela define e seleciona os requisitos de manutenção com intervalos de tempo para componentes e equipamentos. </t>
  </si>
  <si>
    <t>4- Com o output da tarefa 26.4.1, Relatório de Testabilidade, está relacionado com a tarefa de Tratamentos de Proteção a Estrutura após a Inspeção, pois, ela traz resultados do DPHM (Diagnostico, prognosticos e monitoramento da Saúde), recursos esses que são fundamentais para a Instrução de Aeronavegabildiade Continuada - ICA.</t>
  </si>
  <si>
    <t>1-  O output da tarefa 26.1.1, Plano de manutenção, está relacionado a tarefa Técnicas de Inspeções Especiais, pois, ambas apresentam recursos internos aos manuais de manutenção, a elaboração da ICA, plano de manutenção preventiva e corretiva. 
2- Com o output da tarefa 26.2.1, o Relatório de Segurança e Suporte, está relacionado com tarefa de Técnicas de Inspeções Especiais, pois, já veio estruturado da convergencia da tarefa Base de Certificação, assim aplicando recursos e resultados de analises de segurança com a suportabilidadade do produto para a fase de operação.
3- O output da tarefa 26.3.1, PMTR (Requisitos da tarefa de manutenção preventiva), converge com a tarefa Técnicas de Inspeções Especiais, pois ela define e seleciona os requisitos de manutenção com intervalos de tempo para componentes e equipamentos. 
4- Com o output da tarefa 26.4.1, Relatório de Testabilidade, está relacionado com a tarefa de Técnicas de Inspeções Especiais, pois, ela traz resultados do DPHM (Diagnostico, prognosticos e monitoramento da Saúde), recursos esses que são fundamentais para a Instrução de Aeronavegabildiade Continuada - ICA.</t>
  </si>
  <si>
    <t>1-  O output da tarefa 26.1.1, Plano de manutenção, está relacionado a tarefa Tratamentos de Proteção a Estrutura após a Inspeção, pois, ambas apresentam recursos internos aos manuais de manutenção, a elaboração da ICA, plano de manutenção preventiva e corretiva. 
2- Com o output da tarefa 26.2.1, o Relatório de Segurança e Suporte, está relacionado com tarefa de Tratamentos de Proteção a Estrutura após a Inspeção, pois, já veio estruturado da convergencia da tarefa Base de Certificação, assim aplicando recursos e resultados de analises de segurança com a suportabilidadade do produto para a fase de operação.
3- O output da tarefa 26.3.1, PMTR (Requisitos da tarefa de manutenção preventiva), converge com a tarefa Tratamentos de Proteção a Estrutura após a Inspeção, pois ela define e seleciona os requisitos de manutenção com intervalos de tempo para componentes e equipamentos. 
4- Com o output da tarefa 26.4.1, Relatório de Testabilidade, está relacionado com a tarefa de Tratamentos de Proteção a Estrutura após a Inspeção, pois, ela traz resultados do DPHM (Diagnostico, prognosticos e monitoramento da Saúde), recursos esses que são fundamentais para a Instrução de Aeronavegabildiade Continuada - ICA.</t>
  </si>
  <si>
    <t xml:space="preserve">1- O output da tarefa 26.1.1, Plano de manutenção, está relacionado a tarefa Dados Relativos a Fixadores Estruturais, pois, ambas apresentam recursos internos aos manuais de manutenção, a elaboração da ICA, plano de manutenção preventiva e corretiva. </t>
  </si>
  <si>
    <t>2- Com o output da tarefa 26.2.1, o Relatório de Segurança e Suporte, está relacionado com tarefa de Dados Relativos a Fixadores Estruturais, pois, já veio estruturado da convergencia da tarefa Base de Certificação, assim aplicando recursos e resultados de analises de segurança com a suportabilidadade do produto para a fase de operação.</t>
  </si>
  <si>
    <t xml:space="preserve">3- O output da tarefa 26.3.1, PMTR (Requisitos da tarefa de manutenção preventiva), converge com a tarefa Dados Relativos a Fixadores Estruturais, pois ela define e seleciona os requisitos de manutenção com intervalos de tempo para componentes e equipamentos. </t>
  </si>
  <si>
    <t>4- Com o output da tarefa 26.4.1, Relatório de Testabilidade, está relacionado com a tarefa de Dados Relativos a Fixadores Estruturais, pois, ela traz resultados do DPHM (Diagnostico, prognosticos e monitoramento da Saúde), recursos esses que são fundamentais para a Instrução de Aeronavegabildiade Continuada - ICA.</t>
  </si>
  <si>
    <t>1-  O output da tarefa 26.1.1, Plano de manutenção, está relacionado a tarefa Dados Relativos a Fixadores Estruturais, pois, ambas apresentam recursos internos aos manuais de manutenção, a elaboração da ICA, plano de manutenção preventiva e corretiva. 
2- Com o output da tarefa 26.2.1, o Relatório de Segurança e Suporte, está relacionado com tarefa de Dados Relativos a Fixadores Estruturais, pois, já veio estruturado da convergencia da tarefa Base de Certificação, assim aplicando recursos e resultados de analises de segurança com a suportabilidadade do produto para a fase de operação.
3- O output da tarefa 26.3.1, PMTR (Requisitos da tarefa de manutenção preventiva), converge com a tarefa Dados Relativos a Fixadores Estruturais, pois ela define e seleciona os requisitos de manutenção com intervalos de tempo para componentes e equipamentos. 
4- Com o output da tarefa 26.4.1, Relatório de Testabilidade, está relacionado com a tarefa de Dados Relativos a Fixadores Estruturais, pois, ela traz resultados do DPHM (Diagnostico, prognosticos e monitoramento da Saúde), recursos esses que são fundamentais para a Instrução de Aeronavegabildiade Continuada - ICA.</t>
  </si>
  <si>
    <t>1- Com o Output da tarefa 30.1.1, Relatório de Equipamentos de Suporte, está relacionado com a tarefa de Lista de Ferramentas Especiais, pois, ele
detalha as informações necessárias sobre o equipamento de suporte adquirido ou desenvolvido que é necessário para dar suporte e operar o produto.</t>
  </si>
  <si>
    <t>1- Com o Output da tarefa 30.1.1, Relatório de Equipamentos de Suporte, está relacionado com a tarefa de Lista de Ferramentas Especiais, pois, ele detalha as informações necessárias sobre o equipamento de suporte adquirido ou desenvolvido que é necessário para dar suporte e operar o produto.</t>
  </si>
  <si>
    <t xml:space="preserve">1-  O output da tarefa 26.3.1, PMTR (Requisitos da tarefa de manutenção preventiva), está relacionado com a tarefa Informações para aviões de nível 4, pois ela define e seleciona os requisitos de manutenção com intervalos de tempo para componentes e equipamentos. </t>
  </si>
  <si>
    <t xml:space="preserve">1- O output da tarefa 26.1.1, Plano de manutenção, está relacionado a tarefa Limitações de Aeronavegabilidade, pois, ambas apresentam recursos internos aos manuais de manutenção, a elaboração da ICA, plano de manutenção preventiva e corretiva. </t>
  </si>
  <si>
    <t>2- Com o output da tarefa 26.2.1, o Relatório de Segurança e Suporte, está relacionado com tarefa de Limitações de Aeronavegabilidade, pois, já veio estruturado da convergencia da tarefa Base de Certificação, assim aplicando recursos e resultados de analises de segurança com a suportabilidadade do produto para a fase de operação.</t>
  </si>
  <si>
    <t xml:space="preserve">3- O output da tarefa 26.3.1, PMTR (Requisitos da tarefa de manutenção preventiva), converge com a tarefa Limitações de Aeronavegabilidade, pois, ela define e seleciona os requisitos de manutenção com intervalos de tempo para componentes e equipamentos. </t>
  </si>
  <si>
    <t>4- Com o output da tarefa 26.4.1, Relatório de Testabilidade, está relacionado com a tarefa de Limitações de Aeronavegabilidade, pois, ela traz resultados do DPHM (Diagnostico, prognosticos e monitoramento da Saúde), recursos esses que são fundamentais para a Instrução de Aeronavegabildiade Continuada - ICA.</t>
  </si>
  <si>
    <t>5- Com o output da tarefa 27.1.1, Relatório de Pessoal e Mão de Obra, está relacionado com a tarefa de Limitações de Aeronavegabilidade, pois, traz recursos de pessoal, com as habilidades necessárias para realizar as tarefas de manutenção e outras de suporte ao longo do ciclo de vida.</t>
  </si>
  <si>
    <t>6- O output da tarefa 31.1.1, Pacotes de Dados Técnicos - TDP, está relacionado com a tarefa de Limitações de Aeronavegabilidade, pois, ela traz
uma descrição técnica de um item adequado para apoiar uma estratégia de aquisição, produção, engenharia e suporte. A descrição define a configuração de projeto necessária e os procedimentos para garantir a adequação do desempenho do item. Consiste em todas as informações técnicas aplicáveis (por exemplo, desenhos, listas associadas, especificações, padrões, requisitos de desempenho, disposições de garantia de qualidade, publicações técnicas e detalhes de embalagem).</t>
  </si>
  <si>
    <r>
      <rPr>
        <b/>
        <sz val="11"/>
        <color theme="1"/>
        <rFont val="Calibri"/>
        <family val="2"/>
        <scheme val="minor"/>
      </rPr>
      <t>O Pacote de Dados Técnicos - TDP</t>
    </r>
    <r>
      <rPr>
        <sz val="11"/>
        <color theme="1"/>
        <rFont val="Calibri"/>
        <family val="2"/>
        <scheme val="minor"/>
      </rPr>
      <t xml:space="preserve"> is technical description of an item adequate for supporting an acquisition strategy, production, engineering, and support. The description defines the required design configuration and procedures to ensure adequacy of item performance. It consists of all applicable technical information (eg, drawings, associated lists, specifications, standards, performance requirements, quality assurance provisions, technical publications, and packaging details). </t>
    </r>
  </si>
  <si>
    <t>1- O output da tarefa 31.1.1, Pacote de Dados Técnicos - TDP, converge com a tarefa de Manuais da Aeronavegabilidade Continuada, pois, ela traz
uma descrição técnica de um item adequado para apoiar uma estratégia de aquisição, produção, engenharia e suporte. A descrição define a configuração de projeto necessária e os procedimentos para garantir a adequação do desempenho do item. Consiste em todas as informações técnicas aplicáveis (por exemplo, desenhos, listas associadas, especificações, padrões, requisitos de desempenho, disposições de garantia de qualidade, publicações técnicas e detalhes de embalagem).</t>
  </si>
  <si>
    <t>7- O output da tarefa 31.2.1, Publicações Técnicas, converge com a tarefa de Limitações de Aeronavegabilidade,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t>
  </si>
  <si>
    <t>1- O output da tarefa 26.1.1, Plano de manutenção, está relacionado a tarefa Limitações de Aeronavegabilidade, pois, ambas apresentam recursos internos aos manuais de manutenção, a elaboração da ICA, plano de manutenção preventiva e corretiva. 
2- Com o output da tarefa 26.2.1, o Relatório de Segurança e Suporte, está relacionado com tarefa de Limitações de Aeronavegabilidade, pois, já veio estruturado da convergencia da tarefa Base de Certificação, assim aplicando recursos e resultados de analises de segurança com a suportabilidadade do produto para a fase de operação.
3- O output da tarefa 26.3.1, PMTR (Requisitos da tarefa de manutenção preventiva), converge com a tarefa Limitações de Aeronavegabilidade, pois, ela define e seleciona os requisitos de manutenção com intervalos de tempo para componentes e equipamentos. 
4- Com o output da tarefa 26.4.1, Relatório de Testabilidade, está relacionado com a tarefa de Limitações de Aeronavegabilidade, pois, ela traz resultados do DPHM (Diagnostico, prognosticos e monitoramento da Saúde), recursos esses que são fundamentais para a Instrução de Aeronavegabildiade Continuada - ICA.
5- Com o output da tarefa 27.1.1, Relatório de Pessoal e Mão de Obra, está relacionado com a tarefa de Limitações de Aeronavegabilidade, pois, traz recursos de pessoal, com as habilidades necessárias para realizar as tarefas de manutenção e outras de suporte ao longo do ciclo de vida.
6- O output da tarefa 31.1.1, Pacotes de Dados Técnicos - TDP, está relacionado com a tarefa de Limitações de Aeronavegabilidade, pois, ela traz
uma descrição técnica de um item adequado para apoiar uma estratégia de aquisição, produção, engenharia e suporte. A descrição define a configuração de projeto necessária e os procedimentos para garantir a adequação do desempenho do item. Consiste em todas as informações técnicas aplicáveis (por exemplo, desenhos, listas associadas, especificações, padrões, requisitos de desempenho, disposições de garantia de qualidade, publicações técnicas e detalhes de embalagem).
7- O output da tarefa 31.2.1, Publicações Técnicas, converge com a tarefa de Limitações de Aeronavegabilidade,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t>
  </si>
  <si>
    <t>1- Com os inputs da tarefa 2.2.2, é gerado os outputs Conceito de Suporte, Documentos de Requisitos do Usuário, Requisitos de Suporte do Produto e Requisitos Operacionais, que estão relacionados com a tarefa O Produto a ser Certificado, pois, captura e faz o levantamento de requisitos logisticos aplicados ao produto para as fases posteriores.</t>
  </si>
  <si>
    <t>3- No contrato de suporte do produto, output do item 2.1, está relacionado com a tarefa O Produto a Ser Certificado, pois, especifica requisitos, informações e planos de stakeholders e usuários, em que influencia diretamente ao produto especificado no processo de certificação.</t>
  </si>
  <si>
    <t>1- Com os inputs da tarefa 2.2.2, é gerado outputs Conceito de Suporte, Documentos de requisitos do usuário, requisitos de suporte do produto e Documentos de requisitos Operacionais. Esses, convergem com a atividade da Base de Certificação, pois traz outros requisitos necessários além dos requeridos pelas autoridades de aviação.</t>
  </si>
  <si>
    <t>2- O output dessa tarefa 3.1.1, e está relacionado com a tarefa Base de Certificação, pois, apresenta analises de confiabilidade, disponibilidade, manutenibilidade e testabilidade. Esses fatores iniciados nessa etapa e em paralelo a certificação, influenciará no nível de maturidade logistica do produto nas próximas fases do ciclo de vida.</t>
  </si>
  <si>
    <t>3- O Output da tarefa 6.1.1, Conceito de Manutenção, converge com a tarefa Base de Certificação, pois apresenta elementos iniciais do plano de manutenção e outras estratégias de suporte a ser realizada na certificação, como a Instrução de Aeronavegabildiade Continuada - ICA.</t>
  </si>
  <si>
    <t>1- Com os inputs da tarefa 2.2.2, é gerado outputs Conceito de Suporte, Documentos de requisitos do usuário, requisitos de suporte do produto e Documentos de requisitos Operacionais. Esses, convergem com a atividade da Base de Certificação, pois traz outros requisitos necessários além dos requeridos pelas autoridades de aviação.
2- O output dessa tarefa 3.1.1, e está relacionado com a tarefa Base de Certificação, pois, apresenta analises de confiabilidade, disponibilidade, manutenibilidade e testabilidade. Esses fatores iniciados nessa etapa e em paralelo a certificação, influenciará no nível de maturidade logistica do produto nas próximas fases do ciclo de vida.
3- O Output da tarefa 6.1.1, Conceito de Manutenção, converge com a tarefa Base de Certificação, pois apresenta elementos iniciais do plano de manutenção e outras estratégias de suporte a ser realizada na certificação, como a Instrução de Aeronavegabildiade Continuada - ICA.</t>
  </si>
  <si>
    <t>1- Com os inputs da tarefa 2.2.2, é gerado outputs Conceito de Suporte, Documentos de requisitos do usuário, requisitos de suporte do produto e Documentos de requisitos Operacionais. Esses, estão relacionados com a atividade Um Plano de Certificação Discutido e Acordado com a Autoridade, pois, traz outros requisitos necessários além dos requeridos pelas autoridades de aviação.</t>
  </si>
  <si>
    <t>2- Com o input da tarefa 2.3.3, é gerado o IPS Plan, que está relacionado com a tarefa Um Plano de Certificação Discutido e Acordado com a Autoridade.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t>
  </si>
  <si>
    <t>2- Com o input da tarefa 2.3.3, é gerado o IPS Plan, que está relacionado com a tarefa O Produto a ser Certificado.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t>
  </si>
  <si>
    <t>3- No contrato de suporte do produto, output do item 2.1, está relacionado com a tarefa Um Plano de Certificação Discutido e Acordado com a Autoridade, pois, especifica requisitos, informações e planos de stakeholders e usuários, em que influencia diretamente ao produto especificado no processo de certificação.</t>
  </si>
  <si>
    <t>4- O output da tarefa 4.1.1, Plano de F&amp;I, está relacionado com a tarefa Um Plano de Certificação Discutido e Acordado com a Autoridade, pois, ele   garantirá que o produto obtenha todos os recursos necessários de infrarestrutura ao suporte na fase de operação, principalmente aos mantenedores.</t>
  </si>
  <si>
    <t>5- O output dessa tarefa 3.1.1, e está relacionado com a tarefa Um Plano de Certificação Discutido e Acordado com a Autoridade, pois, apresenta analises de confiabilidade, disponibilidade, manutenibilidade e testabilidade. Esses fatores iniciados nessa etapa e em paralelo a certificação, influenciará no nível de maturidade logistica do produto nas próximas fases do ciclo de vida.</t>
  </si>
  <si>
    <t>1- Com os inputs da tarefa 2.2.2, é gerado outputs Conceito de Suporte, Documentos de requisitos do usuário, requisitos de suporte do produto e Documentos de requisitos Operacionais. Esses, estão relacionados com a atividade Um Plano de Certificação Discutido e Acordado com a Autoridade, pois, traz outros requisitos necessários além dos requeridos pelas autoridades de aviação.
2- Com o input da tarefa 2.3.3, é gerado o IPS Plan, que está relacionado com a tarefa Um Plano de Certificação Discutido e Acordado com a Autoridade.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
3- No contrato de suporte do produto, output do item 2.1, está relacionado com a tarefa Um Plano de Certificação Discutido e Acordado com a Autoridade, pois, especifica requisitos, informações e planos de stakeholders e usuários, em que influencia diretamente ao produto especificado no processo de certificação.</t>
  </si>
  <si>
    <t>1- Com o input da tarefa 2.3.3, é gerado o IPS Plan, que está relacionado com a tarefa Um Cronograma do Projeto Contendo os Principais Milestones.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t>
  </si>
  <si>
    <t>1- Com os inputs da tarefa 2.2.2, é gerado outputs Conceito de Suporte, Documentos de requisitos do usuário, requisitos de suporte do produto e Documentos de requisitos Operacionais. Esses, estão relacionados com a atividade  O Nível de Envolvimento da Autoridade, pois, traz outros requisitos necessários além dos requeridos pelas autoridades de aviação.</t>
  </si>
  <si>
    <t>2- Com o input da tarefa 2.3.3, é gerado o IPS Plan, que está relacionado com a tarefa O Nível de Envolvimento da Autoridade.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t>
  </si>
  <si>
    <t xml:space="preserve">É um dos elementos do PEA que, dada a natureza do processo,  tem por objetivo determinar suas atividades com vistas a minimizar a probabilidade de existir  algum não cumprimento com requisitos e, no caso de aeronave, alguma condição insegura. </t>
  </si>
  <si>
    <t>1- Com os inputs da tarefa 16.3.1, é gerado os outputs Conceito de Suporte, Documentos de requisitos do usuário, requisitos de suporte do produto e Documentos de requisitos Operacionais. Esses, estão relacionados com a atividade  Reunião de Apresentação do Projeto, pois, traz outros requisitos necessários além dos requeridos pelas autoridades de aviação a sererm debatidos nessa etapa do desenvolvimento.</t>
  </si>
  <si>
    <t>2- Com o input da tarefa 16.7.1, é gerado o IPS Plan, que está relacionado com a tarefaReunião de Apresentação do Projeto.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 O IPS Plan deve ser debatido nessa etapa do desenvolvimento concomitante a certificação.</t>
  </si>
  <si>
    <t>1- Com o output da tarefa 14.1.1, Relatório de Pessoal e Mão de Obra, a tarefa Designação do Coordenador e da equipe do Projeto, estão relacionadas. O relatório fornece recursos de pessoal, com as habilidades necessárias para realizar as tarefas de manutenção e outras de suporte ao longo do ciclo de vida.</t>
  </si>
  <si>
    <t xml:space="preserve">1- Com o output da tarefa 14.1.1, Relatório de Pessoal e Mão de Obra, a tarefa Designação do Coordenador e da equipe do Projeto, estão relacionadas. O relatório fornece recursos de pessoal, com as habilidades necessárias para realizar as tarefas de manutenção e outras de suporte ao longo do ciclo de vida.
</t>
  </si>
  <si>
    <t xml:space="preserve">2- Com os inputs da tarefa 20.1.1, é gerado outputs capaz de apoiar estratégicamente na tarefa de Analise de Suficiencia de Dados do plano da certificação, com os dados técnicos de aquisição, engenharia, produção e suporte. Consiste em todas as informações técnicas aplicáveis, por exemplo: desenhos, listas associadas, especificações, padrões, requisitos de desempenho, provisões de garantia de qualidade, publicações técnicas e detalhes logísticos.
</t>
  </si>
  <si>
    <t>3-O output da tarefa 20.2.1, Publicações Técnicas, converge com a tarefa de Analise de Suficiencia de Dados,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t>
  </si>
  <si>
    <t>1- Os outputs Plano de Recursos Computacionais do IPS e Mudanças de Dados Técnicos do elemento de recursoS computacionais, estão relacionados com a tarefa  Analise de suficiencia de dados. Esses outputs de suporte fornecerão recursos de gerenciamento de configuração e recursos computacionais para a tarefa do plano da certificação.</t>
  </si>
  <si>
    <t>1- Os outputs Plano de Recursos Computacionais do IPS e Mudanças de Dados Técnicos do elemento de recursoS computacionais, estão relacionados com a tarefa  Analise de suficiencia de dados. Esses outputs de suporte fornecerão recursos de gerenciamento de configuração e recursos computacionais para a tarefa do plano da certificação.
2- Com os inputs da tarefa 20.1.1, é gerado outputs capaz de apoiar estratégicamente na tarefa de Analise de Suficiencia de Dados do plano da certificação, com os dados técnicos de aquisição, engenharia, produção e suporte. Consiste em todas as informações técnicas aplicáveis, por exemplo: desenhos, listas associadas, especificações, padrões, requisitos de desempenho, provisões de garantia de qualidade, publicações técnicas e detalhes logísticos.
3-O output da tarefa 20.2.1, Publicações Técnicas, converge com a tarefa de Analise de Suficiencia de Dados,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t>
  </si>
  <si>
    <t>1- O output dessa tarefa 3.1.1, Relatório de Engenharia de Suporte, está relacionado com a tarefa Analise Inicial do Projeto, pois, apresenta analises de confiabilidade, disponibilidade, manutenibilidade e testabilidade. Esses fatores iniciados nessa etapa e em paralelo a certificação, influenciará no nível de maturidade logistica do produto nas próximas fases do ciclo de vida.</t>
  </si>
  <si>
    <t>1- Com o output da tarefa 14.1.1, Relatório de Pessoal e Mão de Obra e a tarefa Reunião de Familiarização Técnica estão relacionadas. O relatório fornece recursos de pessoal, com as habilidades necessárias para realizar as tarefas de manutenção e outras de suporte nessa etapa do ciclo de vida, concomitante ao processo de certificação.</t>
  </si>
  <si>
    <t>1- Com o output da tarefa 14.1.1, Relatório de Pessoal e Mão de Obra e a tarefa Reunião Preliminar do conselho de Cert. De Tipo Tipo (PTCBM) estão relacionadas. O relatório fornece recursos de pessoal, com as habilidades necessárias para realizar as tarefas de manutenção e outras de suporte nessa etapa do ciclo de vida, concomitante ao processo de certificação.</t>
  </si>
  <si>
    <t>1- O output da tarefa 3.1.1, Relatório de Engenharia de Suporte, está relacionado com a tarefa Analise Inicial do Projeto, pois, apresenta analises de confiabilidade, disponibilidade, manutenibilidade e testabilidade. Esses fatores iniciados nessa etapa e em paralelo a certificação, influenciará no nível de maturidade logistica do produto nas próximas fases do ciclo de vida.</t>
  </si>
  <si>
    <t>1- O output da tarefa 3.1.1, Relatório de Engenharia de Suporte, está relacionado com a tarefa Base de Certificação, pois, apresenta analises de confiabilidade, disponibilidade, manutenibilidade e testabilidade. Esses fatores iniciados nessa etapa e em paralelo a certificação, influenciará no tratamento da base regulamentar a ser discutida, assim, fornecerá recursos de suporte para aumentar nível de maturidade logistica do produto nas próximas fases do ciclo de vida.</t>
  </si>
  <si>
    <t>2- Com o output da tarefa 11.3.1, Dados do LSA, a tarefa Base de Certificação estão relacionadas. A análise de dados de suporte fornecerá uma fonte de informação para o projeto e desenvolvimento dos requisitos e recursos de suporte. A convergencia das tarefas se dá pelo tratamento dos dados de suporte fornecidos pelos inputs e outpus dessa tarefa do IPS, que podem ser utilizadas no processo da certificação.</t>
  </si>
  <si>
    <t>3- Com o output da tarefa 13.1.1, o Conceito de Manutenção, converge com tarefa Base de Certificação com considerações de manutenção, restrições e estratégia para o suporte operacional que rege os níveis de manutenção e o tipo de atividades de manutenção a serem realizadas para o produto.</t>
  </si>
  <si>
    <t>4- Com o output da tarefa 13.3.1, Plano de Manutenção, a base de certificação terá essa tarefa preparada para as fases seguintes, como a elaboração da Instrução de Aeronavegabilidade Continuada - ICA, pois o plano de manutenção especifica quando, onde e quais tarefas de manutenção serão executadas, incluindo manutenção preventiva e corretiva. O objetivo do plano de manutenção é garantir que o Produto possa ser mantido de forma eficaz, econômica e segura, seguindo os regulamentos legais no nível desejado de prontidão após sua colocação em uso operacional.</t>
  </si>
  <si>
    <t>5- Com o output da tarefa 13.4.1, o Relatório de Segurança e Suportabilidade,converge com tarefa Base de Certificação, pois, já veio estruturado da convergencia da tarefa Base de Certificação anterior, assim aplicando recursos e resultados de analises de segurança com a suportabilidadade do produto para a fase de operação.</t>
  </si>
  <si>
    <t>1- Com o input da tarefa 16.7.1, é gerado o IPS Plan, que está relacionado com a tarefa  Plano de Certificaçao do Requerente - PCR. Ela tem a intenção de influenciar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 O IPS Plan deve ser debatido nessa etapa do desenvolvimento concomitante a certificação.</t>
  </si>
  <si>
    <t xml:space="preserve">Dados de Projeto </t>
  </si>
  <si>
    <t>As Instruções para Aeronavegabilidade Continuada, conhecidas também pelo seu acrônimo em 
inglês, ICA (Instructions for Continued Airworthiness),são exigidas pela seção 21.50 do RBAC 
21 e são instruções preparadas com o objetivo de fornecer dados, procedimentos e demais 
informações necessárias à manutenção da aeronavegabilidade de um produto ou componente. 
Seu conteúdo e formato são definidos em seções específicas dos requisitos de 
aeronavegabilidade aplicáveis, como é o caso das seções 23.1529 do RBAC 23, 25.1529 e 
25.1729 do RBAC 25, 27.1529 do RBAC 27, 29.1529 do RBAC 29, 31.82 do RBAC 31, 33.4 
do RBAC 33 e 35.4 do RBAC 35.</t>
  </si>
  <si>
    <t>Aeronavegabilidade continuada: é conjunto sistemático de ações que abrange os processos 
que requerem que todas as aeronaves fabricadas conforme as informações que constituem o 
certificado de tipo emitido ou suas modificações aprovadas estejam conforme o projeto 
aprovado e que cumpra com os demais requisitos de manutenção e de operação aplicáveis a 
estas aeronaves, visando a manutenibilidade da operação segura e continuada durante a vida 
operacional destas aeronaves.</t>
  </si>
  <si>
    <t>Igual ao item 22.18.2</t>
  </si>
  <si>
    <t>8. IS21.001 - Orientações sobre certificação de tipo. / Cartilha de Orientação a Certificação de Tipo - SAR</t>
  </si>
  <si>
    <t>22. IS21.001 -  Orientações sobre certificação de tipo. / RBAC 23 /  Cartilha de Orientação a Certificação de Tipo - SAR</t>
  </si>
  <si>
    <t>Utilizado como Referencia do IPS</t>
  </si>
  <si>
    <t>Desenvolvimento</t>
  </si>
  <si>
    <t>Produção</t>
  </si>
  <si>
    <t>Descarte</t>
  </si>
  <si>
    <t>IPS (SX000i)</t>
  </si>
  <si>
    <t>ARP 4754A</t>
  </si>
  <si>
    <t>Conceitual</t>
  </si>
  <si>
    <t>Operação</t>
  </si>
  <si>
    <t>Produção, testes e Dados de Operação</t>
  </si>
  <si>
    <t>Projeto Conceitual</t>
  </si>
  <si>
    <t>Definição dos Requisitos</t>
  </si>
  <si>
    <t>Plano de cumprimento</t>
  </si>
  <si>
    <t>Implementação</t>
  </si>
  <si>
    <t>Operação/Suporte</t>
  </si>
  <si>
    <t>COMPARAÇÃO DAS FASES DE CERTIFICAÇÃO X FASES DE SUPORTABILIDADE X FASES SYSTEM ENG. X FASES DE PROJETO AERONÁUTICO</t>
  </si>
  <si>
    <t>Fase de Projeto Preliminar</t>
  </si>
  <si>
    <t>Fase de Projeto Detalhado</t>
  </si>
  <si>
    <r>
      <t xml:space="preserve">"O documento de capacidade inicial </t>
    </r>
    <r>
      <rPr>
        <sz val="11"/>
        <color theme="1"/>
        <rFont val="Times New Roman"/>
        <family val="1"/>
      </rPr>
      <t>define a lacuna de capacidade em termos da área funcional, a faixa relevante de operação e os efeitos desejados"</t>
    </r>
  </si>
  <si>
    <r>
      <t xml:space="preserve">1- O </t>
    </r>
    <r>
      <rPr>
        <b/>
        <sz val="11"/>
        <color theme="1"/>
        <rFont val="Times New Roman"/>
        <family val="1"/>
      </rPr>
      <t>Conceito de Suporte</t>
    </r>
    <r>
      <rPr>
        <sz val="11"/>
        <color theme="1"/>
        <rFont val="Times New Roman"/>
        <family val="1"/>
      </rPr>
      <t xml:space="preserve"> descreve o esquema de apoio, que é derivado dos requisitos de apoio. O conceito é a base para planejar, executar e documentar o suporte, bem como para ativação, uso, manutenção/reparo e descarte de um Produto. Ele descreve os recursos de suporte necessários.
2- O </t>
    </r>
    <r>
      <rPr>
        <b/>
        <sz val="11"/>
        <color theme="1"/>
        <rFont val="Times New Roman"/>
        <family val="1"/>
      </rPr>
      <t>URD</t>
    </r>
    <r>
      <rPr>
        <sz val="11"/>
        <color theme="1"/>
        <rFont val="Times New Roman"/>
        <family val="1"/>
      </rPr>
      <t xml:space="preserve"> define o requisito do usuário na forma de saídas ou resultados que os usuários exigir do produto
3- Um </t>
    </r>
    <r>
      <rPr>
        <b/>
        <sz val="11"/>
        <color theme="1"/>
        <rFont val="Times New Roman"/>
        <family val="1"/>
      </rPr>
      <t>requisito de suporte ao produto</t>
    </r>
    <r>
      <rPr>
        <sz val="11"/>
        <color theme="1"/>
        <rFont val="Times New Roman"/>
        <family val="1"/>
      </rPr>
      <t xml:space="preserve"> é uma necessidade funcional ou não funcional singular documentada que um determinado produto ou processo deve satisfazer com relação a questões de suporte. Pode ser qualquer função, atributo, capacidade, característica ou qualidade de um sistema de suporte ao produto.
4- O </t>
    </r>
    <r>
      <rPr>
        <b/>
        <sz val="11"/>
        <color theme="1"/>
        <rFont val="Times New Roman"/>
        <family val="1"/>
      </rPr>
      <t>ORD</t>
    </r>
    <r>
      <rPr>
        <sz val="11"/>
        <color theme="1"/>
        <rFont val="Times New Roman"/>
        <family val="1"/>
      </rPr>
      <t xml:space="preserve"> é uma declaração formatada contendo desempenho e parâmetros operacionais relacionados
para o conceito/Produto proposto.</t>
    </r>
  </si>
  <si>
    <r>
      <rPr>
        <b/>
        <sz val="11"/>
        <color theme="1"/>
        <rFont val="Times New Roman"/>
        <family val="1"/>
      </rPr>
      <t>As alternativas</t>
    </r>
    <r>
      <rPr>
        <sz val="11"/>
        <color theme="1"/>
        <rFont val="Times New Roman"/>
        <family val="1"/>
      </rPr>
      <t xml:space="preserve"> são a oportunidade de decidir entre duas ou mais coisas. Isso pode incluir inserção técnica e oportunidades, melhorias de processos, etc.</t>
    </r>
  </si>
  <si>
    <r>
      <t xml:space="preserve">"Dados de engenharia de projeto </t>
    </r>
    <r>
      <rPr>
        <sz val="11"/>
        <color theme="1"/>
        <rFont val="Times New Roman"/>
        <family val="1"/>
      </rPr>
      <t>são definidos como qualquer informação registrada ou documentada de natureza científica ou técnica, qualquer que seja o formato, características documentais ou outro meio de apresentação. As informações podem incluir, mas não estão limitadas a: − Dados experimentais e de teste − Especificações − Projetos e processos de design − Invenções e descobertas patenteáveis ou de outra forma protegidas por lei − Descrições técnicas e outros trabalhos de natureza técnica − Obras de máscaras de topografia de semicondutores
− Pacotes de dados técnicos e de fabricação
− Segredos comerciais de know-how e informações relativas a técnicas industriais
Os dados de engenharia de projeto podem ser apresentados na forma de documentos, reprodução pictórica,
desenhos e outras representações gráficas, discos e gravações de filmes (por exemplo, magnéticos, ópticos e
laser), software de computador programático e de banco de dados e memória de computador, impressões ou
dados retidos na memória do computador ou de qualquer outra forma."</t>
    </r>
  </si>
  <si>
    <r>
      <rPr>
        <b/>
        <sz val="11"/>
        <color theme="1"/>
        <rFont val="Times New Roman"/>
        <family val="1"/>
      </rPr>
      <t>"Dados de engenharia de projeto</t>
    </r>
    <r>
      <rPr>
        <sz val="11"/>
        <color theme="1"/>
        <rFont val="Times New Roman"/>
        <family val="1"/>
      </rPr>
      <t xml:space="preserve"> são definidos como qualquer informação registrada ou documentada de natureza científica ou técnica, qualquer que seja o formato, características documentais ou outro meio de apresentação. As informações podem incluir, mas não estão limitadas a: − Dados experimentais e de teste − Especificações − Projetos e processos de design − Invenções e descobertas patenteáveis ou de outra forma protegidas por lei − Descrições técnicas e outros trabalhos de natureza técnica − Obras de máscaras de topografia de semicondutores
− Pacotes de dados técnicos e de fabricação
− Segredos comerciais de know-how e informações relativas a técnicas industriais
Os dados de engenharia de projeto podem ser apresentados na forma de documentos, reprodução pictórica,
desenhos e outras representações gráficas, discos e gravações de filmes (por exemplo, magnéticos, ópticos e
laser), software de computador programático e de banco de dados e memória de computador, impressões ou
dados retidos na memória do computador ou de qualquer outra forma."</t>
    </r>
  </si>
  <si>
    <r>
      <t xml:space="preserve">O </t>
    </r>
    <r>
      <rPr>
        <b/>
        <sz val="11"/>
        <color theme="1"/>
        <rFont val="Times New Roman"/>
        <family val="1"/>
      </rPr>
      <t xml:space="preserve">relatório de engenharia de suporte </t>
    </r>
    <r>
      <rPr>
        <sz val="11"/>
        <color theme="1"/>
        <rFont val="Times New Roman"/>
        <family val="1"/>
      </rPr>
      <t>resume os resultados das análises de confiabilidade, disponibilidade, capacidade de manutenção e capacidade de teste. Pode incluir a capacidade de um Produto</t>
    </r>
  </si>
  <si>
    <r>
      <t xml:space="preserve">"O </t>
    </r>
    <r>
      <rPr>
        <b/>
        <sz val="11"/>
        <color theme="1"/>
        <rFont val="Times New Roman"/>
        <family val="1"/>
      </rPr>
      <t xml:space="preserve">plano IPS </t>
    </r>
    <r>
      <rPr>
        <sz val="11"/>
        <color theme="1"/>
        <rFont val="Times New Roman"/>
        <family val="1"/>
      </rPr>
      <t>é o principal documento que detalha a abordagem do IPS, adaptado para atender às necessidades de um produto ou serviço específico. O plano IPS deve incluir informações detalhadas para o planejamento, implementação e coordenação do programa IPS, juntamente com planos de elementos detalhando como os elementos IPS apropriados são tratados e uma estrutura analítica do trabalho IPS."</t>
    </r>
  </si>
  <si>
    <r>
      <rPr>
        <b/>
        <sz val="11"/>
        <color theme="1"/>
        <rFont val="Times New Roman"/>
        <family val="1"/>
      </rPr>
      <t xml:space="preserve">"Banco de dados LSA </t>
    </r>
    <r>
      <rPr>
        <sz val="11"/>
        <color theme="1"/>
        <rFont val="Times New Roman"/>
        <family val="1"/>
      </rPr>
      <t>Um banco de dados de Análise de Suporte Logístico é um banco de dados usado para registrar os dados resultantes do processo LSA. Ele é usado como a única fonte de informações para o projeto e desenvolvimento dos requisitos de recursos de suporte"</t>
    </r>
  </si>
  <si>
    <r>
      <rPr>
        <b/>
        <sz val="11"/>
        <color theme="1"/>
        <rFont val="Times New Roman"/>
        <family val="1"/>
      </rPr>
      <t xml:space="preserve">"Os dados do fornecedor </t>
    </r>
    <r>
      <rPr>
        <sz val="11"/>
        <color theme="1"/>
        <rFont val="Times New Roman"/>
        <family val="1"/>
      </rPr>
      <t>são definidos como qualquer informação registrada ou documentada fornecida pelo gerenciamento da cadeia de suprimentos para apoiar as atividades IPS para um produto ou para serviços."</t>
    </r>
  </si>
  <si>
    <r>
      <t>Um</t>
    </r>
    <r>
      <rPr>
        <b/>
        <sz val="11"/>
        <color theme="1"/>
        <rFont val="Times New Roman"/>
        <family val="1"/>
      </rPr>
      <t xml:space="preserve"> contrato</t>
    </r>
    <r>
      <rPr>
        <sz val="11"/>
        <color theme="1"/>
        <rFont val="Times New Roman"/>
        <family val="1"/>
      </rPr>
      <t xml:space="preserve"> é um acordo mutuamente vinculativo que obriga o vendedor a fornecer o produto, serviço ou resultado especificado e obriga o comprador a pagar por isso.</t>
    </r>
  </si>
  <si>
    <r>
      <t xml:space="preserve">Um </t>
    </r>
    <r>
      <rPr>
        <b/>
        <sz val="11"/>
        <color theme="1"/>
        <rFont val="Times New Roman"/>
        <family val="1"/>
      </rPr>
      <t>conceito de Manutenção</t>
    </r>
    <r>
      <rPr>
        <sz val="11"/>
        <color theme="1"/>
        <rFont val="Times New Roman"/>
        <family val="1"/>
      </rPr>
      <t xml:space="preserve"> é uma declaração de considerações de manutenção, restrições e estratégia para o suporte operacional que rege os níveis de manutenção e o tipo de atividades de manutenção a serem realizadas para o Produto em análise.</t>
    </r>
  </si>
  <si>
    <r>
      <t xml:space="preserve">O </t>
    </r>
    <r>
      <rPr>
        <b/>
        <sz val="11"/>
        <color theme="1"/>
        <rFont val="Times New Roman"/>
        <family val="1"/>
      </rPr>
      <t>conceito de suporte</t>
    </r>
    <r>
      <rPr>
        <sz val="11"/>
        <color theme="1"/>
        <rFont val="Times New Roman"/>
        <family val="1"/>
      </rPr>
      <t xml:space="preserve"> descreve o esquema de suporte, que é derivado dos requisitos de suporte. O conceito é a base para planejar, executar e documentar o suporte como
bem como para ativação, uso, manutenção/reparo e descarte de um Produto. Ele descreve os recursos de suporte necessários.</t>
    </r>
  </si>
  <si>
    <t>.</t>
  </si>
  <si>
    <t>3) A competência do requerente,  capacidade técnica, a experiência em certificação e seus processos e metodologias.</t>
  </si>
  <si>
    <t xml:space="preserve">2.2.2. Análise de Alternativas </t>
  </si>
  <si>
    <t>2.2.2.Análise de Alternativas</t>
  </si>
  <si>
    <t>2.2.2. Análise de Alternativas</t>
  </si>
  <si>
    <r>
      <t xml:space="preserve">The </t>
    </r>
    <r>
      <rPr>
        <b/>
        <sz val="11"/>
        <color theme="1"/>
        <rFont val="Times New Roman"/>
        <family val="1"/>
      </rPr>
      <t>initial capability document</t>
    </r>
    <r>
      <rPr>
        <sz val="11"/>
        <color theme="1"/>
        <rFont val="Times New Roman"/>
        <family val="1"/>
      </rPr>
      <t xml:space="preserve"> defines the capability gap in terms of the functional area, the 
relevant range of operation and desired effects.</t>
    </r>
  </si>
  <si>
    <r>
      <t>1- The</t>
    </r>
    <r>
      <rPr>
        <b/>
        <sz val="11"/>
        <color theme="1"/>
        <rFont val="Times New Roman"/>
        <family val="1"/>
      </rPr>
      <t xml:space="preserve"> support concept</t>
    </r>
    <r>
      <rPr>
        <sz val="11"/>
        <color theme="1"/>
        <rFont val="Times New Roman"/>
        <family val="1"/>
      </rPr>
      <t xml:space="preserve"> describes the scheme for support, which is derived from the support 
requirements. The concept is the basis for planning, executing and documenting the support as 
well as for activation, use, maintenance/repair and disposal of a Product. It describes the 
required support resources. 
2- The </t>
    </r>
    <r>
      <rPr>
        <b/>
        <sz val="11"/>
        <color theme="1"/>
        <rFont val="Times New Roman"/>
        <family val="1"/>
      </rPr>
      <t>URD</t>
    </r>
    <r>
      <rPr>
        <sz val="11"/>
        <color theme="1"/>
        <rFont val="Times New Roman"/>
        <family val="1"/>
      </rPr>
      <t xml:space="preserve"> defines the user requirement in the form of the outputs or results that the users 
require from the Product
3- A </t>
    </r>
    <r>
      <rPr>
        <b/>
        <sz val="11"/>
        <color theme="1"/>
        <rFont val="Times New Roman"/>
        <family val="1"/>
      </rPr>
      <t>Product support requirement</t>
    </r>
    <r>
      <rPr>
        <sz val="11"/>
        <color theme="1"/>
        <rFont val="Times New Roman"/>
        <family val="1"/>
      </rPr>
      <t xml:space="preserve"> is a singular documented functional or non-functional need that 
a particular Product or process must satisfy with respect to support issues. 
It can be any function, attribute, capability, characteristic, or quality of a Product support system.
4- The </t>
    </r>
    <r>
      <rPr>
        <b/>
        <sz val="11"/>
        <color theme="1"/>
        <rFont val="Times New Roman"/>
        <family val="1"/>
      </rPr>
      <t>ORD</t>
    </r>
    <r>
      <rPr>
        <sz val="11"/>
        <color theme="1"/>
        <rFont val="Times New Roman"/>
        <family val="1"/>
      </rPr>
      <t xml:space="preserve"> is a formatted statement containing performance and related operational parameters 
for the proposed concept/Product. </t>
    </r>
  </si>
  <si>
    <r>
      <rPr>
        <b/>
        <sz val="11"/>
        <color theme="1"/>
        <rFont val="Times New Roman"/>
        <family val="1"/>
      </rPr>
      <t>Design engineering data</t>
    </r>
    <r>
      <rPr>
        <sz val="11"/>
        <color theme="1"/>
        <rFont val="Times New Roman"/>
        <family val="1"/>
      </rPr>
      <t xml:space="preserve"> is defined as any recorded or documented information of a scientific or technical nature whatever the format, documentary characteristics or other medium of presentation. The information can include, but is not limited to: − Experimental and test data − Specifications − Designs and design processes − Inventions and discoveries patentable or otherwise protectable by law − Technical descriptions and other works of a technical nature − Semiconductor topography mask works
− Technical and manufacturing data packages
− Know-how trade secrets and information relating to industrial techniques
Design engineering data can be presented in the form of documents, pictorial reproduction, 
drawings and other graphic representations, disc and film recordings (eg, magnetic, optical and 
laser), computer software both programmatic and database, and computer memory, printouts or 
data retained in computer memory or any other form.</t>
    </r>
  </si>
  <si>
    <r>
      <t xml:space="preserve">A </t>
    </r>
    <r>
      <rPr>
        <b/>
        <sz val="11"/>
        <color theme="1"/>
        <rFont val="Times New Roman"/>
        <family val="1"/>
      </rPr>
      <t>contract</t>
    </r>
    <r>
      <rPr>
        <sz val="11"/>
        <color theme="1"/>
        <rFont val="Times New Roman"/>
        <family val="1"/>
      </rPr>
      <t xml:space="preserve"> is a mutually binding agreement that obligates the seller to provide the specified 
Product, service or result and obligates the buyer to pay for it.</t>
    </r>
  </si>
  <si>
    <r>
      <t xml:space="preserve">The </t>
    </r>
    <r>
      <rPr>
        <b/>
        <sz val="11"/>
        <color theme="1"/>
        <rFont val="Times New Roman"/>
        <family val="1"/>
      </rPr>
      <t>IPS plan</t>
    </r>
    <r>
      <rPr>
        <sz val="11"/>
        <color theme="1"/>
        <rFont val="Times New Roman"/>
        <family val="1"/>
      </rPr>
      <t xml:space="preserve"> is the primary document that details the approach to IPS, tailored to meet the 
needs of a specific Product or service. The IPS plan should include detailed information for the 
planning, implementation and co-ordination of the IPS program, together with element plans 
detailing how the appropriate IPS elements are addressed and an IPS work breakdown 
structure.</t>
    </r>
  </si>
  <si>
    <r>
      <t xml:space="preserve">A </t>
    </r>
    <r>
      <rPr>
        <b/>
        <sz val="11"/>
        <color theme="1"/>
        <rFont val="Times New Roman"/>
        <family val="1"/>
      </rPr>
      <t>specification</t>
    </r>
    <r>
      <rPr>
        <sz val="11"/>
        <color theme="1"/>
        <rFont val="Times New Roman"/>
        <family val="1"/>
      </rPr>
      <t xml:space="preserve"> is a document that defines the requirements, design, behavior or other 
characteristics of a Product, result or service and the procedures for determining whether these 
provisions have been satisfied in a complete, precise and verifiable manner. (eg, requirement 
specification, design specification, Product specification and test specification).</t>
    </r>
  </si>
  <si>
    <r>
      <t xml:space="preserve">A </t>
    </r>
    <r>
      <rPr>
        <b/>
        <sz val="11"/>
        <color theme="1"/>
        <rFont val="Times New Roman"/>
        <family val="1"/>
      </rPr>
      <t>contract</t>
    </r>
    <r>
      <rPr>
        <sz val="11"/>
        <color theme="1"/>
        <rFont val="Times New Roman"/>
        <family val="1"/>
      </rPr>
      <t xml:space="preserve"> is a mutually binding agreement that obligates the seller to provide the specified Product, service or result and obligates the buyer to pay for it.</t>
    </r>
  </si>
  <si>
    <r>
      <t xml:space="preserve">1- The </t>
    </r>
    <r>
      <rPr>
        <b/>
        <sz val="11"/>
        <color theme="1"/>
        <rFont val="Times New Roman"/>
        <family val="1"/>
      </rPr>
      <t>management report</t>
    </r>
    <r>
      <rPr>
        <sz val="11"/>
        <color theme="1"/>
        <rFont val="Times New Roman"/>
        <family val="1"/>
      </rPr>
      <t xml:space="preserve"> can be any official report generated by the Product support manager.
2- A</t>
    </r>
    <r>
      <rPr>
        <b/>
        <sz val="11"/>
        <color theme="1"/>
        <rFont val="Times New Roman"/>
        <family val="1"/>
      </rPr>
      <t xml:space="preserve"> support contract</t>
    </r>
    <r>
      <rPr>
        <sz val="11"/>
        <color theme="1"/>
        <rFont val="Times New Roman"/>
        <family val="1"/>
      </rPr>
      <t xml:space="preserve"> is a contract for any service necessary to support and operate a Product.</t>
    </r>
  </si>
  <si>
    <r>
      <rPr>
        <b/>
        <sz val="11"/>
        <color theme="1"/>
        <rFont val="Times New Roman"/>
        <family val="1"/>
      </rPr>
      <t>Feedback data</t>
    </r>
    <r>
      <rPr>
        <sz val="11"/>
        <color theme="1"/>
        <rFont val="Times New Roman"/>
        <family val="1"/>
      </rPr>
      <t xml:space="preserve"> can be any data exchanged between different stakeholders during the operation and support of a Product or the operation of a service. </t>
    </r>
  </si>
  <si>
    <r>
      <rPr>
        <b/>
        <sz val="11"/>
        <color theme="1"/>
        <rFont val="Times New Roman"/>
        <family val="1"/>
      </rPr>
      <t>A specification</t>
    </r>
    <r>
      <rPr>
        <sz val="11"/>
        <color theme="1"/>
        <rFont val="Times New Roman"/>
        <family val="1"/>
      </rPr>
      <t xml:space="preserve"> is a document that defines the requirements, design, behavior or other characteristics of a Product, result or service and the procedures for determining whether these 
provisions have been satisfied in a complete, precise and verifiable manner. (eg, requirement specification, design specification, Product specification and test specification).</t>
    </r>
  </si>
  <si>
    <r>
      <rPr>
        <b/>
        <sz val="11"/>
        <color theme="1"/>
        <rFont val="Times New Roman"/>
        <family val="1"/>
      </rPr>
      <t>Alternatives</t>
    </r>
    <r>
      <rPr>
        <sz val="11"/>
        <color theme="1"/>
        <rFont val="Times New Roman"/>
        <family val="1"/>
      </rPr>
      <t xml:space="preserve"> are the opportunity for deciding between two or more things. This can include technical insertion and opportunities, process improvements, etc</t>
    </r>
  </si>
  <si>
    <t>Gerenciamento de Suporte do Produto</t>
  </si>
  <si>
    <t>Influencia no Design</t>
  </si>
  <si>
    <t>Ferramental</t>
  </si>
  <si>
    <t>Recursos computacionais</t>
  </si>
  <si>
    <t>Infraestrutura</t>
  </si>
  <si>
    <t>Manutenção</t>
  </si>
  <si>
    <t>Operações Logisticas</t>
  </si>
  <si>
    <t>Suprimentos</t>
  </si>
  <si>
    <t>Engenharia de Suporte Continuado</t>
  </si>
  <si>
    <t>Treinamento</t>
  </si>
  <si>
    <t>1. Fase Conceitual (Suportabilidade)</t>
  </si>
  <si>
    <t>2. Fase Desenvolvimento (Suportabilidade)</t>
  </si>
  <si>
    <t>3. Fase Produção (Suportabilidade)</t>
  </si>
  <si>
    <t>2.6.6. Gerenciamento de frota</t>
  </si>
  <si>
    <t>2.5.5 Controle de Configuração</t>
  </si>
  <si>
    <t>2) Supplier data</t>
  </si>
  <si>
    <t>3) Feedback data</t>
  </si>
  <si>
    <t>1- Permissão de CM</t>
  </si>
  <si>
    <t>2- Status de CM</t>
  </si>
  <si>
    <t>Falta analisar o 2.5.5</t>
  </si>
  <si>
    <t xml:space="preserve">9.1
9.4
</t>
  </si>
  <si>
    <t>13.5.1</t>
  </si>
  <si>
    <t>6- Com o output da tarefa 13.5.1, o Relatório de MTA, converge com tarefa Base de Certificação, pois, ela captura tarefas de manutenção e realiza analises que podem contribuir para os planos de manuteção e manutenção programada a ser validado nas etapas posteriores.</t>
  </si>
  <si>
    <t>7- Com os inputs da tarefa 16.7.1, é gerado o IPS Plan, que está relacionado com a tarefa Base de Certificação.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 O IPS Plan deve ser debatido nessa etapa do desenvolvimento concomitante a certificação.</t>
  </si>
  <si>
    <t>8- O output da tarefa 20.2.1, Publicações Técnicas, converge com a tarefa Publicações Técnicas.  O output da tarefa de suporte traz recursos aos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t>
  </si>
  <si>
    <t>11.1
11.3
13.1
13.3
13.4
13.5
16.7
20.2</t>
  </si>
  <si>
    <t>24.1
26.1
26.2
26.3
26.4
27.1
28.2
30.1
31.1
31.2</t>
  </si>
  <si>
    <t>1-  Com o output da tarefa 24.1.1, Dados do LSA, a Instrução de Manutenção terá uma fonte de informação para o projeto e desenvolvimento de requisitos e recursos de suporte. A convergencia das tarefas se dá pelo tratamento dos dados de suporte fornecidos pelos inputs e outpus dessa tarefa do IPS.
3- Com o output da tarefa 26.1.1, Plano de Manutenção, a Instrução de Manutenção, convergem, pois, ambas apresentam recursos internos aos manuais de manutenção, a elaboração da ICA, plano de manutenção preventiva e corretiva. 
4- Com o output da tarefa 26.2.1, o Relatório de Segurança e Suporte,converge com tarefa de Instrução de Manutenção, pois, já veio estruturado da convergencia da tarefa Base de Certificação, assim aplicando recursos e resultados de analises de segurança com a suportabilidadade do produto para a fase de operação.
5- O output da tarefa 26.3.1, PMTR (Requisitos da tarefa de manutenção preventiva), converge com a tarefa Instrução de Manutenção, pois ela define e seleciona os requisitos de manutenção com intervalos de tempo para componentes e equipamentos. 
6- Com o output da tarefa 26.4.1, Relatório de Testabilidade, está relacionado com a tarefa de Instrução de Manutenção, pois, ela traz resultados do DPHM (Diagnostico, prognosticos e monitoramento da Saúde), recursos esses que são fundamentais para a Instrução de Aeronavegabildiade Continuada - ICA.
7- Com o output da tarefa 27.1.1, Relatório de Pessoal e Mão de Obra, está relacionado com a tarefa de Instrução da Manutenção, pois, traz recursos de pessoal, com as habilidades necessárias para realizar as tarefas de manutenção e outras de suporte ao longo do ciclo de vida.
8- Os outputs da tarefa 28.2.1, que trazem recursos de gerenciamento de configuração e estão diretamente relacionados ao elemento de Instrução de Aeronavegabilidade Continuada e Instrução de Manutenção, pois influencia como os dados de suporte serão tratados durante o decorrer do desenvolvimento até a operação do produto.
9- Com o Output da tarefa 30.1.1, Relatório de Equipamentos de Suporte, está relacionado com a tarefa de Instrução de Manutenção, pois, ele
detalha as informações necessárias sobre o equipamento de suporte adquirido ou desenvolvido que é necessário para dar suporte e operar o produto.
10- O output da tarefa 31.1.1, Technical Data Package, está relacionado com a tarefa de Instrução de Manutençaõ, pois, ela traz uma descrição técnica de um item adequado para apoiar uma estratégia de aquisição, produção, engenharia e suporte. A descrição define a configuração de projeto necessária e os procedimentos para garantir a adequação do desempenho do item. Consiste em todas as informações técnicas aplicáveis (por exemplo, desenhos, listas associadas, especificações, padrões, requisitos de desempenho, disposições de garantia de qualidade, publicações técnicas e detalhes de embalagem).
11- O output da tarefa 31.2.1, Publicações Técnicas, está relacionado com a tarefa de Instrução de Manutenção, pois, ele traz recursos dos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t>
  </si>
  <si>
    <t>1- O output da tarefa 3.1.1, Relatório de Engenharia de Suporte, está relacionado com a tarefa Base de Certificação, pois, apresenta analises de confiabilidade, disponibilidade, manutenibilidade e testabilidade. Esses fatores iniciados nessa etapa e em paralelo a certificação, influenciará no tratamento da base regulamentar a ser discutida, assim, fornecerá recursos de suporte para aumentar nível de maturidade logistica do produto nas próximas fases do ciclo de vida.
2- Com o output da tarefa 11.3.1, Dados do LSA, a tarefa Base de Certificação estão relacionadas. A análise de dados de suporte fornecerá uma fonte de informação para o projeto e desenvolvimento dos requisitos e recursos de suporte. A convergencia das tarefas se dá pelo tratamento dos dados de suporte fornecidos pelos inputs e outpus dessa tarefa do IPS, que podem ser utilizadas no processo da certificação.
3- Com o output da tarefa 13.1.1, o Conceito de Manutenção, converge com tarefa Base de Certificação com considerações de manutenção, restrições e estratégia para o suporte operacional que rege os níveis de manutenção e o tipo de atividades de manutenção a serem realizadas para o produto.
4- Com o output da tarefa 13.3.1, Plano de Manutenção, a base de certificação terá essa tarefa preparada para as fases seguintes, como a elaboração da Instrução de Aeronavegabilidade Continuada - ICA, pois o plano de manutenção especifica quando, onde e quais tarefas de manutenção serão executadas, incluindo manutenção preventiva e corretiva. O objetivo do plano de manutenção é garantir que o Produto possa ser mantido de forma eficaz, econômica e segura, seguindo os regulamentos legais no nível desejado de prontidão após sua colocação em uso operacional.
5- Com o output da tarefa 13.4.1, o Relatório de Segurança e Suportabilidade,converge com tarefa Base de Certificação, pois, já veio estruturado da convergencia da tarefa Base de Certificação anterior, assim aplicando recursos e resultados de analises de segurança com a suportabilidadade do produto para a fase de operação.
6- Com os inputs da tarefa 16.7.1, é gerado o IPS Plan, que está relacionado com a tarefa Base de Certificação.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 O IPS Plan deve ser debatido nessa etapa do desenvolvimento concomitante a certificação.
7- Com o output da tarefa 13.5.1, o Relatório de MTA, converge com tarefa Base de Certificação, pois, ela captura tarefas de manutenção e realiza analises que podem contribuir para os planos de manuteção e manutenção programada a ser validado nas etapas posteriores.
8- O output da tarefa 20.2.1, Publicações Técnicas, converge com a tarefa Publicações Técnicas.  O output da tarefa de suporte traz recursos aos manuais que contêm instruções para a instalação, operação, manutenção, treinamento e suporte de sistemas e equipamentos de suporte. As publicações técnicas normalmente incluem instruções operacionais e de manutenção, listas de peças ou detalhamento de peças e informações técnicas relacionadas ou procedimentos exclusivos de procedimentos administrativos.</t>
  </si>
  <si>
    <t>1- Com o output da tarefa 24.1.1, Dados do LSA, a Instrução de Aeronavegabilidade Continuada terá uma fonte de informação para o projeto e desenvolvimento de requisitos e recursos de suporte. A convergencia das tarefas se dá pelo tratamento dos dados de suporte fornecidos pelos inputs e outpus dessa tarefa do IPS.
2- Com os outpus da tarefa 28.1.1, Relatório de Gerenciamento e Contrato de Suporte, está relacionado com a Instrução de Aeronavegabilidade Continuada - ICA através de seus inputs e, também, pela geração de relatórios com diversos elementos de suporte já estruturados das fases anteriores, que impactam nos relatórios de ICA que estão sendo desenvolvidos nessa fase do ciclo de vida.</t>
  </si>
  <si>
    <t xml:space="preserve">24.1
28.1
</t>
  </si>
  <si>
    <t>Certificaçao Aeronautica</t>
  </si>
  <si>
    <t>V&amp;V</t>
  </si>
  <si>
    <t>Estimativa de Custo</t>
  </si>
  <si>
    <t>Personal Level</t>
  </si>
  <si>
    <t>Tools e Recursos Tecnologicos</t>
  </si>
  <si>
    <t>Requisito</t>
  </si>
  <si>
    <t>A</t>
  </si>
  <si>
    <t>I</t>
  </si>
  <si>
    <t>D</t>
  </si>
  <si>
    <t>T</t>
  </si>
  <si>
    <t>S</t>
  </si>
  <si>
    <t>Total H Profi N 1</t>
  </si>
  <si>
    <t>Total H Profi N 2</t>
  </si>
  <si>
    <t>Total H Profi N 3</t>
  </si>
  <si>
    <t>Total Horas</t>
  </si>
  <si>
    <t>Total Dias</t>
  </si>
  <si>
    <t>Total H/H R$</t>
  </si>
  <si>
    <t>Profi. N1</t>
  </si>
  <si>
    <t>Profi. N2</t>
  </si>
  <si>
    <t>Profi. N3</t>
  </si>
  <si>
    <t>Tool 1</t>
  </si>
  <si>
    <t>Tool 2</t>
  </si>
  <si>
    <t>Tool 3</t>
  </si>
  <si>
    <t>Infra 1</t>
  </si>
  <si>
    <t xml:space="preserve">Infra 2 </t>
  </si>
  <si>
    <t>Infra 3</t>
  </si>
  <si>
    <t>[AAC]  Programa de Certificaçao do Projeto (RBAC 21 / IS21.001 / 23)</t>
  </si>
  <si>
    <t>1.1.2. A base de certificação aplicável</t>
  </si>
  <si>
    <t>1.1.3. Um plano de certificação discutido e acordado com a autoridade</t>
  </si>
  <si>
    <t>1.1.4. Um cronograma do projeto contendo os principais milestones</t>
  </si>
  <si>
    <t>1.1.5. O nível de envolvimento da autoridade</t>
  </si>
  <si>
    <t xml:space="preserve">PROJ_PRG_NEA </t>
  </si>
  <si>
    <t>1.1.6. A forma de comunicação entre o requerente e a autoridade</t>
  </si>
  <si>
    <t>Recursos Computacionais</t>
  </si>
  <si>
    <t>Total</t>
  </si>
  <si>
    <t>por hora</t>
  </si>
  <si>
    <t>por dia</t>
  </si>
  <si>
    <t>por mês</t>
  </si>
  <si>
    <t>Equipe de todo o projeto (Parte do custo do LCC)</t>
  </si>
  <si>
    <t xml:space="preserve">Utilização </t>
  </si>
  <si>
    <t>Gerente de Projeto</t>
  </si>
  <si>
    <t>CERT + SUP</t>
  </si>
  <si>
    <t>Engenheiro de Sistemas</t>
  </si>
  <si>
    <t>Engenheiro Aeronáutico</t>
  </si>
  <si>
    <t>Engenheiro de Manutenção</t>
  </si>
  <si>
    <t>Engenheiro de Software</t>
  </si>
  <si>
    <t>Engeheiro Elétrico</t>
  </si>
  <si>
    <t>Engenheiro de Safety</t>
  </si>
  <si>
    <t>Engenheiro de Propulsão</t>
  </si>
  <si>
    <t>Engenheiro de Estruturas</t>
  </si>
  <si>
    <t>Engenheiros de Ensaios</t>
  </si>
  <si>
    <t>Engenheiro de Produção</t>
  </si>
  <si>
    <t>Analista de Processos</t>
  </si>
  <si>
    <t>Técnico de Processos</t>
  </si>
  <si>
    <t>IS21.001 - Requerimento do Processo de Design</t>
  </si>
  <si>
    <t>2.1 . Contato Inicial</t>
  </si>
  <si>
    <t>PROJ_PRG_ATA - 1</t>
  </si>
  <si>
    <t>2.2. Reuniao de Apresent. do Projeto</t>
  </si>
  <si>
    <t>PROJ_PRG_ATA - 2</t>
  </si>
  <si>
    <t>2.3. Entrada do Requerimento</t>
  </si>
  <si>
    <t>2.4. Designaçao do Coordenador e da equipe do Projeto</t>
  </si>
  <si>
    <t>PROJ_PRG_CEP</t>
  </si>
  <si>
    <t>2.5. Analise de suficiencia de dados</t>
  </si>
  <si>
    <t>2.6. Recebimento da TFAC</t>
  </si>
  <si>
    <t>IS21.001 - Planejamento do Processo de Design</t>
  </si>
  <si>
    <t>3.1. Analise Inicial do Projeto</t>
  </si>
  <si>
    <t>3.2. Reuniao de Familiarizaçao Tecnica</t>
  </si>
  <si>
    <t>PROJ_PRG_ATA - 3</t>
  </si>
  <si>
    <t>3.3.Reuniao Preliminar do conselho de Cert. De Tipo Tipo (PTCBM)</t>
  </si>
  <si>
    <t>PROJ_PRG_ATA - 4</t>
  </si>
  <si>
    <t>3.4. Base de Certificaçao</t>
  </si>
  <si>
    <t>3.5. Controle de Itens Relevantes (FCAR E CAI)</t>
  </si>
  <si>
    <t>3.6.  Plano de Certificaçao do Requerente - PCR</t>
  </si>
  <si>
    <t>3.7. Planejamento e Envolvimento da Autoridade</t>
  </si>
  <si>
    <t>3.8.  Plano de Certificaçao Especifico do Programa - PCEP</t>
  </si>
  <si>
    <t>FASE PRODUÇAO (Fase de execução do plano - Implementaçao)</t>
  </si>
  <si>
    <t>IS21.001 -  Processo de Design / RBAC 23 / ASTM F3264</t>
  </si>
  <si>
    <t>4.3.ENSAIOS DO REQUERENTE</t>
  </si>
  <si>
    <t>6.1 Structural Design Envelope:</t>
  </si>
  <si>
    <t>[PROJ_TC_GTR]</t>
  </si>
  <si>
    <t>6.1.1 F3116/F3116M – 15 – 18</t>
  </si>
  <si>
    <t>Standard Specification for Design Loads and Conditions</t>
  </si>
  <si>
    <t>6.2 Interaction of Systems and Structure</t>
  </si>
  <si>
    <t>6.3 Structural Design Loads:</t>
  </si>
  <si>
    <t>6.3.1 F3116/F3116M – 15 – 18</t>
  </si>
  <si>
    <t>6.4 Flight Load Conditions:</t>
  </si>
  <si>
    <t>6.4.1 F3116/F3116M – 15 – 18</t>
  </si>
  <si>
    <t>6.5 Ground and Water Load Conditions:</t>
  </si>
  <si>
    <t>6.5.1 F3116/F3116M – 15 – 18</t>
  </si>
  <si>
    <t>6.5.1.1 F3331 – 18</t>
  </si>
  <si>
    <t>Standard Practice for Aircraft Water Loads</t>
  </si>
  <si>
    <t>6.6 Component Loading Conditions:</t>
  </si>
  <si>
    <t>6.6.1 F3061/F3061M – 17</t>
  </si>
  <si>
    <t>Standard Specification for Systems and Equipment in Small Aircraft</t>
  </si>
  <si>
    <t>6.6.1.1 F3232/F3232M – 17</t>
  </si>
  <si>
    <t>Standard Specification for Flight Controls in Small Aircraft</t>
  </si>
  <si>
    <t>6.6.2 F3116/F3116M – 15 – 18</t>
  </si>
  <si>
    <t>6.7 Limit and Ultimate Loads:</t>
  </si>
  <si>
    <t>6.7.1 F3114 – 15</t>
  </si>
  <si>
    <t>Standard Specification for Structures</t>
  </si>
  <si>
    <t>6.8 Structural Strength:</t>
  </si>
  <si>
    <t>6.8.1 F3114 – 15</t>
  </si>
  <si>
    <t>6.9 Structural Durability:</t>
  </si>
  <si>
    <t>6.9.1 F3061/F3061M – 17</t>
  </si>
  <si>
    <t>6.9.2 F3115/F3115M – 15</t>
  </si>
  <si>
    <t>Standard Specification for Structural Durability for Small Aeroplanes</t>
  </si>
  <si>
    <t>6.10 Aeroelasticity:</t>
  </si>
  <si>
    <t>6.10.1 F3061/F3061M – 17</t>
  </si>
  <si>
    <t>6.10.2 F3093/F3093M – 15</t>
  </si>
  <si>
    <t>Standard Specification for Aeroelasticity Requirements</t>
  </si>
  <si>
    <t>6.11 Design and Construction Principles:</t>
  </si>
  <si>
    <t>6.11.1 F3061/F3061M – 17</t>
  </si>
  <si>
    <t>6.11.1.1 F3232/F3232M – 17</t>
  </si>
  <si>
    <t>6.11.2 F3114 – 15</t>
  </si>
  <si>
    <t>6.12 Protection of Structure:</t>
  </si>
  <si>
    <t>6.12.1 F3061/F3061M – 17</t>
  </si>
  <si>
    <t>6.12.1.1 F3232/F3232M – 17</t>
  </si>
  <si>
    <t>6.12.2 F3114 – 15</t>
  </si>
  <si>
    <t>6.12.3 F3066/F3066M – 18</t>
  </si>
  <si>
    <t>Standard Specification for Aircraft Powerplant Installation Hazard Mitigation</t>
  </si>
  <si>
    <t>6.13 Materials and Processes:</t>
  </si>
  <si>
    <t>6.13.1 F3114 – 15</t>
  </si>
  <si>
    <t>6.14 Special Factors of Safety:</t>
  </si>
  <si>
    <t>6.14.1 F3061/F3061M – 17</t>
  </si>
  <si>
    <t>6.14.2 F3114 – 15</t>
  </si>
  <si>
    <t>6.15 Emergency Conditions:</t>
  </si>
  <si>
    <t>6.15.1 F3061/F3061M – 17</t>
  </si>
  <si>
    <t>6.15.1.1 F3232/F3232M – 17</t>
  </si>
  <si>
    <t>6.15.2 F3083/F3083M – 16</t>
  </si>
  <si>
    <t>Standard Specification for Emergency Conditions, Occupant Safety and</t>
  </si>
  <si>
    <t>7. Design and Construction</t>
  </si>
  <si>
    <t>7.1 Flight Control Systems:</t>
  </si>
  <si>
    <t>7.1.1 F3061/F3061M – 17</t>
  </si>
  <si>
    <t>7.1.1.1 F3232/F3232M – 17</t>
  </si>
  <si>
    <t>7.1.2 F3066/F3066M – 18</t>
  </si>
  <si>
    <t>7.2 Landing Gear Systems:</t>
  </si>
  <si>
    <t>7.2.1 F3061/F3061M – 17</t>
  </si>
  <si>
    <t>7.3 Buoyancy for Seaplanes and Amphibians:</t>
  </si>
  <si>
    <t>7.3.1 F3061/F3061M – 17</t>
  </si>
  <si>
    <t>7.4 Means of Egress and Emergency Exits:</t>
  </si>
  <si>
    <t>7.4.1 F3061/F3061M – 17</t>
  </si>
  <si>
    <t>7.4.2 F3083/F3083M – 16</t>
  </si>
  <si>
    <t>Standard Specification for Emergency Conditions, Occupant Safety and Accommodations</t>
  </si>
  <si>
    <t>7.5 Occupant Physical Environment:</t>
  </si>
  <si>
    <t>7.5.1 F3061/F3061M – 17</t>
  </si>
  <si>
    <t>7.5.1.1 F3227/F3227M – 17</t>
  </si>
  <si>
    <t>Standard Specification for Environmental Systems in Small Aircraft</t>
  </si>
  <si>
    <t>7.5.2 F3083/F3083M – 16</t>
  </si>
  <si>
    <t>7.5.3 F3114 – 15</t>
  </si>
  <si>
    <t>7.5.4 F3117 – 18b</t>
  </si>
  <si>
    <t>Standard Specification for Crew Interface in Aircraft</t>
  </si>
  <si>
    <t>7.6 Fire Protection:</t>
  </si>
  <si>
    <t>7.6.1 F3061/F3061M – 17</t>
  </si>
  <si>
    <t>7.6.1.1 F3231/F3231M – 17</t>
  </si>
  <si>
    <t>Standard Specification for Electrical Systems in Small Aircraft</t>
  </si>
  <si>
    <t>7.6.1.2 F3234/F3234M – 17</t>
  </si>
  <si>
    <t>Standard Specification for Exterior Lighting in Small Aircraft</t>
  </si>
  <si>
    <t>7.6.2 F3066/F3066M – 18</t>
  </si>
  <si>
    <t>7.6.3 F3083/F3083M – 16</t>
  </si>
  <si>
    <t>7.7 Fire Protection in Designated Fire Zones and Adjacent Areas:</t>
  </si>
  <si>
    <t>7.7.1 F3061/F3061M – 17</t>
  </si>
  <si>
    <t>7.7.1.1 F3231/F3231M – 17</t>
  </si>
  <si>
    <t>7.7.2 F3066/F3066M – 18</t>
  </si>
  <si>
    <t>7.7.3 F3114 – 15</t>
  </si>
  <si>
    <t>7.8 Lightning Protection:</t>
  </si>
  <si>
    <t>7.8.1 F3061/F3061M – 17</t>
  </si>
  <si>
    <t>8. Powerplant</t>
  </si>
  <si>
    <t>8.1 Powerplant Installation:</t>
  </si>
  <si>
    <t>8.1.1 F3062/F3062M – 18</t>
  </si>
  <si>
    <t>Standard Specification for Aircraft Powerplant Installation</t>
  </si>
  <si>
    <t>8.1.2 F3063/F3063M – 18a</t>
  </si>
  <si>
    <t>Standard Specification for Aircraft Fuel and Energy Storage and Delivery</t>
  </si>
  <si>
    <t>8.1.3 F3064/F3064M – 18a</t>
  </si>
  <si>
    <t>Standard Specification for Aircraft Powerplant Control, Operation, and Indication</t>
  </si>
  <si>
    <t>8.1.4 F3065/F3065M – 18</t>
  </si>
  <si>
    <t>Standard Specification for Aircraft Propeller System Installation</t>
  </si>
  <si>
    <t>8.1.5 F3066/F3066M – 18</t>
  </si>
  <si>
    <t>8.2 Power or Thrust Control Systems:</t>
  </si>
  <si>
    <t>8.2.1 F3062/F3062M – 18</t>
  </si>
  <si>
    <t>8.2.2 F3064/F3064M – 18a</t>
  </si>
  <si>
    <t>8.3 Powerplant Installation Hazard Assessment:</t>
  </si>
  <si>
    <t>8.3.1 F3061/F3061M – 17</t>
  </si>
  <si>
    <t>8.3.2 F3062/F3062M – 18</t>
  </si>
  <si>
    <t>8.3.3 F3063/F3063M – 18a</t>
  </si>
  <si>
    <t>8.3.4 F3064/F3064M – 18a</t>
  </si>
  <si>
    <t>8.3.5 F3065/F3065M – 18</t>
  </si>
  <si>
    <t>8.3.6 F3066/F3066M – 18</t>
  </si>
  <si>
    <t>8.3.7 F3117 – 18b</t>
  </si>
  <si>
    <t>8.4 Powerplant Installation Ice Protection:</t>
  </si>
  <si>
    <t>8.4.1 F3062/F3062M – 18</t>
  </si>
  <si>
    <t>8.4.2 F3063/F3063M – 18a</t>
  </si>
  <si>
    <t>8.4.3 F3066/F3066M – 18</t>
  </si>
  <si>
    <t>8.5 Reversing Systems:</t>
  </si>
  <si>
    <t>8.5.1 F3062/F3062M – 18</t>
  </si>
  <si>
    <t>8.5.2 F3065/F3065M – 18</t>
  </si>
  <si>
    <t>8.6 Powerplant Operational Characteristics:</t>
  </si>
  <si>
    <t>8.6.1 F3062/F3062M – 18</t>
  </si>
  <si>
    <t>8.6.2 F3064/F3064M – 18a</t>
  </si>
  <si>
    <t>8.6.3 F3065/F3065M – 18</t>
  </si>
  <si>
    <t>8.6.4 F3066/F3066M – 18</t>
  </si>
  <si>
    <t>8.6.5 F3117 – 18b</t>
  </si>
  <si>
    <t>8.7 Fuel and Energy Storage and Distribution Systems:</t>
  </si>
  <si>
    <t>8.7.1 F3061/F3061M – 17</t>
  </si>
  <si>
    <t>8.7.2 F3062/F3062M – 18</t>
  </si>
  <si>
    <t>8.7.3 F3063/F3063M – 18a</t>
  </si>
  <si>
    <t>8.7.4 F3064/F3064M – 18a</t>
  </si>
  <si>
    <t>8.7.5 F3066/F3066M – 18</t>
  </si>
  <si>
    <t>8.7.6 F3114 – 15</t>
  </si>
  <si>
    <t>8.8 Powerplant Induction, Exhaust, and Support Systems:</t>
  </si>
  <si>
    <t>8.8.1 F3062/F3062M – 18</t>
  </si>
  <si>
    <t>8.8.2 F3066/F3066M – 18</t>
  </si>
  <si>
    <t>8.9 Powerplant Installation Fire Protection:</t>
  </si>
  <si>
    <t>8.9.1 F3061/F3061M – 17</t>
  </si>
  <si>
    <t>8.9.2 F3062/F3062M – 18</t>
  </si>
  <si>
    <t>8.9.3 F3064/F3064M – 18a</t>
  </si>
  <si>
    <t>8.9.4 F3066/F3066M – 18</t>
  </si>
  <si>
    <t>8.10 Powerplant Installation Information</t>
  </si>
  <si>
    <t>9. Equipment</t>
  </si>
  <si>
    <t>9.1 Systems and Equipment Function and Safety Requirements:</t>
  </si>
  <si>
    <t>9.1.1 F3061/F3061M – 17</t>
  </si>
  <si>
    <t>9.1.1.1 F3230 – 17</t>
  </si>
  <si>
    <t>Standard Practice for Safety Assessments of Systems and Equipment in Small Aircraft</t>
  </si>
  <si>
    <t>9.1.1.2 F3231/F3231M – 17</t>
  </si>
  <si>
    <t>(a) F3235 – 17a</t>
  </si>
  <si>
    <t>Standard Specification for Aircraft Storage Batteries</t>
  </si>
  <si>
    <t>9.1.1.3 F3232/F3232M – 17</t>
  </si>
  <si>
    <t>9.1.1.4 F3233/F3233M – 17</t>
  </si>
  <si>
    <t>Standard Specification for Instrumentation in Small Aircraft</t>
  </si>
  <si>
    <t>(a) F3229/F3229M – 17</t>
  </si>
  <si>
    <t>Standard Practice for Static Pressure System Tests in Small Aircraft</t>
  </si>
  <si>
    <t>9.1.1.5 F3309/F3309M – 18</t>
  </si>
  <si>
    <t>Standard Practice for Simplified Safety Assessment of Systems and Equipment in Small Aircraft</t>
  </si>
  <si>
    <t>9.1.2 F3064/F3064M – 18a</t>
  </si>
  <si>
    <t>9.1.3 F3066/F3066M – 18</t>
  </si>
  <si>
    <t>9.1.4 F3117 – 18b</t>
  </si>
  <si>
    <t>9.1.5 F3120/F3120M – 15</t>
  </si>
  <si>
    <t>Standard Specification for Ice Protection for General Aviation Aircraft</t>
  </si>
  <si>
    <t>9.2 Equipment Function and Installation Requirements:</t>
  </si>
  <si>
    <t>9.2.1 F3061/F3061M – 17</t>
  </si>
  <si>
    <t>9.2.1.1 F3231/F3231M – 17</t>
  </si>
  <si>
    <t>9.2.1.2 F3232/F3232M – 17</t>
  </si>
  <si>
    <t>9.2.1.3 F3233/F3233M – 17</t>
  </si>
  <si>
    <t>9.2.2 F3117 – 18b</t>
  </si>
  <si>
    <t>9.3 Equipment, Systems, and Installation:</t>
  </si>
  <si>
    <t>9.3.1 F3061/F3061M – 17</t>
  </si>
  <si>
    <t>9.3.1.1 F3230 – 17</t>
  </si>
  <si>
    <t>9.3.1.2 F3235 – 17a</t>
  </si>
  <si>
    <t>9.3.1.3 F3232/F3232M – 17</t>
  </si>
  <si>
    <t>9.3.1.4 F3233/F3233M – 17</t>
  </si>
  <si>
    <t>9.3.1.5 F3227/F3227M – 17</t>
  </si>
  <si>
    <t>9.4 Electrical and Electronic System Lightning Protection:</t>
  </si>
  <si>
    <t>9.4.1 F3061/F3061M – 17</t>
  </si>
  <si>
    <t>9.5 High Intensity Radiated Fields (HIRF) Protection:</t>
  </si>
  <si>
    <t>9.5.1 F3061/F3061M – 17</t>
  </si>
  <si>
    <t>9.5.1.1 F3236 – 17</t>
  </si>
  <si>
    <t>Standard Specification for High Intensity Radiated Field (HIRF) Protection in Small Aircraft</t>
  </si>
  <si>
    <t>9.6 System Power Generation, Storage, and Distribution:</t>
  </si>
  <si>
    <t>9.6.1 F2490 – 05 (2013)</t>
  </si>
  <si>
    <t>Standard Guide for Aircraft Electrical Load and Power Source Capacity Analysis</t>
  </si>
  <si>
    <t>9.6.2 F3061/F3061M – 17</t>
  </si>
  <si>
    <t>9.6.2.1 F3231/F3231M – 17</t>
  </si>
  <si>
    <t>9.6.2.2 F3233/F3233M – 17</t>
  </si>
  <si>
    <t>9.6.3 F3117 – 18b</t>
  </si>
  <si>
    <t>9.6.4 F3120/F3120M – 15</t>
  </si>
  <si>
    <t>9.7 External and Cockpit Lighting:</t>
  </si>
  <si>
    <t>9.7.1 F3061/F3061M – 17</t>
  </si>
  <si>
    <t>9.7.1.1 F3233/F3233M – 17</t>
  </si>
  <si>
    <t>9.7.1.2 F3234/F3234M – 17</t>
  </si>
  <si>
    <t>9.7.2 F3117 – 18b</t>
  </si>
  <si>
    <t>9.7.3 F3120/F3120M – 15</t>
  </si>
  <si>
    <t>9.8 Safety Equipment:</t>
  </si>
  <si>
    <t>9.8.1 F3061/F3061M – 17</t>
  </si>
  <si>
    <t>9.9 Flight in Icing Conditions:</t>
  </si>
  <si>
    <t>9.9.1 F3061/F3061M – 17</t>
  </si>
  <si>
    <t>9.9.1.1 F3233/F3233M – 17</t>
  </si>
  <si>
    <t>9.9.2 F3120/F3120M – 15</t>
  </si>
  <si>
    <t>9.10 Pressurized System Elements:</t>
  </si>
  <si>
    <t>9.10.1 F3061/F3061M – 17</t>
  </si>
  <si>
    <t>9.10.2 F3229/F3229M – 17</t>
  </si>
  <si>
    <t>9.11 Equipment Containing High-Energy Rotors:</t>
  </si>
  <si>
    <t>9.11.1 F3061/F3061M – 17</t>
  </si>
  <si>
    <t>9.12 Installation of Cockpit Recorders:</t>
  </si>
  <si>
    <t>9.12.1 F3061/F3061M – 17</t>
  </si>
  <si>
    <t>9.12.1.1 F3228 – 17</t>
  </si>
  <si>
    <t>Standard Specification for Flight Data and Voice Recording in Small Aircraft</t>
  </si>
  <si>
    <t>9.13 Installation of Flight Data Recorders:</t>
  </si>
  <si>
    <t>9.13.1 F3061/F3061M – 17</t>
  </si>
  <si>
    <t>9.13.1.1 F3228 – 17</t>
  </si>
  <si>
    <t>10. Flight Crew Interface and Other Information</t>
  </si>
  <si>
    <t>10.1 Flightcrew Compartment Interface:</t>
  </si>
  <si>
    <t>10.1.1 F3061/F3061M – 17</t>
  </si>
  <si>
    <t>10.1.1.1 F3232/F3232M – 17</t>
  </si>
  <si>
    <t>10.1.2 F3062/F3062M – 18</t>
  </si>
  <si>
    <t>10.1.3 F3063/F3063M – 18a</t>
  </si>
  <si>
    <t>10.1.4 F3064/F3064M – 18a</t>
  </si>
  <si>
    <t>10.1.5 F3117 – 18b</t>
  </si>
  <si>
    <t>10.2 Installation and Operation Information:</t>
  </si>
  <si>
    <t>10.2.1 F3061/F3061M – 17</t>
  </si>
  <si>
    <t>10.2.1.1 F3227/F3227M – 17</t>
  </si>
  <si>
    <t>10.2.1.2 F3231/F3231M – 17</t>
  </si>
  <si>
    <t>10.2.1.3 F3232/F3232M – 17</t>
  </si>
  <si>
    <t>10.2.1.4 F3233/F3233M – 17</t>
  </si>
  <si>
    <t>10.2.2 F3062/F3062M – 18</t>
  </si>
  <si>
    <t>10.2.3 F3063/F3063M – 18a</t>
  </si>
  <si>
    <t>10.2.4 F3064/F3064M – 18a</t>
  </si>
  <si>
    <t>10.2.5 F3117 – 18b</t>
  </si>
  <si>
    <t>10.2.6 F3120/F3120M – 15</t>
  </si>
  <si>
    <t>Standard Specification for Ice Protection for General Aviation</t>
  </si>
  <si>
    <t>10.3 Instrument Markings, Control Markings, and Placards:</t>
  </si>
  <si>
    <t>10.3.1 F3061/F3061M – 17</t>
  </si>
  <si>
    <t>10.3.2 F3063/F3063M – 18a</t>
  </si>
  <si>
    <t>10.3.3 F3117 – 18b</t>
  </si>
  <si>
    <t>10.3.4 F3120/F3120M – 15</t>
  </si>
  <si>
    <t>10.4 Flight, Navigation, and Powerplant Instruments:</t>
  </si>
  <si>
    <t>10.4.1 F3061/F3061M – 17</t>
  </si>
  <si>
    <t>10.4.2 F3062/F3062M – 18</t>
  </si>
  <si>
    <t>10.4.3 F3064/F3064M – 18a</t>
  </si>
  <si>
    <t>10.5 Airplane Flight Manual:</t>
  </si>
  <si>
    <t>10.5.1 F3117 – 18b</t>
  </si>
  <si>
    <t>10.5.2 F3174/F3174M – 18</t>
  </si>
  <si>
    <t>Standard Specification for Establishing Operating Limitations and Information for Aeroplanes</t>
  </si>
  <si>
    <t>10.5.3 F3120/F3120M – 15</t>
  </si>
  <si>
    <t>10.6 Instructions for Continued Airworthiness:</t>
  </si>
  <si>
    <t>10.6.1 F3120/F3120M – 15</t>
  </si>
  <si>
    <t>10.6.2 F3117 – 18b</t>
  </si>
  <si>
    <t>CAVE</t>
  </si>
  <si>
    <t>5.1 Weight/Mass and Centre of Gravity:</t>
  </si>
  <si>
    <t>5.1.1 F3082/F3082M – 17</t>
  </si>
  <si>
    <t>Standard Specification for Weights and Center of Gravity of Aircraft</t>
  </si>
  <si>
    <t>5.1.2 F3114 – 15</t>
  </si>
  <si>
    <t>5.2 Performance Data:</t>
  </si>
  <si>
    <t>5.2.1 F3179/F3179M – 18</t>
  </si>
  <si>
    <t>Standard Specification for Performance of Aircraft</t>
  </si>
  <si>
    <t>5.3 Stall Speed:</t>
  </si>
  <si>
    <t>5.3.1 F3179/F3179M – 18</t>
  </si>
  <si>
    <t>5.4 Takeoff Performance:</t>
  </si>
  <si>
    <t>5.4.1 F3179/F3179M – 18</t>
  </si>
  <si>
    <t>5.5 Climb Requirements:</t>
  </si>
  <si>
    <t>5.5.1 F3179/F3179M – 18</t>
  </si>
  <si>
    <t>5.6 Climb Information:</t>
  </si>
  <si>
    <t>5.6.1 F3179/F3179M – 18</t>
  </si>
  <si>
    <t>5.7 Landing:</t>
  </si>
  <si>
    <t>5.7.1 F3179/F3179M – 18</t>
  </si>
  <si>
    <t>5.8 Controllability:</t>
  </si>
  <si>
    <t>5.8.1 F3173/F3173M – 17</t>
  </si>
  <si>
    <t>Standard Specification for Aircraft Handling Characteristics</t>
  </si>
  <si>
    <t>5.9 Trim:</t>
  </si>
  <si>
    <t>5.9.1 F3173/F3173M – 17</t>
  </si>
  <si>
    <t>5.10 Stability:</t>
  </si>
  <si>
    <t>5.10.1 F3173/F3173M – 17</t>
  </si>
  <si>
    <t>5.11 Stall Characteristics, Stall Warning, and Spins:</t>
  </si>
  <si>
    <t>5.11.1 F3180/F3180M – 18</t>
  </si>
  <si>
    <t>Standard Specification for Low-Speed Flight Characteristics of Aircraft</t>
  </si>
  <si>
    <t>5.12 Ground and Water Handling Characteristics:</t>
  </si>
  <si>
    <t>5.12.1 F3173/F3173M – 17</t>
  </si>
  <si>
    <t>5.13 Vibration, Buffeting, and High-Speed Characteristics:</t>
  </si>
  <si>
    <t>5.13.1 F3173/F3173M – 17</t>
  </si>
  <si>
    <t>5.14 Performance and Flight Characteristics Requirements for Flight in Icing Conditions:</t>
  </si>
  <si>
    <t>5.14.1 F3120/F3120M – 15</t>
  </si>
  <si>
    <t>5.15 Operating Limitations:</t>
  </si>
  <si>
    <t>5.15.1 F3174/F3174M – 18</t>
  </si>
  <si>
    <t>RBAC 36 - Ruido</t>
  </si>
  <si>
    <t>[RBAC 36] Testes Ruído</t>
  </si>
  <si>
    <t>[PROJ_TC_TRA]</t>
  </si>
  <si>
    <t>RBAC 23 - ICA</t>
  </si>
  <si>
    <t>(b) As Instruções para Aeronavegabilidade Continuada para cada avião devem incluir as Instruções de Aeronavegabilidade Continuada para cada motor e hélice (doravante denominados "produtos"), para cada equipamento exigido pela ANAC e qualquer informação necessária relacionada à interface desses equipamentos e produtos com o avião. Se as Instruções para Aeronavegabilidade Continuada não forem fornecidas pelo fabricante de um equipamento ou produto instalado no avião, as Instruções para Aeronavegabilidade Continuada do avião devem incluir as informações essenciais para a aeronavegabilidade continuada do avião.</t>
  </si>
  <si>
    <t>Estimado no item 4.18</t>
  </si>
  <si>
    <t>2.2
2.3
2.5</t>
  </si>
  <si>
    <t>FASE CONCEITUAL DA CERTIFICAÇÃO (Pré Requerimento)</t>
  </si>
  <si>
    <t>1. [AAC] Certificação de Tipo (RBAC 21 / IS21.001 / 23) / Cartilha de Orientação a Certificação de Tipo - SAR</t>
  </si>
  <si>
    <t xml:space="preserve"> V&amp;V</t>
  </si>
  <si>
    <t>Chapter ASTM 3264</t>
  </si>
  <si>
    <t>ASTM F3264-18 e suas Sub Normas - RBAC 23 
Requirement ASTM FAA/ANAC</t>
  </si>
  <si>
    <t>Applicable
(YES/NO)</t>
  </si>
  <si>
    <t>N1</t>
  </si>
  <si>
    <t>N2</t>
  </si>
  <si>
    <t>N3</t>
  </si>
  <si>
    <t>N4</t>
  </si>
  <si>
    <t>5. Flight: 5.1 Weight/Mass and Centre of Gravity - 5.1.1 F3082/F3082M – 17</t>
  </si>
  <si>
    <t xml:space="preserve">4. General </t>
  </si>
  <si>
    <t>YES</t>
  </si>
  <si>
    <t>4.1 Weight and Center of Gravity—The applicant must determine limits for weights and centers of gravity that provide for the safe operation of the airplane.</t>
  </si>
  <si>
    <t>4.1.1 Each of the Flight Standards shall be met at critical combinations of weight and center of gravity within the range of loading conditions for which certification is requested. This shall be shown by:</t>
  </si>
  <si>
    <t xml:space="preserve"> 4.1.1.1 Tests upon an aeroplane of the type for which certification is requested or by calculations based on, and equal in accuracy to, the results of testing, and</t>
  </si>
  <si>
    <t>4.1.1.2 Systematic investigation of each probable combination of weight and center of gravity, if compliance cannot be reasonably inferred from combinations investigated.</t>
  </si>
  <si>
    <t xml:space="preserve">4.1.2 The general tolerances in Table 1 are allowed during flight testing. However, greater tolerances may be allowed in particular tests, if properly justified. 
</t>
  </si>
  <si>
    <t>4.2 Load Distribution Limits:</t>
  </si>
  <si>
    <t>4.2.1 Ranges of weights and centers of gravity within which the aeroplane may be safely operated shall be established. If a weight and center of gravity combination is allowable only within certain lateral load distribution limits that could be inadvertently exceeded, these limits shall be established for the corresponding weight and center of gravity combinations</t>
  </si>
  <si>
    <t>4.2.2 The load distribution limits shall not exceed any of the following: (1) The selected limits, (2) The limits at which the structure is proven, or (3) The limits at which compliance with each applicable flight requirement is shown.</t>
  </si>
  <si>
    <t>4.3 Weight Limits:</t>
  </si>
  <si>
    <t>4.3.1 Maximum Weight—The maximum weight is the high_x0002_est weight at which compliance with each applicable require_x0002_ment (other than those complied with at the design landing weight) is shown. The maximum weight shall be established so that it is:</t>
  </si>
  <si>
    <t>4.3.1.1 Not more than the least of: (1) The highest weight selected by the applicant; (2) The design maximum weight, which is the highest weight at which compliance with each applicable structural loading condition (other than those complied with at the design landing weight) is shown; (3) The highest weight at which compliance with each applicable flight requirement is shown, and</t>
  </si>
  <si>
    <t>4.3.1.2 Not less than the weight with: (1) Each seat occupied, assuming a weight of 77 kg [170lb] for each occupant or 86 kg [190 lb] for Level 1 aeroplanes with a stall speed of 45 kts or lower and for aeroplanes approved for aerobatics except that seats other than pilot seats may be placarded for a lesser weight, (a) Oil at full capacity (b) At least enough fuel for maximum continuous power operation of at least 30 min for day-VFR approved aeroplanes and at least 45 min for night-VFR and IFR approved aero_x0002_planes or for Level 1 aeroplanes with a stall speed of 45 kts or less enough fuel for 1 h of operation at maximum continuous power, or (2) The required minimum crew, and fuel and oil to full capacity.</t>
  </si>
  <si>
    <t>4.3.2 Minimum Weight—The minimum weight (the lowest weight at which compliance with each applicable requirement is shown) shall be established so that it is not more than the sum of:</t>
  </si>
  <si>
    <t>4.3.2.1 The empty weight determined under 4.4,</t>
  </si>
  <si>
    <t>4.3.2.2 The weight of the required minimum crew (assum_x0002_ing a weight of 77 kg [170 lb] for each crewmember), or for Level 1 aeroplanes with a stall speed of 45 kts or less a weight of 55 kg [120 lb], and</t>
  </si>
  <si>
    <t>VS045-</t>
  </si>
  <si>
    <t>4.3.2.3 For turbojet powered aeroplanes, 5 % of the total fuel capacity of that particular fuel tank arrangement under investigation.</t>
  </si>
  <si>
    <t>4.3.2.4 For other aeroplanes, the weight of the fuel neces_x0002_sary for 30 min of operation at maximum continuous power.</t>
  </si>
  <si>
    <t>4.4 Empty Weight and Corresponding Center of Gravity:</t>
  </si>
  <si>
    <t>4.4.1 The empty weight and corresponding center of gravity shall be determined by weighing the aeroplane with:</t>
  </si>
  <si>
    <t>4.4.1.1 Fixed ballast,</t>
  </si>
  <si>
    <t>4.4.1.2 Unusable fuel determined under Specification F3063/F3063M, and</t>
  </si>
  <si>
    <t>4.4.1.3 Full operating fluids including: (1) Oil, (2) Hydraulic fluid, and (3) Other fluids required for normal operation of aeroplane systems, except potable water, lavatory precharge water, and water intended for injection in the engines.</t>
  </si>
  <si>
    <t>4.4.2 The condition of the aeroplane at the time of deter_x0002_mining empty weight shall be one that is well defined and can be easily repeated.</t>
  </si>
  <si>
    <t>4.5 Removable Ballast—Removable ballast may be used in showing compliance with the flight requirements if:</t>
  </si>
  <si>
    <t>4.5.1 The place for carrying ballast is properly designed and easily accessible to enable, during pre-flight inspection, that the ballast is properly installed.</t>
  </si>
  <si>
    <t>4.5.2 Instructions are included in the aeroplane flight manual, approved manual material, or markings and placards for the proper placement of the removable ballast under each loading condition for which removable ballast is necessary.</t>
  </si>
  <si>
    <t>5.1 Weight/Mass and Centre of Gravity: 5.1.2 F3114 – 15</t>
  </si>
  <si>
    <t>5. Mass and Mass Distribution</t>
  </si>
  <si>
    <t>5.1 Load Distribution Limits—The load distribution limits may not exceed any of the limits at which the structure is proven.</t>
  </si>
  <si>
    <t>5.2 Leveling Means—There must be means for determining when the airplane is in a level position on the ground.</t>
  </si>
  <si>
    <t>5.2 Performance Data: 5.2.1 F3179/F3179M – 18</t>
  </si>
  <si>
    <t>4.1 Unless otherwise prescribed, the performance require_x0002_ments of this specification shall be met for:</t>
  </si>
  <si>
    <t>4.1.1 Still air and standard atmosphere;</t>
  </si>
  <si>
    <t>4.1.2 Ambient atmospheric conditions within the operating envelope for Level 1 and 2 high-speed aeroplanes and all Level 3 and 4 aeroplanes.</t>
  </si>
  <si>
    <t>NO</t>
  </si>
  <si>
    <t>HS</t>
  </si>
  <si>
    <t>4.2 Performance data shall be determined over not less than the following conditions for all aeroplanes, except for aero_x0002_planes with VS0 ≤ 45 KCAS:</t>
  </si>
  <si>
    <t>VS045+</t>
  </si>
  <si>
    <t>4.2.1 Airport altitude from sea level to 3084 m [10 000 ft];</t>
  </si>
  <si>
    <t>4.2.2 The temperature from standard to 30°C [54°F] above standard or the maximum ambient atmospheric temperature at which compliance with the cooling provisions of is shown, if lower;</t>
  </si>
  <si>
    <t>4.3 Performance data shall be determined with any means for controlling the engine cooling air supply in the position used in the engine cooling tests;</t>
  </si>
  <si>
    <t>4.4 The available propulsive thrust shall correspond to engine power, not exceeding the approved power, less:</t>
  </si>
  <si>
    <t>4.4.1 Installation losses.</t>
  </si>
  <si>
    <t>4.4.2 The power absorbed by the accessories and services appropriate to the particular ambient atmospheric conditions and the particular flight condition.</t>
  </si>
  <si>
    <t>4.5 The performance, as affected by engine power or thrust, shall be based on a relative humidity:</t>
  </si>
  <si>
    <t>4.5.1 Of 80 % at and below standard temperature.</t>
  </si>
  <si>
    <t>4.5.2 From 80 % at the standard temperature, varying lin_x0002_early down to 34 % at the standard temperature plus 28°C [plus 50°F].</t>
  </si>
  <si>
    <t>4.6 Unless otherwise prescribed in determining the takeoff and landing distances, changes in the aeroplane’s configuration, speed, and power shall be made in accordance with procedures established by the applicant for operation in service. These procedures shall be able to be executed consis_x0002_tently by pilots of average skill in atmospheric conditions reasonably expected to be encountered in service.</t>
  </si>
  <si>
    <t>4.7 Takeoff and landing distances shall be determined on a smooth, dry, hard-surfaced runway.</t>
  </si>
  <si>
    <t>4.7.1 The effect on these distances of operation on other types of surfaces (for example, grass and gravel) when dry, may be determined or derived, and these surfaces listed in the aeroplane flight manual in accordance with Specification F3174/F3174M.</t>
  </si>
  <si>
    <t>4.8 For Level 3 and Level 4 high-speed multiengine aeroplanes, the following also apply:</t>
  </si>
  <si>
    <t>HS ME</t>
  </si>
  <si>
    <t>4.8.1 Unless otherwise prescribed, the applicant shall select the takeoff, en route, approach, and landing configurations for the aeroplane;</t>
  </si>
  <si>
    <t>4.8.2 The aeroplane configuration may vary with weight, altitude, and temperature to the extent they are compatible with the operating procedures required by 4.8.3;</t>
  </si>
  <si>
    <t>4.8.3 Unless otherwise prescribed, in determining the take_x0002_off performance, takeoff flight path, and the accelerate-stop distance, all with a critical loss of thrust, changes in the aeroplane’s configuration, speed, and power shall be made in accordance with procedures established by the applicant for operation in service;</t>
  </si>
  <si>
    <t>4.8.4 Procedures for the execution of discontinued ap_x0002_proaches and balked landings associated with the conditions prescribed in 15.3.4 and 20.3 shall be established;</t>
  </si>
  <si>
    <t>4.8.5 The procedures established under 4.8.3 and 4.8.4 shall:</t>
  </si>
  <si>
    <t>4.8.5.1 Be able to be consistently executed by a crew of average skill in atmospheric conditions reasonably expected to be encountered in service,</t>
  </si>
  <si>
    <t>4.8.5.2 Use methods or devices that are safe and reliable;</t>
  </si>
  <si>
    <t>4.8.5.3 Include allowance for any reasonably expected time delays in the execution of the procedures.</t>
  </si>
  <si>
    <t>5.3 Stall Speed: 5.3.1 F3179/F3179M – 18</t>
  </si>
  <si>
    <t>5. Stalling Speed</t>
  </si>
  <si>
    <t>5.1 VS0 and VS1 are the stalling speeds or the minimum steady flight speeds in knots (KCAS) at which the aeroplane is controllable with:</t>
  </si>
  <si>
    <t>5.1.1 The propulsive thrust not greater than zero at the stalling speed, or, if the resultant thrust has no appreciable effect on the stalling speed, with engine(s) at minimum flight thrust and throttle(s) closed with:</t>
  </si>
  <si>
    <t>5.1.1.1 The propeller(s) in the takeoff position;</t>
  </si>
  <si>
    <t>5.1.1.2 The aeroplane in the configuration existing in the test, in which VS0 and VS1 are being used;</t>
  </si>
  <si>
    <t>5.1.1.3 The center of gravity in the position that results in the highest value of VS0 and VS1;</t>
  </si>
  <si>
    <t>5.1.1.4 The weight used when VS0 or VS1 are being used as a factor to determine compliance with a required performance standard.</t>
  </si>
  <si>
    <t>5.2 VS0 and VS1 shall be determined by flight tests using the procedure and meeting the flight characteristics specified in the appropriate stall handling characteristics testing.</t>
  </si>
  <si>
    <t>5.4 Takeoff Performance: 5.4.1 F3179/F3179M – 18</t>
  </si>
  <si>
    <t>6. Takeoff Speeds</t>
  </si>
  <si>
    <t>6.1 For single-engine aeroplanes and Levels 1, 2, and 3 low-speed multiengine aeroplanes, the rotation speed, VR, is the speed at which the pilot makes a control input with the intention of lifting the aeroplane out of contact with the runway or water surface.</t>
  </si>
  <si>
    <t>LS</t>
  </si>
  <si>
    <t>6.1.1 For Levels 1, 2, and 3 low-speed multiengine landplanes, VR shall not be less than the greater of 1.05 VMC or 1.10 VS1.</t>
  </si>
  <si>
    <t>LS ME</t>
  </si>
  <si>
    <t>6.1.2 For single-engine landplanes, VR shall not be less than VS1.</t>
  </si>
  <si>
    <t>SE</t>
  </si>
  <si>
    <t>6.1.3 For seaplanes and amphibians taking off from water, VR shall be any speed that is shown to be safe under all reasonably expected conditions, including turbulence and a critical loss of thrust.</t>
  </si>
  <si>
    <t>6.2 For single-engine aeroplanes and Levels 1, 2, and 3 low-speed multiengine aeroplanes, the speed at 15 m [50 ft] above the takeoff surface level shall not be less than:</t>
  </si>
  <si>
    <t>6.2.1 For Level 1 low-speed aeroplanes with VS0 ≤ 45 knots, not less than 1.3 VS1;</t>
  </si>
  <si>
    <t>LS VS045-</t>
  </si>
  <si>
    <t>6.2.2 For Levels 1, 2, and 3 low-speed multiengine aeroplanes, the highest of:</t>
  </si>
  <si>
    <t>6.2.2.1 A speed that is shown to be safe for continued flight (or emergency landing, if applicable) under all reasonable expected conditions, including turbulence and a critical loss of thrust;</t>
  </si>
  <si>
    <t>6.2.2.2 1.10 VMC; or</t>
  </si>
  <si>
    <t>6.2.2.3 1.20 VS1.</t>
  </si>
  <si>
    <t>6.2.3 For Level 1 aeroplanes with a VS0 &gt; 45 knots and all Levels 2, 3, and 4 single-engine aeroplanes, the higher of:</t>
  </si>
  <si>
    <t>6.2.3.1 A speed that is shown to be safe under all reasonably expected conditions, including turbulence and a critical loss of thrust, or</t>
  </si>
  <si>
    <t>6.2.3.2 1.20 VS1.</t>
  </si>
  <si>
    <t>6.3 For Levels 1, 2, and 3 high-speed multiengine aeroplanes, and all Level 4 multiengine aeroplanes, the follow_x0002_ing apply:</t>
  </si>
  <si>
    <t>ME</t>
  </si>
  <si>
    <t>6.3.1 The value, V1, shall be established in relation to VEF as follows:</t>
  </si>
  <si>
    <t>6.3.1.1 The value, VEF, is the calibrated airspeed at which the critical loss of thrust is assumed to occur. The value, VEF, shall be selected by the applicant but shall not be less than 1.05 VMC determined under Specification F3173/F3173M or, at the option of the applicant, not less than VMCG determined under Specification F3173/F3173M.</t>
  </si>
  <si>
    <t>6.3.1.2 The takeoff decision speed, V1, is the calibrated airspeed on the ground at which, as a result of engine failure or other reasons, the pilot is assumed to have made a decision to continue or discontinue the takeoff. The takeoff decision speed, V1, shall be selected by the applicant but shall not be less than VEF plus the speed gained with the critical loss of thrust during the time interval between the instant at which the critical loss occurs and the instant at which the pilot recognizes and reacts to the thrust loss, as indicated by the pilot’s application of the first retarding means during the accelerate-stop determination of Section 8.</t>
  </si>
  <si>
    <t>6.3.2 The rotation speed, VR, in terms of calibrated airspeed, shall be selected by the applicant and shall not be less than the greatest of the following</t>
  </si>
  <si>
    <t>6.3.2.1 V1</t>
  </si>
  <si>
    <t>6.3.2.2 1.05 VMC determined under Specification F3173/ F3173M;</t>
  </si>
  <si>
    <t>6.3.2.3 1.10 VS1; or</t>
  </si>
  <si>
    <t>6.3.2.4 The speed that allows attaining the initial climb-out speed, V2, before reaching a height of 11 m [35 ft] above the takeoff surface in accordance with 9.1.3.2.</t>
  </si>
  <si>
    <t>6.3.3 For any given set of conditions, such as weight, altitude, temperature, and configuration, a single value of VR shall be used to show compliance with both the takeoff after a critical loss of thrust and all-engines-operating takeoff require_x0002_ments.</t>
  </si>
  <si>
    <t>6.3.4 The takeoff safety speed, V2, in terms of calibrated airspeed, shall be selected by the applicant so as to allow the gradient of climb required in Section 15 but shall not be less than 1.10 VMC or less than 1.20 VS1.</t>
  </si>
  <si>
    <t>6.3.5 The takeoff distance after a critical loss of thrust, using a normal rotation rate at a speed 5 knots less than VR, established in accordance with 6.3.2, shall be shown not to exceed the corresponding takeoff distance after a critical loss of thrust, determined in accordance with Sections 9 and 10, using the established VR. The takeoff, otherwise performed in accor_x0002_dance with Section 9, shall be continued safely from the point at which the aeroplane is 11 m [35 ft] above the takeoff surface and at a speed not less than the established V2 minus 5 knots.</t>
  </si>
  <si>
    <t>6.3.6 The applicant shall show, with all engines operating, that marked increases in the scheduled takeoff distances, determined in accordance with 10.1, do not result from over-rotation of the aeroplane or out-of-trim conditions.</t>
  </si>
  <si>
    <t>7. Takeoff Performance</t>
  </si>
  <si>
    <t>7.1 For Level 1 low-speed single engine aeroplanes with VS0 ≤ 45 knots, the distance required to takeoff from a dry, level, hard surface and climb over a 15 m [50 ft] obstacle shall not exceed 500 m [1640 ft] in still air and a standard atmosphere using speeds determined in accordance with 6.1 and 6.2 at sea level with:</t>
  </si>
  <si>
    <t>LS SE VS045-</t>
  </si>
  <si>
    <t>7.1.1 The engine(s) operating within approved operating limitations;</t>
  </si>
  <si>
    <t>7.1.2 The cowl flaps in the normal takeoff position.</t>
  </si>
  <si>
    <t>7.2 For all other single engine aeroplanes and Levels 1, 2, and 3 low-speed multiengine aeroplanes, the distance that is required to takeoff and climb to a height of 15 m [50 ft] above the takeoff surface shall be determined for each weight, altitude, and temperature within the operational limits estab_x0002_lished for takeoff using speeds determined in accordance with 6.1 and 6.2 with:</t>
  </si>
  <si>
    <t>LS SE</t>
  </si>
  <si>
    <t>7.2.1 Takeoff power on each engine</t>
  </si>
  <si>
    <t>7.2.2 Wing flaps in the takeoff position(s);</t>
  </si>
  <si>
    <t>7.2.3 Landing gear extended.</t>
  </si>
  <si>
    <t>7.3 For Levels 1, 2, and 3 high-speed multiengine aero_x0002_planes and all Level 4 multiengine aeroplanes, takeoff performance, as required by 8.1 through 10.1, shall be deter_x0002_mined with the operating engine(s) within approved operating limitations.</t>
  </si>
  <si>
    <t>8. Accelerate-Stop Distance</t>
  </si>
  <si>
    <t>8.1 For Levels 1, 2, and 3 high-speed multiengine aero_x0002_planes and all Level 4 multiengine aeroplanes, the accelerate_x0002_stop distance shall be determined as follows:</t>
  </si>
  <si>
    <t>8.1.1 The accelerate-stop distance is the sum of the dis_x0002_tances necessary to:</t>
  </si>
  <si>
    <t>8.1.1.1 Accelerate the aeroplane from a standing start to VEF with all engines operating;</t>
  </si>
  <si>
    <t>8.1.1.2 Accelerate the aeroplane from VEF to V1, assuming a critical loss of thrust at VEF;</t>
  </si>
  <si>
    <t>8.1.1.3 Come to a full stop from the point at which V1 is reached.</t>
  </si>
  <si>
    <t>8.1.2 Means other than wheel brakes may be used to determine the accelerate-stop distances if that means it is</t>
  </si>
  <si>
    <t>8.1.2.1 Safe and reliable</t>
  </si>
  <si>
    <t>8.1.2.2 Used so that consistent results can be expected under normal operating conditions,</t>
  </si>
  <si>
    <t>8.1.2.3 Such that exceptional skill is not required to control the aeroplane.</t>
  </si>
  <si>
    <t>9. Takeoff Path</t>
  </si>
  <si>
    <t>9.1 For Levels 1, 2, and 3 high-speed multiengine aero_x0002_planes and all Level 4 multiengine aeroplanes, the takeoff path is as follows:</t>
  </si>
  <si>
    <t>9.1.1 The takeoff path extends from a standing start to a point in the takeoff at which the aeroplane is 457 m [1500 ft] above the takeoff surface at or below which height the transition from the takeoff to the en-route configuration shall be completed.</t>
  </si>
  <si>
    <t>9.1.1.1 The takeoff path shall be based on the procedures prescribed in Section 4;</t>
  </si>
  <si>
    <t>9.1.1.2 The aeroplane shall be accelerated on the ground to VEF at which point the critical loss of thrust occurs and remains lost for the rest of the takeoff;</t>
  </si>
  <si>
    <t>9.1.1.3 After reaching VEF, the aeroplane shall be acceler_x0002_ated to V2.</t>
  </si>
  <si>
    <t>9.1.2 During the acceleration to speed, V2, the nose gear may be raised off the ground at a speed not less than VR. However, landing gear retraction shall not be initiated until the aeroplane is airborne.</t>
  </si>
  <si>
    <t>9.1.3 During the takeoff path determination, in accordance with 9.1.1 and 9.1.2:</t>
  </si>
  <si>
    <t>9.1.3.1 The slope of the airborne part of the takeoff path shall not be negative at any point;</t>
  </si>
  <si>
    <t>9.1.3.2 The aeroplane shall reach V2 before it is 11 m [35 ft] above the takeoff surface and shall continue at a speed as close as practical to, but not less than V2, until it is 122 m [400 ft] above the takeoff surface;</t>
  </si>
  <si>
    <t>9.1.3.3 At each point along the takeoff path, starting at the point at which the aeroplane reaches 122 m [400 ft] above the takeoff surface, the available gradient of climb must not be less than 1.2 %;</t>
  </si>
  <si>
    <t>9.1.3.4 Except for gear retraction and automatic propeller feathering, the aeroplane configuration shall not be changed, and no change in power that requires action by the pilot shall be made, until the aeroplane is 122 m [400 ft] above the takeoff surface.</t>
  </si>
  <si>
    <t>9.1.4 The takeoff path to 11 m [35 ft] above the takeoff surface shall be determined by a continuous demonstrated takeoff.</t>
  </si>
  <si>
    <t>9.1.5 The takeoff path from 11 m [35 ft] above the takeoff surface shall be determined by synthesis from segments.</t>
  </si>
  <si>
    <t>9.1.5.1 The segments shall be clearly defined and related to distinct changes in configuration, power, and speed;</t>
  </si>
  <si>
    <t>9.1.5.2 The weight of the aeroplane, the configuration, and the power shall be assumed constant throughout each segment and shall correspond to the most critical condition prevailing in the segment;</t>
  </si>
  <si>
    <t>9.1.5.3 The takeoff flight path shall be based on the aero_x0002_plane’s performance without using ground effec</t>
  </si>
  <si>
    <t>10. Takeoff Distance and Takeoff Run</t>
  </si>
  <si>
    <t>10.1 For Levels 1, 2, and 3 high-speed multi-engine aero_x0002_planes and all Level 4 multiengine aeroplanes, the takeoff distance and, at the option of the applicant, the takeoff run, shall be determined.</t>
  </si>
  <si>
    <t>10.1.1 Takeoff distance is the greater of</t>
  </si>
  <si>
    <t>10.1.1.1 The horizontal distance along the takeoff path from the start of the takeoff to the point at which the aeroplane is 11 m [35 ft] above the takeoff surface as determined under Section 9, or</t>
  </si>
  <si>
    <t>10.1.1.2 With all engines operating, 115 % of the horizontal distance from the start of the takeoff to the point at which the aeroplane is 11 m [35 ft] above the takeoff surface determined by a procedure consistent with Section 9.</t>
  </si>
  <si>
    <t>10.1.2 The takeoff run is the greater of:</t>
  </si>
  <si>
    <t>10.1.2.1 The horizontal distance along the takeoff path from the start of the takeoff to a point equidistant between the liftoff point and the point at which the aeroplane is 11 m [35 ft] above the takeoff surface as determined under Section 9, or</t>
  </si>
  <si>
    <t>10.1.2.2 With all engines operating, 115 % of the horizontal distance from the start of the takeoff to a point equidistant between the liftoff point and the point at which the aeroplane is 11 m [35 ft] above the takeoff surface determined by a procedure consistent with Section 9.</t>
  </si>
  <si>
    <t>11. Takeoff Flight Path</t>
  </si>
  <si>
    <t>11.1 For Levels 1, 2, and 3 high-speed multiengine and all Level 4 multiengine aeroplanes, the takeoff flight path shall be determined as follows:</t>
  </si>
  <si>
    <t>11.1.1 The takeoff flight path begins 11 m [35 ft] above the takeoff surface at the end of the takeoff distance determined in accordance with Section 10</t>
  </si>
  <si>
    <t>11.1.2 The net takeoff flight path data shall be determined so that they represent the actual takeoff flight paths as determined in accordance with Section 9 and with 11.1.1 reduced at each point by a gradient of climb equal to 0.8 %.</t>
  </si>
  <si>
    <t>11.1.3 The prescribed reduction in climb gradient may be applied as an equivalent reduction in acceleration along that part of the takeoff flight path at which the aeroplane is accelerated in level flight.</t>
  </si>
  <si>
    <t>5.5 Climb Requirements: 5.5.1 F3179/F3179M – 18</t>
  </si>
  <si>
    <t>12. Climb—General</t>
  </si>
  <si>
    <t>12.1 Compliance with the climb requirements (Sections 13 – 16 and 20) shall be shown:</t>
  </si>
  <si>
    <t>12.1.1 Out-of-ground effect;</t>
  </si>
  <si>
    <t>12.1.2 At speeds that are not less than those at which compliance with the powerplant cooling requirements has been demonstrated.</t>
  </si>
  <si>
    <t>12.1.3 Unless otherwise specified, with critical loss of thrust at a bank angle not exceeding 5°.</t>
  </si>
  <si>
    <t>13. Climb—All Engines Operating</t>
  </si>
  <si>
    <t>13.1 Level 1 low-speed aeroplanes with a VS0 ≤ 45 knots shall meet a climb gradient of at least 8.3 % at sea level for landplanes and 6.7 % for seaplanes and amphibians with:</t>
  </si>
  <si>
    <t>13.1.1 Not more than takeoff power;</t>
  </si>
  <si>
    <t>13.1.2 Landing gear retracted;</t>
  </si>
  <si>
    <t>13.1.3 Wing flaps in the takeoff position(s);</t>
  </si>
  <si>
    <t>13.1.4 Cowl flaps in the position used in the cooling tests.</t>
  </si>
  <si>
    <t>13.2 Level 1 low-speed aeroplanes with a VS0 &gt; 45 knots and Level 2 low-speed aeroplanes shall meet a climb gradient of at least 8.3 % at sea level for landplanes and 6.7 % for seaplanes and amphibians with</t>
  </si>
  <si>
    <t>LS VS045+</t>
  </si>
  <si>
    <t>13.2.1 Not more than maximum continuous power on each engine;</t>
  </si>
  <si>
    <t>13.2.2 The landing gear retracted;</t>
  </si>
  <si>
    <t>13.2.3 The wing flaps in the takeoff position(s);</t>
  </si>
  <si>
    <t>13.2.4 A climb speed not less than the greater of 1.1 VMC and 1.2 VS1 for multiengine aeroplanes and not less than 1.2 VS1 for single-engine aeroplanes.</t>
  </si>
  <si>
    <t>13.3 Level 1 and 2 high-speed aeroplanes, all Level 3 aeroplanes, and Level 4 single engine aeroplanes shall have a steady gradient of climb after takeoff of at least 4 % with:</t>
  </si>
  <si>
    <t xml:space="preserve">HS </t>
  </si>
  <si>
    <t>13.3.1 Takeoff power on each engine;</t>
  </si>
  <si>
    <t>13.3.2 The landing gear extended, except that if the landing gear can be retracted in not more than 7 s, the test may be conducted with the gear retracted;</t>
  </si>
  <si>
    <t>13.3.3 The wing flaps in the takeoff position(s);</t>
  </si>
  <si>
    <t>13.3.4 A climb speed as specified in 13.2.4.</t>
  </si>
  <si>
    <t>14. Takeoff Climb—Partial Loss of Thrust</t>
  </si>
  <si>
    <t>14.1 For Level 3 low-speed multiengine aeroplanes, the steady gradient of climb or descent shall be determined at each weight, altitude, and ambient temperature within the opera_x0002_tional limits established by the applicant with</t>
  </si>
  <si>
    <t>14.1.1 The critical loss of thrust, including any propulsive drag changes that are rapidly and automatically assumed;</t>
  </si>
  <si>
    <t>14.1.2 The remaining engine(s) at takeoff power</t>
  </si>
  <si>
    <t>14.1.3 The landing gear extended, except that if the landing gear can be retracted in not more than 7 s, the test may be conducted with the gear retracted;</t>
  </si>
  <si>
    <t>14.1.4 The wing flaps in the takeoff position(s);</t>
  </si>
  <si>
    <t>14.1.5 The wings level;</t>
  </si>
  <si>
    <t>14.1.6 A climb speed equal to that achieved at 15 m [50 ft] in the demonstration of Section 7.</t>
  </si>
  <si>
    <t>15. Climb after Partial Loss of Thrust</t>
  </si>
  <si>
    <t>15.1 For Levels 1 and 2 low-speed multiengine aeroplanes, the following apply:</t>
  </si>
  <si>
    <t>15.1.1 Aeroplanes that do not meet single-engine crashworthiness requirements, according to Specification F3083/ F3083M, shall be able to maintain a steady climb gradient of at least 1.5 % at a pressure altitude of 1524 m [5000 ft] with the:</t>
  </si>
  <si>
    <t>15.1.1.1 Critical loss of thrust including any propulsive drag changes that are rapidly assumed, if applicable;</t>
  </si>
  <si>
    <t>15.1.1.2 Remaining engine(s) at not more than maximum continuous power;</t>
  </si>
  <si>
    <t>15.1.1.3 Landing gear retracted;</t>
  </si>
  <si>
    <t>15.1.1.4 Wing flaps retracted;</t>
  </si>
  <si>
    <t>15.1.1.5 Climb speed not less than 1.2 VS1.</t>
  </si>
  <si>
    <t>15.1.2 For aeroplanes that meet single-engine crashworthiness requirements, according to Specification F3083/F3083M, the steady gradient of climb or descent at a pressure altitude of 1524 m [5000 ft] shall be determined with the:</t>
  </si>
  <si>
    <t>15.1.2.1 Critical loss of thrust including any propulsive drag changes that are rapidly assumed, if applicable;</t>
  </si>
  <si>
    <t>15.1.2.2 Remaining engine(s) at not more than maximum continuous power;</t>
  </si>
  <si>
    <t>15.1.2.3 Landing gear retracted;</t>
  </si>
  <si>
    <t>15.1.2.4 Wing flaps retracted;</t>
  </si>
  <si>
    <t>15.1.2.5 Climb speed not less than 1.2 VS1.</t>
  </si>
  <si>
    <t>15.2 For Levels 1 and 2 high-speed aeroplanes and Level 3 low-speed multiengine aeroplanes:</t>
  </si>
  <si>
    <t>15.2.1 The steady gradient of climb at an altitude of 122 m [400 ft] above the takeoff shall be no less than 1 % with the:</t>
  </si>
  <si>
    <t>15.2.1.1 Critical loss of thrust including any propulsive drag changes that are rapidly assumed, if applicable;</t>
  </si>
  <si>
    <t>15.2.1.2 Remaining engine(s) at takeoff power;</t>
  </si>
  <si>
    <t>15.2.1.3 Landing gear retracted;</t>
  </si>
  <si>
    <t>15.2.1.4 Wing flaps in the takeoff position(s);</t>
  </si>
  <si>
    <t>15.2.1.5 Climb speed equal to that achieved at 15 m [50 ft] in the demonstration of Section 7.</t>
  </si>
  <si>
    <t>15.2.2 The steady gradient of climb shall not be less than 0.75 % at an altitude of 457 m [1500 ft] above the takeoff surface or landing surface, as appropriate, with the:</t>
  </si>
  <si>
    <t>15.2.2.1 Critical loss of thrust including any propulsive drag changes that are rapidly assumed, if applicable;</t>
  </si>
  <si>
    <t>15.2.2.2 Remaining engine(s) at not more than maximum continuous power;</t>
  </si>
  <si>
    <t>15.2.2.3 Landing gear retracted;</t>
  </si>
  <si>
    <t>15.2.2.4 Wing flaps retracted;</t>
  </si>
  <si>
    <t>15.2.2.5 Climb speed not less than 1.2 VS1</t>
  </si>
  <si>
    <t>15.3 For Level 3 high-speed multiengine aeroplanes and all Level 4 multiengine aeroplanes, the following apply:</t>
  </si>
  <si>
    <t>15.3.1 Takeoff—Landing Gear Extended—The steady gradi_x0002_ent of climb at the altitude of the takeoff surface shall be measurably positive with:</t>
  </si>
  <si>
    <t>15.3.1.1 The critical loss of thrust including any propulsive drag changes that are rapidly and automatically assumed, if applicable;</t>
  </si>
  <si>
    <t>15.3.1.2 The remaining engine(s) at takeoff power;</t>
  </si>
  <si>
    <t>15.3.1.3 The landing gear extended and all landing gear doors open;</t>
  </si>
  <si>
    <t>15.3.1.4 The wing flaps in the takeoff position(s);</t>
  </si>
  <si>
    <t>15.3.1.5 The wings level;</t>
  </si>
  <si>
    <t>15.3.1.6 A climb speed equal to V2.</t>
  </si>
  <si>
    <t>15.3.2 Takeoff—Landing Gear Retracted—The steady gra_x0002_dient of climb at an altitude of 122 m [400 ft] above the takeoff surface shall not be less than 2.0 % with:</t>
  </si>
  <si>
    <t>15.3.2.1 The critical loss of thrust including any propulsive drag changes that are rapidly and automatically assumed, if applicable;</t>
  </si>
  <si>
    <t>15.3.2.2 The remaining engine(s) at takeoff power;</t>
  </si>
  <si>
    <t>15.3.2.3 The landing gear retracted;</t>
  </si>
  <si>
    <t>15.3.2.4 The wing flaps in the takeoff position(s);</t>
  </si>
  <si>
    <t>15.3.2.5 A climb speed equal to V2.</t>
  </si>
  <si>
    <t>15.3.3 En Route—The steady gradient of climb at an alti_x0002_tude of 457 m [1500 ft] above the takeoff or landing surface, as appropriate, shall be not less than 1.2 % with:</t>
  </si>
  <si>
    <t>15.3.3.1 The critical loss of thrust including any propulsive drag changes that are rapidly assumed, if applicable;</t>
  </si>
  <si>
    <t>15.3.3.2 The remaining engine(s) at not more than maxi_x0002_mum continuous power;</t>
  </si>
  <si>
    <t>15.3.3.3 The landing gear retracted;</t>
  </si>
  <si>
    <t>15.3.3.4 The wing flaps retracted;</t>
  </si>
  <si>
    <t>15.3.3.5 A climb speed not less than 1.2 VS1.</t>
  </si>
  <si>
    <t>15.3.4 Discontinued Approach—The steady gradient of climb at an altitude of 122 m [400 ft] above the landing surface shall be no less than 2.1 % with:</t>
  </si>
  <si>
    <t>15.3.4.1 The critical loss of thrust including any propulsive drag changes that are rapidly assumed, if applicable;</t>
  </si>
  <si>
    <t>15.3.4.2 The remaining engine(s) at takeoff power;</t>
  </si>
  <si>
    <t>15.3.4.3 Landing gear retracted;</t>
  </si>
  <si>
    <t>15.3.4.4 Wing flaps in the approach position(s) in which VS1 for these position(s) does not exceed 110 % of the VS1 for the related all-engines-operating landing position(s);</t>
  </si>
  <si>
    <t>15.3.4.5 A climb speed established in connection with normal landing procedures but not exceeding 1.5 VS1.</t>
  </si>
  <si>
    <t>16. En Route Climb/Descent</t>
  </si>
  <si>
    <t>16.1 All Engines Operating—The steady gradient and rate of climb shall be determined at each weight, altitude, and ambient temperature within the operational limits established by the applicant with:</t>
  </si>
  <si>
    <t>16.1.1 Not more than maximum continuous power on each engine;</t>
  </si>
  <si>
    <t>16.1.2 The landing gear retracted;</t>
  </si>
  <si>
    <t>16.1.3 The wing flaps retracted;</t>
  </si>
  <si>
    <t>16.1.4 A climb speed not less than 1.3 VS1.</t>
  </si>
  <si>
    <t>16.2 Critical Loss of Thrust—The steady gradient and rate of climb/descent shall be determined at each weight, altitude, and ambient temperature within the operational limits estab_x0002_lished by the applicant with:</t>
  </si>
  <si>
    <t>16.2.1 The critical loss of thrust including any propulsive drag changes that are rapidly assumed;</t>
  </si>
  <si>
    <t>16.2.2 The remaining engine(s) at no more than maximum continuous power,</t>
  </si>
  <si>
    <t>16.2.3 The landing gear retracted;</t>
  </si>
  <si>
    <t>16.2.4 The wing flaps retracted;</t>
  </si>
  <si>
    <t>16.2.5 A climb speed not less than 1.2 VS1.</t>
  </si>
  <si>
    <t>17. Glide—Single Engine Aeroplanes</t>
  </si>
  <si>
    <t>17.1 The maximum horizontal distance travelled in still air, in kilometres per 1000 m [nautical miles per 1000 ft] of altitude lost in a glide, and the speed necessary to achieve this shall be determined with the engine inoperative and the engine and aeroplane in the best glide configuration.</t>
  </si>
  <si>
    <t>5.7 Landing: 5.7.1 F3179/F3179M – 18</t>
  </si>
  <si>
    <t>18. Reference Landing Approach Speed</t>
  </si>
  <si>
    <t>18.1 For Levels 1 and 2 low-speed aeroplanes, the reference landing approach speed, VREF, shall not be less than the greater of VMC with the wing flaps in the most extended takeoff position determined under Specification F3173/F3173M and 1.3 VS1.</t>
  </si>
  <si>
    <t>18.2 For Levels 1 and 2 high-speed aeroplanes and Level 3 low-speed aeroplanes, the reference landing approach speed, VREF, shall not be less than the greater of VMC in the landing configuration determined under Specification F3173/F3173M, and 1.3 VS1.</t>
  </si>
  <si>
    <t>18.3 For Level 3 high-speed aeroplanes and all Level 4 aeroplanes, the reference landing approach speed, VREF, shall not be less than the greater of 1.05 VMC in the landing configuration determined under Specification F3173/F3173M, and 1.3 VS1.</t>
  </si>
  <si>
    <t>19. Landing Distance</t>
  </si>
  <si>
    <t>19.1 The horizontal distance necessary to land and come to a complete stop (or to a speed of approximately 5.6 km/h [3 knots] for water landings of seaplanes and amphibians) from a point 15 m [50 ft] above the landing surface shall be determined, for standard temperatures at each weight and altitude within the operational limits established for landing, as follows:</t>
  </si>
  <si>
    <t>19.1.1 A steady approach at not less than VREF, determined in accordance with Section 18, as appropriate, shall be main_x0002_tained down to the 15 m [50 ft] height</t>
  </si>
  <si>
    <t>19.1.1.1 The steady approach shall be at a gradient of descent not greater than 5.2 % (3°) down to the 15 m [50 ft] height;</t>
  </si>
  <si>
    <t>19.1.1.2 In addition, an applicant may demonstrate by tests that a maximum steady approach gradient steeper than 5.2 % (3°), down to the 15 m [50 ft] height, is safe. The gradient shall be established as an operating limitation and the information necessary to display the gradient shall be available to the pilot by an appropriate instrument.</t>
  </si>
  <si>
    <t>19.2 A constant configuration shall be maintained through_x0002_out the maneuver.</t>
  </si>
  <si>
    <t>19.3 The landing shall be made without excessive vertical acceleration or tendency to bounce, nose over, ground loop, porpoise, or water loop.</t>
  </si>
  <si>
    <t>19.4 It shall be shown that a safe transition to the balked landing conditions of 20.1 can be made from the conditions that exist at the 15 m [50 ft] height, at maximum landing weight, or at the maximum landing weight for altitude and temperature of Sections 15 and 20, as appropriate</t>
  </si>
  <si>
    <t>19.5 The brakes shall be used so as to not cause excessive wear of brakes or tires.</t>
  </si>
  <si>
    <t>19.6 Retardation means other than wheel brakes may be used if that means:</t>
  </si>
  <si>
    <t>19.6.1 Is safe and reliable;</t>
  </si>
  <si>
    <t>19.6.2 Is used so that consistent results can be expected in service.</t>
  </si>
  <si>
    <t>19.7 If any device is used that depends on the operation of any engine, and the landing distance would be increased when a landing is made with that engine inoperative, the landing distance shall be determined with that engine inoperative unless the use of other compensating means will result in a landing distance not more than that with each engine operating</t>
  </si>
  <si>
    <t>20. Balked Landing</t>
  </si>
  <si>
    <t>20.1 Level 1 and 2 low-speed aeroplanes with VS0 ≤ 45 knots shall be able to maintain:</t>
  </si>
  <si>
    <t>LS  VS045-</t>
  </si>
  <si>
    <t>20.1.1 Either a steady climb gradient at sea level of at least 3.0 % with:</t>
  </si>
  <si>
    <t>20.1.1.1 Takeoff power;</t>
  </si>
  <si>
    <t>20.1.1.2 Landing gear extended;</t>
  </si>
  <si>
    <t>20.1.1.3 Wing flaps in the landing position, except that if the flaps may be safely retracted in 2 s or less, without loss of altitude and without sudden changes of angle of attack or exceptional piloting skill, they may be retracted;</t>
  </si>
  <si>
    <t>20.1.1.4 A climb speed equal to VREF appropriate for the configuration; or</t>
  </si>
  <si>
    <t>20.1.2 Level flight at an altitude of 915 m [3000 ft] and at a speed at which the balked landing transition has been shown to be safe with:</t>
  </si>
  <si>
    <t>20.1.2.1 Takeoff power;</t>
  </si>
  <si>
    <t>20.1.2.2 Landing gear extended;</t>
  </si>
  <si>
    <t>20.1.2.3 Wing flaps in the landing position, except that if the flaps may be safely retracted in 2 s or less, without loss of altitude and without sudden changes of angle of attack or exceptional piloting skill, they may be retracted.</t>
  </si>
  <si>
    <t>20.1.2.4 A climb speed equal to VREF appropriate for the configuration</t>
  </si>
  <si>
    <t>20.2 Level 1 and 2 low-speed aeroplanes with VS0 &gt; 45 knots shall be able to maintain a steady gradient of climb at sea level of at least 3.0 % with:</t>
  </si>
  <si>
    <t>20.2.1 Not more than the power that is available on each engine 8 s after initiation of movement of the power controls from the minimum flight idle position;</t>
  </si>
  <si>
    <t>20.2.2 Landing gear extended;</t>
  </si>
  <si>
    <t>20.2.3 Wing flaps in the landing position, except that if the flaps may safely be retracted in 2 s or less without loss of altitude and without sudden changes of angle of attack or exceptional piloting skill, they may be retracted;</t>
  </si>
  <si>
    <t>20.2.4 Climb speed equal to VREF appropriate for the configuration.</t>
  </si>
  <si>
    <t>20.3 Levels 1 and 2 high-speed aeroplanes and all Levels 3 and 4 aeroplanes shall be able to maintain a steady gradient of climb of at least 3.0 % with:</t>
  </si>
  <si>
    <t>20.3.1 Not more than the power that is available on each engine 8 s after initiation of movement of the power controls from the minimum flight idle position;</t>
  </si>
  <si>
    <t>20.3.2 The landing gear extended;</t>
  </si>
  <si>
    <t>20.3.3 The wing flaps in the landing position;</t>
  </si>
  <si>
    <t>20.3.4 A climb speed equal to VREF appropriate for the configuration.</t>
  </si>
  <si>
    <t>5.8 Controllability: 5.8.1 F3173/F3173M – 17</t>
  </si>
  <si>
    <t>4. Flight Characteristics</t>
  </si>
  <si>
    <t>4.1 General - Unless otherwise specified in a specific requiremen, the aeroplane shall meet the requirements of 4.2 - 4.9, Sections 5 -8, 9.1, and 9.2 at all practical loading conditions and operating altitudes for which certifications has been requested, not exceeding that established in Maximum Operating Altitude Specification F3174/F3174M and withou requiring exceptional piloting skill, alertnes, or strength.</t>
  </si>
  <si>
    <t xml:space="preserve">4.2 Control Forces </t>
  </si>
  <si>
    <t>4.2.1 The aeroplane shall be safely controllable and maneuverable during all flight phase including:</t>
  </si>
  <si>
    <t>4.2.1.1 Takeoff,</t>
  </si>
  <si>
    <t>4.2.1.2 Climb,</t>
  </si>
  <si>
    <t>4.2.1.3 Level Flight</t>
  </si>
  <si>
    <t>4.2.1.4 Descent</t>
  </si>
  <si>
    <t>4.2.1.5 Go around, and</t>
  </si>
  <si>
    <t>4.2.1.6 Landing (power on and idle power) with the wing flaps extended and retracted.</t>
  </si>
  <si>
    <t>4.2.2 It shall be possible to make a smooth transition from one flight condition to another (including turns and slips) without danger of exceeding the limit load factor under any probable operating condition (including, for multiengine aeroplanes, those conditions normally encountered in the sudden critical loss of thrust).</t>
  </si>
  <si>
    <t>4.2.3 If marginal conditions exist with regard to required pilot strength, the control forces necessary shall be determined by quantitative tests. In no case may the control forces under the conditions specified in 4.2.1 and 4.2.2 exceed those prescribed in Table 1.
...........</t>
  </si>
  <si>
    <t>4.3 Longitudinal Control:</t>
  </si>
  <si>
    <t>4.3.1 With aeroplane as nearly as possible in trim at 1.3 Vs1, it shall be possible, at speeds below the trim speed, to pitch the nose downward so that the rate of increase in airspeed allows prompt acceleration to the trim speed with:</t>
  </si>
  <si>
    <t>4.3.1.1 Maximum continuous power on each engine;</t>
  </si>
  <si>
    <t>4.3.1.2 Idle power; and</t>
  </si>
  <si>
    <t>4.3.1.3 Wing flap and landing gear: (1) Retracted and (2) Extended.</t>
  </si>
  <si>
    <t>4.3.2 Unless otherwise required, it shall be possible to carry out the following maneuvers without requiring the application of single-handed control forces exceeding those specified in Table 1. The trimming controls shall not be adjusted during the maneuvers.</t>
  </si>
  <si>
    <t>4.3.2.1 With the langing gear extended, the flaps retracted, and the aeroplane as nearly as possible in trim at 1.4 Vs1, extend the flaps as rapidly as possible and allow the airspeed to transition from 1.4 Vs1 to 1.4 Vs0: (1) With power idle and (2) With the power necessary to maintain level flight in the initial condition.</t>
  </si>
  <si>
    <t>4.3.2.2 With landing gear and flaps extended, idle power, and the aeroplane as nearly as possible in trim at 1.3 Vs0, quickly apply takeoff power and retract the flaps as rapidly as possible to the recomended go around setting and allow the airspeed to transition from 1.3 Vs0 to 1.3 Vs1. Retract the gear when a positive rate of climb is established.</t>
  </si>
  <si>
    <t>4.3.2.3 With landing gear and flapas extended, in level flight, power necessary to attain level flight at 1.1 Vs0, and the aeroplane as nearly as possible in trim, it shall be possible to maintain approximately level flight while rectracting the flaps as rapidly as possible with simultaneous application of not more than maximum continuous power. If gated flap positions are provided, the flap retraction may be demonstrated in stages with power and trim reset for level flight at 1.1 Vs1, in the initial configuration for each stage: (1) From the fully extended position to the most extended gated position; (2) Between intermediate gated positions, if applicable; and (3) From the least extended gated position to the fully retracted position.</t>
  </si>
  <si>
    <t>4.3.2.4 With idle power, flaps and landing gear retracted and the aeroplane as nearly as possible in trim at 1.4 VS1, apply takeoff power rapidly while maintaining the same airspeed.</t>
  </si>
  <si>
    <t>4.3.2.5 With idle power, landing gear and flaps extended, and the aeroplane as nearly as possible in trim at VREF, obtain and maintain airspeeds between 1.1 VS0 and either 1.7 VS0 or VFE, whichever is lower without requiring the application of two-handed control forces exceeding those specified in Table 1.</t>
  </si>
  <si>
    <t>4.3.2.6 With maximum takeoff power, landing gear retracted, flaps in the takeoff position, and the aeroplane as nearly as possible in trim at VFE appropriate to the takeoff flap position, retract the flaps as rapidly as possible while maintaining constant speed.</t>
  </si>
  <si>
    <t>4.3.3 At speeds above VMO/MMO/VNE, and up to the maximum speed shown under 8.1:</t>
  </si>
  <si>
    <t>4.3.3.1 For Level 1 aeroplanes with VS0 ≤ 45 KCAS, it must be possible to raise the nose at all permitted c.g. positions and engine powers.</t>
  </si>
  <si>
    <t>4.3.3.2 For Level 1 aeroplanes with VS0 &gt; 45 KCAS and Level 2, 3, and 4 aeroplanles, a maneuvering capability of 1.5 g shall be demonstrated to provide a margin to recover from upset or inadvertent speed increase.</t>
  </si>
  <si>
    <t>4.3.4 For Level 1 aeroplanes with VS0 &gt; 45 KCAS and Level 2, 3, and 4 aeroplanes, it shall be possible, with a pilot control force of not more than 45 N [10 lbf], to maintain a speed of not more than VREF during an idle power glide with landing gear and wing flaps extended, for any weight of the aeroplane, up to and including the maximum weight.</t>
  </si>
  <si>
    <t>4.3.5 For Level 1 aeroplanes with VS0 &gt; 45 KCAS and Level 2, 3, and 4 aeroplanes, by using normal flight and power controls, except as otherwise noted in 4.3.5.1 and 4.3.5.2, it shall be possible to establish a zero rate of descent at an attitude suitable for a controlled landing without exceeding the operational and structural limitations of the aeroplane, as follows:</t>
  </si>
  <si>
    <t>4.3.5.1 For single-engine aeroplanes and multiengine aeroplanes, without the use of the primary longitudinal control system; and</t>
  </si>
  <si>
    <t>4.3.5.2 For multiengine aeroplanes: (1) Without the use of the primary directional control and (2) If a single failure of any one connecting or transmitting link would affect both the longitudinal and directional primary control system, without the primary longitudinal and directional control system.</t>
  </si>
  <si>
    <t>ME VS045+</t>
  </si>
  <si>
    <t>4.3.6 For Level 1 aeroplanes with VS0 ≤ 45 KCAS, for any trim setting required under 5.3.1, it must be possible to takeoff, climb, descend, and land the aeroplane in required configurations with no adverse effect and with acceptable forces.</t>
  </si>
  <si>
    <t>4.4 Directional and Lateral Control:</t>
  </si>
  <si>
    <t>4.4.1 For each multiengine aeroplane, it shall be possible, while holding the wings level within 5°, to make sudden changes in heading safely in both directions. This ability shall be shown at 1.4 VS1 with heading changes up to 15°, except that the heading change at which the rudder force corresponds to the limits specified in Table 1 need not be exceeded, with the:</t>
  </si>
  <si>
    <t>4.4.1.1 Critical loss of thrust and its propeller in the minimum drag position;</t>
  </si>
  <si>
    <t>4.4.1.2 Remaining engines at maximum continuous power;</t>
  </si>
  <si>
    <t>4.4.1.3 Landing gear: (1) Retracted, and (2) Extended.</t>
  </si>
  <si>
    <t>4.4.1.4 Flaps retracted.</t>
  </si>
  <si>
    <t>4.4.2 For each multiengine aeroplane, it shall be possible to regain full control of the aeroplane without exceeding a bank angle of 45°, reaching a dangerous attitude, or encountering dangerous characteristics in the event of a sudden and complete loss of critical thrust, making allowance for a delay of 2 s in the initiation of recovery action appropriate to the situation, with the aeroplane initially in trim, in the following condition:</t>
  </si>
  <si>
    <t xml:space="preserve">ME  </t>
  </si>
  <si>
    <t>4.4.2.1 Maximum continuous power on each engine,</t>
  </si>
  <si>
    <t>4.4.2.2 The wing flaps retracted,</t>
  </si>
  <si>
    <t>4.4.2.3 The landing gear retracted,</t>
  </si>
  <si>
    <t>4.4.2.4 A speed equal to that at which compliance with Specification F3179/F3179M En Route Climb/Descent: All Engines Operating has been shown, and</t>
  </si>
  <si>
    <t>4.4.2.5 All propeller controls in the position at which compliance with Specification F3179/F3179M En Route Climb/Descent: All Engines Operating has been shown.</t>
  </si>
  <si>
    <t>4.4.3 For Level 1 aeroplanes with VS0 &gt; 45 KCAS and Level 2, 3, and 4 aeroplanes, it shall be shown that the aeroplane is safely controllable without the use of the primary lateral control system in any all-engine configuration(s) and at any speed or altitude within the approved operating envelope. It shall also be shown that the aeroplane’s flight characteristics are not impaired below a level needed to permit continued safe flight and the ability to maintain attitudes suitable for a controlled landing without exceeding the operational and structural limitations of the aeroplane. If a single failure of any one connecting or transmitting link in the lateral control system would also cause the loss of additional control system(s), compliance with the above requirement shall be shown with those additional systems also assumed to be inoperative.</t>
  </si>
  <si>
    <t>4.5 Minimum Control Speed:</t>
  </si>
  <si>
    <t>4.5.1 VMC is the calibrated airspeed at which, following a sudden critical loss of thrust, it is possible to maintain control of the aeroplane with the failed components of the propulsion system remaining inoperative. Thereafter, it shall be possible to maintain straight flight at the same speed with an angle of bank of not more than 5°. The method used to simulate critical loss of thrust shall represent the most critical mode of powerplant failure expected in service with respect to controllability.</t>
  </si>
  <si>
    <t>4.5.2 VMC for takeoff shall not exceed 1.2 VS1, where VS1 is determined at the maximum takeoff weight.</t>
  </si>
  <si>
    <t>4.5.3 VMC shall be determined with the most unfavorable weight and center-of-gravity position and the aeroplane airborne and the ground effect negligible, for the takeoff configuration(s) with:</t>
  </si>
  <si>
    <t>4.5.3.1 Maximum available takeoff power initially on each engine,</t>
  </si>
  <si>
    <t>4.5.3.2 The aeroplane trimmed for takeoff,</t>
  </si>
  <si>
    <t>4.5.3.3 Flaps in the takeoff position(s),</t>
  </si>
  <si>
    <t>4.5.3.4 Landing gear retracted, and</t>
  </si>
  <si>
    <t>4.5.3.5 All propeller controls in the recommended takeoff position throughout.</t>
  </si>
  <si>
    <t>4.5.4 For all aeroplanes except low-speed Level 1 and 2 aeroplanes, the conditions of 4.5.1 shall also be met for the landing configuration with:</t>
  </si>
  <si>
    <t>4.5.4.1 Maximum available takeoff power initially on each engine;</t>
  </si>
  <si>
    <t>4.5.4.2 The aeroplane trimmed for an approach, with all engines operating, at VREF, at an approach gradient equal to the steepest used in the landing distance demonstration of Specification F3179/F3179M Landing Distance;</t>
  </si>
  <si>
    <t>4.5.4.3 Flaps in the landing position;</t>
  </si>
  <si>
    <t>4.5.4.4 Landing gear extended; and</t>
  </si>
  <si>
    <t>4.5.4.5 All propeller controls in the position recommended for approach with all engines operating.</t>
  </si>
  <si>
    <t>4.5.5 A minimum speed to render the critical engine inoperative intentionally shall be established and designated as the safe, intentional, one-engine-inoperative speed (VSSE).</t>
  </si>
  <si>
    <t>4.5.6 At VMC, the rudder pedal force required to maintain control shall not exceed 667 N [150 lbf] and it shall not be necessary to reduce power of the operative engine(s). During the maneuver, the aeroplane shall not assume any dangerous attitude and it shall be possible to prevent a heading change of more than 20°.</t>
  </si>
  <si>
    <t>4.5.7 At the option of the applicant, to comply with the requirements of Specification F3179/F3179M Takeoff Speed, VMCG may be determined. VMCG, is the minimum control speed on the ground and is the calibrated airspeed during the takeoff run at which, following a sudden critical loss of thrust, it is possible to maintain control of the aeroplane using the rudder control alone (without the use of nose wheel steering) as limited by 667 N [150 lbf] of force and using the lateral control to the extent of keeping the wings level to enable the takeoff to be safely continued. In the determination of VMCG, assuming that the path of the aeroplane accelerating with all engines operating is along the centerline of the runway, its path from the point at which the critical engine is made inoperative to the point at which recovery to a direction parallel to the centerline is completed may not deviate more than 9.1 m [30 ft] laterally from the centerline at any point. VMCG, shall be established with:</t>
  </si>
  <si>
    <t>4.5.7.1 The aeroplane in each takeoff configuration or, at the option of the applicant, in the most critical takeoff configuration;</t>
  </si>
  <si>
    <t>4.5.7.2 Maximum available takeoff power on the operating engines;</t>
  </si>
  <si>
    <t>4.5.7.3 The most unfavorable center of gravity position;</t>
  </si>
  <si>
    <t>4.5.7.4 The aeroplane trimmed for takeoff; and</t>
  </si>
  <si>
    <t>4.5.7.5 The most unfavorable weight in the range of takeoff weights.</t>
  </si>
  <si>
    <t>4.6 Aerobatic Maneuvers—Each aerobatic aeroplane shall be able to perform safely the aerobatic maneuvers for which certification is requested. Safe entry speeds for these maneuvers shall be determined.</t>
  </si>
  <si>
    <t>4.7 Control during Landings—It shall be possible, while in the landing configuration, to complete a landing without causing substantial damage or serious injury. The one-hand control force limits specified in Table 1 shall not be exceeded following an approach to land.</t>
  </si>
  <si>
    <t>4.7.1 At a speed of VREF minus 5 knots;</t>
  </si>
  <si>
    <t>4.7.2 With the aeroplane in trim, or as nearly as possible in trim and without the trimming control being moved throughout the maneuver;</t>
  </si>
  <si>
    <t>4.7.3 At an approach gradient equal to:</t>
  </si>
  <si>
    <t>4.7.3.1 For Level 1 aeroplanes with VS0 ≤ 45 KCAS, that resulting from an approach at idle power, or</t>
  </si>
  <si>
    <t>4.7.3.2 For Level 1 aeroplanes with VS0 &gt; KCAS and Level 2, 3, and 4 aeroplanes, the steepest used in the landing distance demonstration of Specification F3179/F3179M Landing Distance.</t>
  </si>
  <si>
    <t>VS0+</t>
  </si>
  <si>
    <t>4.7.4 With only those power changes, if any, that would be made when landing normally from an approach at VREF.</t>
  </si>
  <si>
    <t>4.8 Elevator Control Force in Maneuvers:</t>
  </si>
  <si>
    <t>4.8.1 The elevator control force needed to achieve the positive limit maneuvering load factor shall not be less than:</t>
  </si>
  <si>
    <t>4.8.1.1 For wheel controls, W/10 N (where W is the maximum mass in kg) [W/100 lbf (where W = maximum weight in lbf)] or 89 N [20 lbf], whichever is greater, except that it need not be greater than 222 N [50 lbf], or</t>
  </si>
  <si>
    <t>4.8.1.2 For stick controls, W/14 N (where W is the maximum mass in kg) [W/140 lbf (where W = maximum weight in lbf)] or 67 N [15 lbf], whichever is greater, except that it need not be greater than 156 N [35 lbf].</t>
  </si>
  <si>
    <t>4.8.2 The requirement of 4.8.1 shall be met at 75 percent of maximum continuous power for reciprocating engines, or the maximum continuous power for turbine engines and with the wing flaps and landing gear retracted:</t>
  </si>
  <si>
    <t>4.8.2.1 In a turn, with the trim setting used for wings level flight at VO, and</t>
  </si>
  <si>
    <t>4.8.2.2 In a turn, with the trim setting used for the maximum wings level flight speed, except that the speed may not exceed VNE or VMO/MMO, whichever is appropriate.</t>
  </si>
  <si>
    <t>4.8.3 There shall be no excessive decrease in the gradient of the curve of stick force versus maneuvering load factor with increasing load factor.</t>
  </si>
  <si>
    <t>4.9 Rate of Roll:</t>
  </si>
  <si>
    <t>4.9.1 Takeoff—It shall be possible, using a favorable combination of controls, to roll the aeroplane from a steady 30° banked turn through an angle of 60°, so as to reverse the direction of the turn within:</t>
  </si>
  <si>
    <t>4.9.1.1 For a Level 1 or 2 aeroplane, 5 s from initiation of roll and</t>
  </si>
  <si>
    <t>4.9.1.2 For a Level 3 or 4 aeroplane, (W + 200) / 590 s where W is the weight in kg [(W + 500) / 1300 s where W = weight in lbs] but not more than 10 s.</t>
  </si>
  <si>
    <t>4.9.2 The requirement of 4.9.1 shall be met when rolling the aeroplane in each direction with:</t>
  </si>
  <si>
    <t>4.9.2.1 Flaps in the takeoff position;</t>
  </si>
  <si>
    <t>4.9.2.2 Landing gear retracted;</t>
  </si>
  <si>
    <t>4.9.2.3 For a single-engine aeroplane, at maximum takeoff power, and a multiengine aeroplane with the critical loss of thrust with the affected propeller(s) in the minimum drag position and the other engines at maximum takeoff power; and</t>
  </si>
  <si>
    <t>4.9.2.4 The aeroplane trimmed at a speed equal to the greater of 1.2 VS1 or 1.1 VMC or as nearly as possible in trim for straight flight.</t>
  </si>
  <si>
    <t>4.9.3 Approach—It shall be possible, using a favorable combination of controls, to roll the aeroplane from a steady 30° banked turn through an angle of 60°, so as to reverse the direction of the turn within:</t>
  </si>
  <si>
    <t>4.9.3.1 For a Level 1 or 2 aeroplane, 4 s from initiation of roll and</t>
  </si>
  <si>
    <t>4.9.3.2 For a Level 3 or 4 airplane, (W + 1300) / 1000 s where W is weight in kg [(W + 2800) / 2200 s where W = weight in pounds] but not more than 7 s.</t>
  </si>
  <si>
    <t>4.9.4 The requirement of 4.9.3 shall be met when rolling the aeroplane in each direction in the following conditions:</t>
  </si>
  <si>
    <t>4.9.4.1 Flaps in the landing position(s),</t>
  </si>
  <si>
    <t>4.9.4.2 Landing gear extended,</t>
  </si>
  <si>
    <t>4.9.4.3 All engines operating at the power for a 3° approach, and</t>
  </si>
  <si>
    <t>4.9.4.4 The aeroplane trimmed at VREF.</t>
  </si>
  <si>
    <t>5.9 Trim: 5.9.1 F3173/F3173M – 17</t>
  </si>
  <si>
    <t>5. Trim Requirements</t>
  </si>
  <si>
    <t>5.1 General—Each aeroplane shall meet the trim requirements of this section after being trimmed and without further pressure upon, or movement of, the primary controls or their corresponding trim controls by the pilot or the flight control system. In addition, it shall be possible in other conditions of loading, configuration, speed, and power to ensure that the pilot will not be unduly fatigued or distracted by the need to apply residual control forces exceeding those for prolonged application of Table 1. This applies in normal operation of the aeroplane and likely abnormal or emergency operations, including those conditions associated with a critical loss of thrust for which performance characteristics are established.</t>
  </si>
  <si>
    <t>5.2 Lateral and Directional Trim—The aeroplane shall maintain lateral and directional trim in level flight with the landing gear and wing flaps retracted as follows:</t>
  </si>
  <si>
    <t>5.2.1 For Level 1, 2, and 3 aeroplanes, at a speed of 0.9 VH, VC, or VMO/MMO, whichever is lowest and</t>
  </si>
  <si>
    <t>5.2.2 For Level 4 aeroplanes, at all speeds from 1.4 VS1 to the lesser of VH or VMO/MMO.</t>
  </si>
  <si>
    <t>5.3 Longitudinal Trim—The aeroplane shall maintain longitudinal trim under each of the following conditions:</t>
  </si>
  <si>
    <t>5.3.1 For Level 1 aeroplanes with VS0 ≤ 45 KCAS:</t>
  </si>
  <si>
    <t>5.3.1.1 In level flight at any speed from 1.4 VS1 to 0.9 VH or VC (whichever is lower), and</t>
  </si>
  <si>
    <t>5.3.1.2 In a climb with maximum continuous power at a speed VY with landing gear and wing flaps retracted, and</t>
  </si>
  <si>
    <t>5.3.1.3 In a descent with idle power at a speed of 1.3 VS1 with landing gear extended and wing flaps in the landing position.</t>
  </si>
  <si>
    <t>5.3.2 For Level 1 aeroplanes with VS0 &gt; 45 KCAS and Level 2, 3, and 4 aeroplanes, a climb with:</t>
  </si>
  <si>
    <t>5.3.2.1 Takeoff power, landing gear retracted, wing flaps in the takeoff position(s), at the speeds used in determining the climb performance required by Specification F3179/F3179M Climb–All Engines Operating, and</t>
  </si>
  <si>
    <t>5.3.2.2 Maximum continuous power at the speeds and in the configuration used in determining the climb performance required by Specification F3179/F3179M En Route Climb/Descent: All Engines Operating.</t>
  </si>
  <si>
    <t>5.3.3 Level flight at all speeds from the lesser of VH and either VNO or VMO/MMO (as appropriate), to 1.4 VS1, with the landing gear and flaps retracted;</t>
  </si>
  <si>
    <t>5.3.4 A descent at VNO or VMO/MMO, whichever is applicable, with idle power and with the landing gear and flaps retracted; and</t>
  </si>
  <si>
    <t>5.3.5 Approach with landing gear extended and with:</t>
  </si>
  <si>
    <t>5.3.5.1 A 3° angle of descent with flaps retracted and at a speed of 1.4 VS1;</t>
  </si>
  <si>
    <t>5.3.5.2 A 3° angle of descent with flaps in the landing position(s) at VREF, and</t>
  </si>
  <si>
    <t>5.3.5.3 An approach gradient equal to the steepest used in the landing distance demonstrations of Specification F3179/F3179M Landing Distance with flaps in the landing position(s) at VREF.</t>
  </si>
  <si>
    <t>5.4 In addition, each multiengine aeroplane shall maintain longitudinal and directional trim, and the lateral control force shall not exceed 22 N [5 lbf] at the speed used in complying with the applicable demonstration required by Specification F3179/F3179M Climb after Partial Loss of Thrust with:</t>
  </si>
  <si>
    <t>5.4.1 The critical loss of thrust and, if applicable, affected propeller(s) in the minimum drag position;</t>
  </si>
  <si>
    <t>5.4.2 The remaining engines at maximum continuous power;</t>
  </si>
  <si>
    <t>5.4.3 The landing gear retracted;</t>
  </si>
  <si>
    <t>5.4.4 Wing flaps retracted; and</t>
  </si>
  <si>
    <t>5.4.5 An angle of bank of not more than 5°.</t>
  </si>
  <si>
    <t>5.5 In addition, each Level 4 aeroplane for which, in the determination of the takeoff path in accordance with Specification F3179/F3179M Takeoff Flight Path, the climb in the takeoff configuration at V2 extends beyond 122 m [400 ft] above the takeoff surface, it shall be possible to reduce the longitudinal and lateral control forces to 45 and 22 N [10 and 5 lbf], respectively, and the directional control force shall not exceed 222 N [50 lbf] with:</t>
  </si>
  <si>
    <t>5.5.1 The critical loss of thrust and affected propeller(s) in the minimum drag position,</t>
  </si>
  <si>
    <t>5.5.2 The remaining engine(s) at takeoff power,</t>
  </si>
  <si>
    <t>5.5.3 Landing gear retracted,</t>
  </si>
  <si>
    <t>5.5.4 Wing flaps in the takeoff position(s), and</t>
  </si>
  <si>
    <t>5.5.5 An angle of bank not exceeding 5°.</t>
  </si>
  <si>
    <t>5.10 Stability: 5.10.1 F3173/F3173M – 17</t>
  </si>
  <si>
    <t>6. Stability Requirements</t>
  </si>
  <si>
    <t>6.1 General—The aeroplane shall be longitudinally, directionally, and laterally stable under 6.2 through 6.5. In addition, the aeroplane shall show suitable stability and control “feel” (static stability) in any condition normally encountered in service, if flight tests show it is necessary for safe operation.</t>
  </si>
  <si>
    <t>6.2 Static Longitudinal Stability—Under the conditions specified in 6.3 and with the aeroplane trimmed as indicated, the characteristics of the elevator control forces and the friction within the control system shall be as follows.</t>
  </si>
  <si>
    <t>6.2.1 A pull shall be required to obtain and maintain speeds below the specified trim speed and a push required to obtain and maintain speeds above the specified trim speed. This shall be shown at any speed that can be obtained, except that speeds requiring a control force in excess of 178 N [40 lbf] or speeds above the maximum allowable speed or below the minimum speed for steady unstalled flight, need not be considered.</t>
  </si>
  <si>
    <t>6.2.2 The airspeed shall return to within the tolerances specified for applicable aeroplane levels when the control force is slowly released at any speed within the speed range specified in 6.2.1. The applicable tolerances are:</t>
  </si>
  <si>
    <t>6.2.2.1 The airspeed shall return to within 610 % of the original trim airspeed and</t>
  </si>
  <si>
    <t>6.2.2.2 For Level 4 aeroplanes, the airspeed shall return to within 67.5 % of the original trim airspeed for the cruising condition specified in 6.3.2.</t>
  </si>
  <si>
    <t>6.2.3 The stick force shall vary with speed so that any substantial speed change results in a stick force clearly perceptible to the pilot.</t>
  </si>
  <si>
    <t>6.3 Demonstration of Static Longitudinal Stability:</t>
  </si>
  <si>
    <t>6.3.1 Climb—The stick force curve shall have a stable slope at speeds between 85 and 115 % of the trim speed with:</t>
  </si>
  <si>
    <t>6.3.1.1 Flaps retracted,</t>
  </si>
  <si>
    <t>6.3.1.2 Landing gear retracted,</t>
  </si>
  <si>
    <t>6.3.1.3 Maximum continuous power, and</t>
  </si>
  <si>
    <t>6.3.1.4 The aeroplane trimmed at the speed used in determining the climb performance required by Specification F3179/F3179M En Route Climb/Descent: All Engines Operating.</t>
  </si>
  <si>
    <t>6.3.2 Cruise—With flaps and landing gear retracted and the aeroplane in trim with power for level flight at representative cruising speeds at high and low altitudes, including speeds up to VNO or VMO/MMO as appropriate, except that the speed need not exceed VH:</t>
  </si>
  <si>
    <t>6.3.2.1 For Level 1, 2, and 3 aeroplanes, the stick force curve shall have a stable slope at all speeds within a range that is the greater of 15 % of the trim speed plus the resulting free return speed range, or 40 knots plus the resulting free return speed range, above and below the trim speed, except that the slope need not be stable: (1) At speeds less than 1.3 VS1; (2) For aeroplanes with VNE established under Specification F3174/F3174M Airspeed Limitations at speeds greater than VNE; or (3) For aeroplanes with VMO/MMO established under Specification F3174/F3174M Airspeed Limitations at speeds greater than VFC/MFC</t>
  </si>
  <si>
    <t>6.3.2.2 For Level 4 aeroplanes, the stick force curve shall have a stable slope at all speeds within a range of 50 knots plus the resulting free return speed range, above and below the trim speed, except that the slope need not be stable: (1) At speeds less than 1.4 VS1, (2) At speeds greater than VFC/MFC, or (3) At speeds that require a stick force greater than 222 N [50 lbf].</t>
  </si>
  <si>
    <t>6.3.3 Landing—The stick force curve shall have a stable slope at speeds between 1.1 and 1.8 VS1 with:</t>
  </si>
  <si>
    <t xml:space="preserve">6.3.3.1 Flaps in the landing position, </t>
  </si>
  <si>
    <t>6.3.3.2 Landing gear extended, and</t>
  </si>
  <si>
    <t>6.3.3.3 The aeroplane trimmed at: (1) VREF, or the minimum trim speed if higher, with idle power and (2) VREF with enough power to maintain a 3° angle of descent.</t>
  </si>
  <si>
    <t>6.4 Static Directional and Lateral Stability:</t>
  </si>
  <si>
    <t>6.4.1 The static directional stability, as shown by the tendency to recover from a wings level sideslip with the rudder free, shall be positive for any landing gear and flap position appropriate to the takeoff, climb, cruise, approach, and landing configurations. This shall be shown with symmetrical power up to maximum continuous power and at speeds from 1.2 VS1 up to VFE, VLE, VNO, and VFC/MFC, whichever is appropriate.</t>
  </si>
  <si>
    <t>6.4.1.1 The angle of sideslip for these tests shall be appropriate to the type of aeroplane. The rudder pedal force shall not reverse at larger angles of sideslip up to that at which full rudder is used or a control force limit in 4.2 is reached, whichever occurs first, and at speeds from 1.2 VS1 to VO.</t>
  </si>
  <si>
    <t>6.4.2 The static lateral stability, as shown by the tendency to raise the low wing in a sideslip with the aileron controls free, shall not be negative for any landing gear and flap position appropriate to the takeoff, climb, cruise, approach, and landing configurations. This shall be shown with symmetrical power from idle up to 75 % of maximum continuous power. For the landing configuration, the power shall be that necessary to maintain a 3° angle of descent in coordinated flight.</t>
  </si>
  <si>
    <t>6.4.2.1 For Level 1 aeroplanes with VS0 ≤ 45 KCAS this shall be shown at speeds from 1.2 VS1 up to the maximum allowable airspeed for the configuration being investigated (VFE, VLE, VNO, and VFC/MFC, whichever is appropriate) in the takeoff, climb, cruise, descent, approach, and landing configurations.</t>
  </si>
  <si>
    <t>6.4.2.2 For Level 1 aeroplanes with VS0 &gt; 45 KCAS and Level 2, 3, and 4 aeroplanes this shall be shown. (1) At speeds from 1.2 VS1 in the takeoff configuration(s) and at speeds from 1.3 VS1 in other configurations up to the maximum allowable airspeed for the configuration being investigated (VFE, VLE, VNO, and VFC/MMC, whichever is appropriate) in the takeoff, climb, cruise, descent, and approach configurations, and (2) At 1.3 VS0 in the landing configuration.</t>
  </si>
  <si>
    <t>6.4.2.3 The angle of sideslip for these tests shall be appropriate to the type of aeroplane, but in no case may the constant heading sideslip angle be less than that obtainable with a 10° bank or, if less, the maximum bank angle obtainable with full rudder deflection or 667 N [150 lb] rudder force, whichever occurs first.</t>
  </si>
  <si>
    <t>6.4.3 Paragraph 6.4.2 does not apply to aerobatic category aeroplanes certificated for inverted flight.</t>
  </si>
  <si>
    <t>6.4.4 In straight, steady slips at 1.2 VS1 for any landing gear and flap position appropriate to the takeoff, climb, cruise, approach, and landing configurations, and for any symmetrical power conditions up to 50 % of maximum continuous power, the aileron and rudder control movements and forces shall increase steadily, but not necessarily in constant proportion, as the angle of sideslip is increased up to the maximum appropriate to the type of aeroplane.</t>
  </si>
  <si>
    <t>6.4.4.1 At larger slip angles, up to the angle at which the full rudder or aileron control is used or a control force limit contained in Table 1 is reached, the aileron and rudder control movements and forces may not reverse as the angle of sideslip is increased.</t>
  </si>
  <si>
    <t>6.4.4.2 Rapid entry into, and recovery from, a maximum sideslip considered appropriate for the aeroplane may not result in uncontrollable flight characteristics.</t>
  </si>
  <si>
    <t>6.4.5 Two-Control (or Simplified Control) Aeroplanes—The stability requirements for aeroplanes with only one lateral/</t>
  </si>
  <si>
    <t>6.4.5.1 The directional stability of the aeroplane shall be shown by showing that, in each configuration, it can be rapidly rolled from a 45° bank in one direction to a 45° bank in the opposite direction without showing dangerous skid characteristics.</t>
  </si>
  <si>
    <t>6.4.5.2 The lateral stability of the aeroplane shall be shown by showing that it will not assume a dangerous attitude or speed when the controls are abandoned for 2 min. This shall be done: (1) In moderately smooth air; (2) With the aeroplane trimmed for straight level flight at 0.9 VH or VC, whichever is lower; (3) With flaps and landing gear retracted; and (4) At the most unfavorable center of gravity.</t>
  </si>
  <si>
    <t>6.5 Dynamic Stability:</t>
  </si>
  <si>
    <t>6.5.1 Any short period oscillation not including combined lateral-directional oscillations occurring between the stalling speed and the maximum allowable speed appropriate to the configuration of the aeroplane shall be heavily damped with</t>
  </si>
  <si>
    <t>6.5.1.1 Free, and</t>
  </si>
  <si>
    <t>6.5.1.2 In a fixed position.</t>
  </si>
  <si>
    <t>6.5.2 Any combined lateral-directional oscillations (Dutch roll) occurring between the stalling speed and the maximum allowable speed (VFE, VLE, VNO, VFC/MFC) appropriate to the configuration of the aeroplane with the primary controls in both free and fixed position shall be damped to 1/10 amplitude in:</t>
  </si>
  <si>
    <t>6.5.2.1 Seven cycles below 5486 m [18 000 ft], and</t>
  </si>
  <si>
    <t>6.5.2.2 Thirteen cycles from 5486 m [18 000 ft] to the certified maximum altitude.</t>
  </si>
  <si>
    <t>6.5.3 If it is determined that the function of a stability augmentation system (reference Specification F3061/F3061M Stability Augmentation) is needed to meet the flight characteristic requirements of this part, the primary control requirements of 6.5.1.2 and the fixed position testing of 6.5.2 are not applicable to the tests needed to verify the acceptability of that system.</t>
  </si>
  <si>
    <t>6.5.4 During the conditions as specified in 4.3, when the longitudinal control force required to maintain speeds differing from the trim speed by at least 615 % is suddenly released, the response of the aeroplane shall not exhibit any dangerous characteristics nor be excessive in relation to the magnitude of the control force released. Any long-period oscillation of flight path, phugoid oscillation, that results shall not be so unstable as to increase the pilot’s workload or otherwise endanger the aeroplane and its occupants.</t>
  </si>
  <si>
    <t>5.11 Stall Characteristics, Stall Warning, and Spins: 5.11.1 F3180/F3180M – 18</t>
  </si>
  <si>
    <t>4. Low-Speed Characteristics</t>
  </si>
  <si>
    <t>4.1 The applicant shall demonstrate that the aeroplane has acceptable stall characteristics, stall warning, and spinning characteristics, if applicable, by compliance with performance criteria specified for stall characteristics and spinning, as applicable, and by accumulating a number of “points” from stall warning, departure characteristics, and safety-enhancing features.</t>
  </si>
  <si>
    <t>4.1.1 The sum of the Stall Warning Score (SSW), Departure Characteristics Score (SDC,SE or SDC,ME, if required), and the safety-enhancing features score (SSEF, if required) is called the Low-Speed Flight Characteristics Score (SLSC). NOTE 1—The rationale for the development of the Low-Speed Flight Characteristics Score is provided in Borer’s “Development of a New Departure Aversion Standard for Light Aircraft.”6</t>
  </si>
  <si>
    <t>4.1.2 The minimum Low-Speed Flight Characteristics Score is dependent on the certification level, number of engines, and whether or not the aeroplane is approved for aerobatics, as summarized in Table 1.</t>
  </si>
  <si>
    <t>4.2 The applicant shall demonstrate that the aeroplane has controllable stall characteristics in straight flight, turning flight, and accelerated turning flight.</t>
  </si>
  <si>
    <t>4.2.2 Controllable stall characteristics shall be determined in flight for Wings-Level Stall per the conditions outlined in 4.2.1.</t>
  </si>
  <si>
    <t>4.2.2.1 The primary flight controls shall behave as follows during the determination of Wings-Level Stalls: (1) For Level 1, low-speed, single-engine aeroplanes with VS0 ≤ 45 knots that have interconnected lateral and directional controls, it shall be possible to produce and correct roll by unreversed use of the lateral control without producing excessive yaw, up to the time the aeroplane stalls. (2) For all other Level 1 aeroplanes, and all Level 2, 3, and 4 aeroplanes, it shall be possible to produce and correct roll by unreversed use of the lateral control and to produce and correct yaw by unreversed use of the directional control up to the time the aeroplane stalls.</t>
  </si>
  <si>
    <t>4.2.2.2 The wings-level stall characteristics shall be demonstrated in flight as follows. Starting from a speed at least 18.5 km/h [10 knots] above the stall speed, the longitudinal control shall be pulled back so that the rate of speed reduction will not exceed 1.9 (km/h)/s [1 knot/s] until a stall is produced, as shown by either: (1) An uncontrollable downward pitching motion of the aeroplane, (2) A downward pitching motion of the aeroplane that results from the activation of a stall barrier device (for example, stick pusher activation), or (3) The longitudinal control reaching the stop.</t>
  </si>
  <si>
    <t>4.2.2.3 Normal use of longitudinal control for recovery is allowed after the downward pitching motion from 4.2.2.2(1) or 4.2.2.2(2) has unmistakably been produced, or the longitudinal control has been held against the stop for not less than the longer of 2 s or the time used in the minimum steady flight speed determination discussed in Specification F3179/ F3179M.</t>
  </si>
  <si>
    <t>4.2.2.4 During the entry into and the recovery from stalls performed below 7620 m [25 000 ft], it shall be possible to prevent more than 15° of roll or heading change by the normal use of controls.</t>
  </si>
  <si>
    <t>4.2.2.5 For aeroplanes approved for a maximum operating altitude at or above 7620 m [25 000 ft], during the entry into and the recovery from stalls performed at or above 7620 m [25 000 ft], it shall be possible to prevent more than 25° of roll or heading change by the normal use of controls.</t>
  </si>
  <si>
    <t>4.2.3 Controllable stall characteristics shall be determined in flight for Turning Flight and Accelerated Turning Stalls per the conditions outlined in 4.2.1.</t>
  </si>
  <si>
    <t>4.2.3.1 Turning flight and accelerated turning stalls shall be demonstrated by establishing and maintaining a coordinated turn in a 30° bank. While maintaining this bank angle, the speed shall be steadily reduced with the longitudinal control until the aeroplane is stalled. The rate of speed reduction shall be constant and: (1) For a turning flight stall, shall not exceed 1.9 (km/h)/s [1 knot/s], and (2) For an accelerated turning stall, 5.6 to 9.3 (km/h)/s [3 to 5 knots/s].</t>
  </si>
  <si>
    <t>4.2.3.2 After the aeroplane has stalled, as defined in 4.2.2.2, it shall be possible to regain wings-level flight by normal use of the flight controls but without increasing power and without: (1) Excessive loss of altitude, (2) Undue pitch-up, (3) Exceeding a bank angle of 60° in the original direction of the turn or 30° in the opposite direction in the case of turning flight stalls, (4) Exceeding a bank angle of 90° in the original direction of the turn or 60° in the opposite direction in the case of accelerated turning stalls, (5) Exceeding the maximum permissible speed or allowable limit load factor</t>
  </si>
  <si>
    <t>4.3 Stall Warning—There shall be a clear and distinctive stall warning with the flaps and landing gear in any normal position in straight and turning flight.</t>
  </si>
  <si>
    <t>4.3.1 The stall warning shall give clearly distinguishable indications under expected conditions of flight. The type of warning shall be the same for all normal configurations throughout the flight envelope of the aeroplane.</t>
  </si>
  <si>
    <t>4.3.2 When the speed is reduced at rates not exceeding 1.9 (km/h)/s [1 knot/s], stall warning shall begin, in each normal configuration, at a speed exceeding the speed at which the stall is identified in accordance with 4.2.2.2 by not less than 9.3 km/h [5 knots] or 5 % calibrated airspeed (CAS), whichever is greater. Once initiated, stall warning shall continue until the angle of attack is reduced to approximately that at which stall warning began. NOTE 3—For the purpose of compliance with this specification, angle of attack can be measured directly or inferred through other measurements.</t>
  </si>
  <si>
    <t>4.3.2.2 The Stall Warning Effectiveness Score is subject to the following limitations: (1) SSW must be at least 50 for all aeroplanes; (2) If SSW is greater than 100, then it shall be capped at a value of 100 for the purpose of compliance with other sections of this standard.</t>
  </si>
  <si>
    <t>4.3.2.3 If more than one implementation in Table 2 is used for the purposes of compliance with 4.3.2.2, each additional implementation must utilize a different sensory path.</t>
  </si>
  <si>
    <t>4.3.3 For all aeroplanes other than Level 1, low-speed, single-engine aeroplanes with VS0 ≤ 45 knots, when following aeroplane flight manual (AFM) procedures, stall warning shall not occur during: (1) Takeoff with all engines operating, (2) Takeoff continued with one engine inoperative, (3) Approach to landing.</t>
  </si>
  <si>
    <t>4.3.4 During turning and accelerated turning stalls required by 4.2.3.1, the stall warning shall begin sufficiently in advance of the stall for the stall to be averted by pilot action taken after the stall warning first occurs.</t>
  </si>
  <si>
    <t>4.3.5 For aeroplanes approved for aerobatics, an artificial stall warning may be mutable provided: (1) The stall warning mute status is annunciated to the flight crew, (2) The stall warning is re-armed automatically prior to the next flight.</t>
  </si>
  <si>
    <t>4.4 All single engine aeroplanes that are not approved for aerobatics shall not have a tendency to inadvertently depart controlled flight. Compliance to these requirements shall be found from the following alternatives. In all cases, maneuvers can be discontinued, and a normal recovery initiated, after a downward pitching motion of the aeroplane commences due to the activation of a stall barrier device (for example, stick pusher activation).</t>
  </si>
  <si>
    <t>4.4.1 Alternative 1—All single engine aeroplanes may demonstrate compliance with 4.4, and yield 100 points for the Single Engine Departure Characteristics Score (SDC,SE) for compliance with 4.1.2, as follows:</t>
  </si>
  <si>
    <t>4.4.1.1 During the stall maneuver contained in 4.2.2, the longitudinal control shall be pulled back and held against the stop. Then, using lateral and directional controls in the proper direction, it shall be possible to maintain wings-level flight within 15° of bank and to roll the aeroplane from a minimum of a 30° bank in one direction to a minimum of a 30° bank in the other direction. (1) For aeroplanes approved for a maximum operating altitude at or above 7620 m [25 000 ft], compliance with 4.4.1.1 needs only to be shown at the lower altitudes used for stall characteristics testing.</t>
  </si>
  <si>
    <t>4.4.1.2 Reduce the aeroplane speed using the longitudinal control at a rate of approximately 1.9 (km/h)/s [1 knot/s] until the longitudinal control reaches the stop. (1) With the longitudinal control pulled back and held against the stop, apply full directional control until whichever of the following conditions occurs first: (a) Seven seconds, or (b) Through a 360° heading change, which shall take no fewer than 4 s. (2) At the end of the maneuver, the aeroplane shall respond immediately and normally to primary flight controls applied to regain coordinated, unstalled flight without reversal of control effect and without exceeding the temporary control forces specified by Specification F3173/F3173M. (3) The following conditions shall be used during the maneuver discussed in 4.4.1.2(1): (a) Full right and full left directional control, (b) Lateral control: (1) Neutral, (2) Fully deflected opposite of the direction of the turn; (c) Power and aeroplane configuration set in accordance with 4.2.1 without change during the maneuver.</t>
  </si>
  <si>
    <t>4.4.1.3 Compliance with 4.2.2 and 4.2.3 shall be demonstrated with the aeroplane in uncoordinated flight, corresponding to one ball-width displacement on a slip-skid indicator, unless one ball-width displacement cannot be obtained with full directional control, in which case the demonstration shall be with full directional control applied. (1) For aeroplanes approved for a maximum operating altitude at or above 7620 m [25 000 ft], compliance with 4.4.1.3 needs only to be shown at the lower altitudes used for stall characteristics testing.</t>
  </si>
  <si>
    <t>4.4.2 Alternative 2—The applicant may quantify the resistance of a single engine aeroplane to inadvertent departure from controlled flight by accomplishing a series of low-speed maneuvers and recovery procedures that include demonstration of recovery from non-coordinated stall maneuvers. Many of these maneuvers are similar to 4.4.1, but, for this Alternative, it may not be necessary to demonstrate resistance from departure to controlled flight for all conditions. Rather, summation of the unique conditions that are successfully resisted will yield a score for compliance with 4.1.2 as described below. Additionally, the maneuvers are re-organized as compared to Alternative 1, to emphasize the purpose of the associated demonstration. Example tables of relevant permutations of these conditions are given in Appendix X1.</t>
  </si>
  <si>
    <t>4.4.2.1 Regardless of certification level, speed classification, number of engines, or ceiling, the applicant shall only use the configurations as required in 4.2.1 for Level 1 and Level 2, low-speed, single-engine aeroplanes, with a maximum operating altitude below 7620 m [25 000 ft], to comply with 4.4.2.2 and 4.4.2.3.</t>
  </si>
  <si>
    <t>4.4.2.2 The applicant shall demonstrate the aeroplane’s resistance to poor piloting technique through the following maneuvers: (1) Abused Stalls—The wings-level stalls outlined in 4.2.2 and the unaccelerated turning stalls outlined in 4.2.3, with each condition duplicated with the directional control positioned at stall identification at a deflection that corresponds to the amount of deflection required to sustain 1 ball-width of lateral acceleration, unless one ball-width displacement cannot be obtained with full directional control, in which case the full directional control shall be applied; (2) Poorly Coordinated Accelerated Stalls—The accelerated turning stalls outlined in 4.2.3, with each entry configuration duplicated with the directional control free of any pilot input throughout the entry.</t>
  </si>
  <si>
    <t>4.4.2.3 The applicant shall demonstrate the aeroplane’s post-stall controllability through the following maneuvers: (1) Post-Stall Lateral Controllability—During the stall maneuvers required by 4.2.2, the longitudinal control shall be pulled back and held against the aft stop. Using properly coordinated lateral and directional controls, the aeroplane shall be rolled to a minimum of 30° bank in one direction, to a minimum of a 30° bank in the other direction, and back to wings-level flight, prior to normal stall recovery. (2) Lateral/Directional Control Balance—The maneuvers and configurations described in 4.4.1.2, with the following modifications: (a) Omission of the conditions with the lateral control fully deflected opposite of the direction of the turn, (b) The lateral control may be used throughout the maneuver to prevent departure, provided that the lateral control does not reverse normal control effect or exceed the temporary control forces specified in Specification F3173/F3173M. NOTE 5—The use of the lateral control per 4.4.2.3(2)(b) is not intended to allow for quasi-coordinated flight as a means to pass the maneuver. Rather, the intent is to simulate the response of the average pilot to resist excessive bank angles. (3) In all cases, the maneuver may be discontinued, and a normal recovery initiated, if the aeroplane exhibits an uncontrollable downward pitching motion as described in 4.2.2.2(1) or 4.2.2.2(2). In such a case, the applicant shall utilize an approach acceptable to the local CAA to demonstrate post-stall controllability. NOTE 6—Proposals are in development for alternate means of demonstrating post-stall controllability for aeroplanes that have limited longitudinal control as described in 4.4.2.3(3). Future revisions of this standard will include those alternate approaches.</t>
  </si>
  <si>
    <t>4.4.2.4 The aeroplane is considered to have resisted the maneuvers outlined in 4.4.2.2 and 4.4.2.3 if, for the particular unique condition tested, the following applies as appropriate: (1) For the wings-level abused stall maneuvers of 4.4.2.2(1), the aeroplane shall, without reversal of lateral or directional control effect, recover per the criteria in 4.2.2.3 and 4.2.2.4. (2) For the abused turning stall maneuvers of 4.4.2.2(1) and the poorly coordinated accelerated stall maneuvers of 4.4.2.2(2), the aeroplane shall, without reversal of lateral or directional control effect, recover per the criteria in 4.2.3.2. (3) For the post-stall lateral controllability maneuvers of 4.4.2.3(1), the aeroplane shall be able to roll from a 30° bank, to the opposite 30° bank, and back to wings-level flight, without exceeding 45° of bank in the direction of the applied lateral control throughout the maneuver. Upon reaching wings level flight, the aeroplane must maintain 615° for at least 2 s prior to recovering from the stall. In all cases, the controls shall be manipulated without reversal of lateral or directional control effect; (4) For the lateral/directional control balance maneuvers of 4.4.2.3(2), the aeroplane shall respond immediately and normally to primary flight controls applied to regain coordinated, unstalled flight, without reversal of control effect for the lateral and directional controls, and without exceeding the temporary control forces specified by Specification F3173/F3173M. NOTE 7—For the purpose of this specification, “immediately and normally” can coincide to 1⁄4 of a turn in an incipient spin.</t>
  </si>
  <si>
    <t>4.4.2.5 If the aeroplane does not meet the criteria of 4.4.2.4 for any of unique conditions tested under 4.4.2.2 or 4.4.2.3, the aeroplane is considered to have recovered from the maneuver for the particular condition tested as follows: (1) If the aeroplane enters a spin, after the controls are held in the position specified for the maneuver for the longer of one turn or 3 s after stall identification, if the aeroplane can recover to wings-level controlled flight in not more than one additional turn after initiation of the first control action for recovery, subject to the following conditions: (a) The applicable airspeed limit and positive limit maneuvering load factors are not exceeded with respect to the aeroplane’s current configuration; (b) No control forces or characteristic encountered during the spin or recovery shall adversely affect prompt recovery; and (c) For flaps-extended configurations, the flaps may be retracted during the recovery but not before rotation has ceased. (2) If the aeroplane does not enter a spin, the aeroplane can recover to wings-level controlled flight with normal use of the controls subject to the following conditions: (a) The applicable airspeed limit and positive limit maneuvering load factors are not exceeded with respect to the aeroplane’s current configuration. (b) No control forces or characteristic encountered during the recovery shall adversely affect prompt recovery; and (c) No more than 366 m [1200 ft] of altitude is lost from the moment that the aeroplane fails the departure resistance criteria in 4.4.2.2 until controlled wings-level flight is resumed.</t>
  </si>
  <si>
    <t>4.4.2.6 Scoring—The Single Engine Departure Characteristics Score (SDC,SE), shall be the product of 100 times the ratio of the number of unique conditions that pass the criteria in</t>
  </si>
  <si>
    <t>4.4.2.4 to the total number of unique conditions tested in 4.4.2.2 and 4.4.2.3, rounded to the nearest whole number, meaning the score can be no greater than 100. The total score is subject to the following conditions: (1) The minimum allowable score for the purposes of compliance with 4.1.2 is 50 (for example, the aeroplane must resist, per 4.4.2.4, at least 50 % of the unique conditions tested in 4.4.2.2 and 4.4.2.3); (2) The aeroplane shall resist, per 4.4.2.4, or recover, per 4.4.2.5, for at least 95 % of the unique conditions tested in 4.4.2.1; or (3) If the aeroplane cannot comply with 4.4.2.6(1) and 4.4.2.6(2), it shall have a Descent Arrest System installed that, as a minimum, meets the performance requirements in 4.7.3.2(2), in addition to other features discussed in 4.3 and 4.7, to meet the Low-Speed Flight Characteristics Score required by 4.1.2.</t>
  </si>
  <si>
    <t>4.4.3 Alternative 3—Level 1, single-engine, low-speed aeroplanes, with VS0 ≤ 45 knots may comply with 4.4, and yield 100 points for the Single Engine Departure Characteristics Score (SDC,SE) for compliance with 4.1.2 as follows:</t>
  </si>
  <si>
    <t>4.4.3.1 The aeroplane shall fly a series of maneuvers according to the entry procedures described in 4.2.2.2 and 4.2.3.1.</t>
  </si>
  <si>
    <t>4.4.3.2 The aeroplane shall be configured as per 4.2.1, except that the configurations will be modified as follows: (1) The aeroplane weight shall be 5 % more than the highest weight for which approval is requested; (2) The aeroplane center of gravity shall be at least 3 % of the mean aerodynamic chord aft of the rearmost position for which approval is requested; (3) The available longitudinal control up-travel is set 4° in excess of that to which the longitudinal control travel is to be limited for approval; and (4) For aeroplanes that have independent lateral and directional controls, the lateral control travel set 7° in both directions, in excess of that to which the lateral control travel is to be limited for approval, or (5) For aeroplanes with interconnected lateral and directional controls, the lateral-directional control travel set 7° in both directions, in excess of that to which the lateraldirectional control travel is to be limited for approval.</t>
  </si>
  <si>
    <t>4.4.3.3 The maneuvers specified in 4.4.3.1 shall continue until the longitudinal control reaches the aft stop. The aft stop shall be held for a period of 4 s with the following additional control inputs: (1) For aeroplanes with independent lateral and directional controls: (a) Lateral control neutral, (b) Directional control full left and right; or (2) For aeroplanes with interconnected lateral and directional controls, the lateral-directional control full left and full right, though the control may be neutralized if the aeroplane exceeds 60° of bank.</t>
  </si>
  <si>
    <t>4.4.3.4 After the conditions of 4.4.3.3 have been met, it must be possible to regain wings-level flight according to the criteria in 4.2.2 for wings-level stalls, and 4.2.3 for turning and accelerated stalls.</t>
  </si>
  <si>
    <t>4.5 All Level 1 and 2 multi-engine aeroplanes that are not approved for aerobatcis shall not have a tendency to inadvertently depart controlled flight due to a critical loss of thrust. Compliance may be shown by one of the following three alternatives:</t>
  </si>
  <si>
    <t>4.5.1 Alternative 1—Level 1 and 2 multiengine aeroplanes, regardless of speed classification or VS0, that meet the climb gradient requirement described in Climb after Partial Loss of Thrust in Specification F3179/F3179M for Level 1 and 2, low-speed multiengine aeroplanes that do not meet the singleengine crashworthiness requirements, yield 100 points for the Multiengine Departure Characteristics Score (SDC,ME) for compliance with 4.1.2.</t>
  </si>
  <si>
    <t>4.5.2 Alternative 2—Level 1 and 2 multiengine aeroplanes that have a VMC defined by Minimum Control Speed in Specification F3179/F3179M such that VMC &lt; VS1, yield 100 points for the Multiengine Departure Characteristics Score (SDC,ME) for compliance with 4.1.2.</t>
  </si>
  <si>
    <t>4.5.3 Alternative 3—The applicant may incorporate an approach acceptable to the local CAA that may utilize aerodynamic design characteristics, systems-based protection features, or a combination thereof to lower the probability of departure from controlled flight after a critical loss of thrust to an acceptable level. The resulting Multiengine Departure Characteristics Score (SDC,ME) used for compliance in 4.1.2 shall be proposed by the applicant and accepted by the CAA, and must be at least 50 and no more than 100. NOTE 8—Proposals are in development for alternate means of compliance with the parent requirement in 4.5. Future revisions of this standard will include those alternate approaches.</t>
  </si>
  <si>
    <t>4.6 Spinning—Aeroplanes shall meet the following spin recovery requirements in each configuration for which approval for spinning is requested:</t>
  </si>
  <si>
    <t>4.6.1 The aeroplane shall recover from any point in a spin up to and including six turns, or any greater number of turns for which certification is requested, in not more than one-and-onehalf additional turns after initiation of the first control action for recovery. However, beyond three turns, the spin may be discontinued if spiral characteristics appear;</t>
  </si>
  <si>
    <t>4.6.2 The applicable airspeed limits and limit maneuvering load factors shall not be exceeded. For flaps-extended configurations for which approval is requested, the flaps shall not be retracted during the recovery;</t>
  </si>
  <si>
    <t>4.6.3 The aeroplane must be recoverable with any typical use of the flight or engine power controls either at the entry into or during the spin;</t>
  </si>
  <si>
    <t>4.6.4 There shall be no characteristics during the spin (such as excessive rates of rotation or extreme oscillatory motion) that might prevent a successful recovery because of disorientation or incapacitation of the pilot;</t>
  </si>
  <si>
    <t>4.6.5 If the applicant does not seek approval for spinning in all of the conditions specified in 4.2.1, then the aeroplane shall comply with 4.4 or 4.5 of this standard, as applicable for the conditions in 4.2.1 that are not approved for spinning.</t>
  </si>
  <si>
    <t>4.7 Safety-Enhancing Features—The applicant may elect to install safety-enhancing features to make up for the shortfall in total score required from 4.1.2. The performance values,indication approaches, and test methods for the systems shall be proposed by the applicant in a manner acceptable to CAA. NOTE 9—New standards are in development that will provide performance values, indication options, and test methods that will be acceptable to this standard in future revisions.</t>
  </si>
  <si>
    <t>4.7.1 Enhanced Indication—Enhanced indication systems are intended to provide additional information regarding the low-speed aeroplane control and performance state, beyond the requirements of the Flight Instrumentation described in Specification F3061/F3061M and the Markings and Placards described in Specification F3117. The maximum allowable point values, XEI for various types of enhanced indication systems are given in Table 3.</t>
  </si>
  <si>
    <t>4.7.1.1 The information defined in Table 3 must be presented to the pilot in a manner acceptable to the local CAA, such as SAE ARP4102/7 (2.2). When aplicable, acceptable display methods are given in Specification F3117. Additional suggested approaches are described in Appendix X2 (soon to be one or more new work items).</t>
  </si>
  <si>
    <t>4.7.1.2 The total enhanced indication feature score, SEI, shall be the sum of all the features in Table 3 for which the applicant wishes to take credit. (1) If the applicant wishes to use multiple items from Table 3 as Safety-Enhancing Features for compliance with 4.1.2, each system must be a unique “Type” (for example, the applicant cannot install two systems of type “Angle of Attack” and receive credit for both).</t>
  </si>
  <si>
    <t>4.7.1.3 If an applicant wishes to install one or more of the items described in Table 3, but does not wish to declare such equipment as Safety-Enhancing Features for compliance with 4.1.2, then this equipment may be considered as non-required equipment for the purposes of compliance with Specification F3061/F3061M, and the resulting point value, XEI, for the purposes of calculation of SEI per 4.7.1.2 for that system is 0.</t>
  </si>
  <si>
    <t>4.7.2 Enhanced Envelope Awareness—Enhanced envelope awareness systems (EEAS) are intended to provide effective control feedback when the flight crew provides control inputs that place the aeroplane in flight conditions that have reduced margin over loss-of-control. Stall barrier devices (such as stick pushers) and envelope-limiting control systems are not considered here; such devices may instead be used for compliance with the maneuvers in 4.2 and 4.4. The performance values, crew interface protocols, and test methods for any EEAS systems shall be proposed by the applicant in a manner acceptable to CAA. Suggested guidance for EEAS is given in Appendix X3 (soon to be a new work item). NOTE 10—New standards are in development that will provide performance values, crew interface protocols, and test methods that will be acceptable to this standard in future revisions.</t>
  </si>
  <si>
    <t>4.7.2.1 The enhanced envelope awareness score, SEEA, shall be the sum of (a) 5 points for a system that acts around the lateral control axis; (b) 15 points for a system that acts around the longitudinal control axis; (c) 10 points for a system that acts around the directional control axis; (d) 10 points for a system that acts along the thrust control axis;</t>
  </si>
  <si>
    <t>4.7.2.2 If an applicant wishes to install one or more systems defined in 4.7.2.1, but does not wish to declare such equipment as Safety-Enhancing Features for compliance with 4.1.2, then this equipment can be considered as non-required equipment for the purposes of compliance with Specification F3061/ F3061M.</t>
  </si>
  <si>
    <t>4.7.3 Descent Arrest Systems—Descent arrest systems are intended to slow the descent of an aeroplane that has departed controlled flight, and place the aeroplane in an attitude and at an appropriate velocity such that the resulting impact with the ground does not violate the maximum impact loads specified in Specification F3083/F3083M.</t>
  </si>
  <si>
    <t>4.7.3.1 The applicant shall determine, in a manner acceptable to the CAA, the following values: (a) The steady-state attitude and descent velocity with the descent arrest system deployed; and (b) The altitude lost from the onset of a one-turn spin (if possible) or other adverse deployment situation until the steady-state attitude and descent velocities are reached with the descent arrest system deployed.</t>
  </si>
  <si>
    <t>4.7.3.2 The Descent Arrest System score, SDAS, shall be: (1) 0 points if the altitude loss from 4.7.3.1 exceeds 366 m [1200 ft]; (2) 10 points if altitude loss from 4.7.3.1 is no less than 244 m [800 ft] and no more than 366 m [1200 ft]; (3) 10+40(1–hloss/244) if altitude loss from 4.7.3.1 is less than 244 m [800 ft], where hloss is altitude loss in meters (score is 10+40(1–hloss/800) if hloss is the altitude loss in feet).</t>
  </si>
  <si>
    <t>4.7.4 The safety-enhancing feature score, SSEF, shall be the sum of all installed equipment for which the applicant wishes to take credit, with the caveat that such systems will be part of the required equipment list for all approved types of operations. Hence, the total score is SSEF = SEI + SEEA + SDAS.</t>
  </si>
  <si>
    <t>5.12 Ground and Water Handling Characteristics: 5.12.1 F3173/F3173M – 17</t>
  </si>
  <si>
    <t>7. Ground and Water Handling Characteristics</t>
  </si>
  <si>
    <t>7.1 Longitudinal Stability and Control:</t>
  </si>
  <si>
    <t>7.1.1 A landplane may have no uncontrollable tendency to nose over in any reasonably expected operating condition, including rebound during landing or takeoff. Wheel brakes shall operate smoothly and may not induce any undue tendency to nose over.</t>
  </si>
  <si>
    <t>7.1.2 A seaplane or amphibian may not have dangerous or uncontrollable porpoising characteristics at any normal operating speed on the water.</t>
  </si>
  <si>
    <t>7.2 Directional Stability and Control:</t>
  </si>
  <si>
    <t>7.2.1 A 90° cross component of wind velocity demonstrated to be safe for taxiing, takeoff, and landing shall be established and shall be not less than 0.2 VS0 or 10 knots, whichever is greater.</t>
  </si>
  <si>
    <t>7.2.2 The aeroplane shall be satisfactorily controllable in idle power landings at normal landing speed without using brakes or engine power to maintain a straight path until the speed has decreased to at least 50 % of the speed at touchdown.</t>
  </si>
  <si>
    <t>7.2.3 The aeroplane shall have adequate directional control during taxiing.</t>
  </si>
  <si>
    <t>7.2.4 Seaplanes shall demonstrate satisfactory directional stability and control for water operations up to the maximum wind velocity specified in 7.2.1.</t>
  </si>
  <si>
    <t>7.3 Operation on Unpaved Surfaces—The aeroplane shall be demonstrated to have satisfactory characteristics and the shock-absorbing mechanism shall not damage the structure of the aeroplane when the aeroplane is taxied on the roughest ground that may reasonably be expected in normal operation and when takeoffs and landings are performed on unpaved runways having the roughest surface that may reasonably be expected in normal operation.</t>
  </si>
  <si>
    <t>7.4 Operation on Water:</t>
  </si>
  <si>
    <t>7.4.1 A wave height, demonstrated to be safe for operation, and any necessary water-handling procedures for seaplanes and amphibians, shall be established.</t>
  </si>
  <si>
    <t>7.4.2 Spray may not dangerously obscure the vision of the pilots or damage the propellers or other parts of a seaplane or amphibian at any time during taxiing, takeoff, and landing.</t>
  </si>
  <si>
    <t>5.13 Vibration, Buffeting, and High-Speed Characteristics: 5.13.1 F3173/F3173M – 17</t>
  </si>
  <si>
    <t>8. Vibration and Buffeting</t>
  </si>
  <si>
    <t>8.1 There shall be no vibration or buffeting severe enough to result in structural damage, and each part of the aeroplane shall be free from excessive vibration under any appropriate speed and power conditions up to VD/MD, or VDF/MDF for turbojets. In addition, there shall be no buffeting in any normal flight condition, including configuration changes during cruise, severe enough to interfere with the satisfactory control of the aeroplane or cause excessive fatigue to the flight crew. Stall warning buffeting within these limits is allowable.</t>
  </si>
  <si>
    <t>8.2 For high speed aeroplanes and all aeroplanes with a maximum operating altitude greater than 7620 m [25 000 ft], there shall be no perceptible buffeting in the cruise configuration at 1 g and at any speed up to VMO/MMO, except stall buffeting, which is allowable.</t>
  </si>
  <si>
    <t>8.3 For high speed aeroplanes, the positive maneuvering load factors at which the onset of perceptible buffeting occurs shall be determined with the aeroplane in the cruise configuration for the ranges of airspeed or Mach number, weight, and altitude for which the aeroplane is to be certificated. The envelopes of load factor, speed, altitude, and weight shall provide a sufficient range of speeds and load factors for normal operations. Probable inadvertent excursions beyond the boundaries of the buffet onset envelopes may not result in unsafe conditions.</t>
  </si>
  <si>
    <t>9. High Speed Characteristics</t>
  </si>
  <si>
    <t>9.1 If a maximum operating speed, VMO/MMO, is established under Specification F3174/F3174M Airspeed Limitations, the following speed increase and recovery characteristics shall be met:</t>
  </si>
  <si>
    <t>9.1.1 Operating conditions and characteristics likely to cause inadvertent speed increases (including upsets in pitch and roll) shall be simulated with the aeroplane trimmed at any likely speed up to VMO/MMO. These conditions and characteristics include gust upsets, inadvertent control movements, low stick force gradients in relation to control friction, passenger movement, leveling off from climb, and descent from Mach to airspeed limit altitude.</t>
  </si>
  <si>
    <t>9.1.2 Allowing for pilot reaction time after occurrence of the effective inherent or artificial speed warning specified in Specification F3061/F3061M Flight Navigation Instruments, it shall be shown that the aeroplane can be recovered to a normal attitude and its speed reduced to VMO/MMO, without:</t>
  </si>
  <si>
    <t>9.1.2.1 Exceptional piloting strength or skill;</t>
  </si>
  <si>
    <t>9.1.2.2 Exceeding VD/MD, or VDF/MDF for turbojets, the maximum speed shown under Section 8, or the structural limitations; and</t>
  </si>
  <si>
    <t>9.1.2.3 Buffeting that would impair the pilot’s ability to read the instruments or to control the aeroplane for recovery.</t>
  </si>
  <si>
    <t>9.1.3 There may be no control reversal about any axis at any speed up to the maximum speed shown in Section 8. Any reversal of elevator control force or tendency of the aeroplane to pitch, roll, or yaw shall be mild and readily controllable using normal piloting techniques.</t>
  </si>
  <si>
    <t>9.2 Maximum Speed for Stability Characteristics—VFC/MFC may not be less than a speed midway between VMO/MMO and VDF/MDF except that, for altitudes in which Mach number is the limiting factor, MFC need not exceed the Mach number at which effective speed warning occurs.</t>
  </si>
  <si>
    <t>9.3 Out-of-Trim Characteristics—For aeroplanes with an MD greater than M 0.6 and that incorporate a horizontal stabilizer that can be trimmed, the following requirements for out-of-trim characteristics apply:</t>
  </si>
  <si>
    <t>9.3.1 From an initial condition with the aeroplane trimmed at cruise speeds up to VMO/MMO, the aeroplane shall have satisfactory maneuvering stability and controllability with the degree of out of trim in both the aeroplane nose-up and nose-down directions, which results from the greater of the following:</t>
  </si>
  <si>
    <t>9.3.1.1 A3 s movement of the longitudinal trim system at its normal rate for the particular flight condition with no aerodynamic load (or an equivalent degree of trim for aeroplanes that do not have a power-operated trim system), except as limited by stops in the trim system, including those required by Specification F3061/F3061M Control Surface Installation for adjustable stabilizers.</t>
  </si>
  <si>
    <t>9.3.1.2 The maximum mis-trim that can be sustained by the autopilot while maintaining level flight in the high-speed cruising condition.</t>
  </si>
  <si>
    <t>9.3.2 In the out-of-trim condition specified in 9.3.1, when the normal acceleration is varied from +l g to the positive and negative values specified in 9.3.3, the following apply:</t>
  </si>
  <si>
    <t>9.3.2.1 The stick force versus g curve shall have a positive slope at any speed up to and including VFC/MFC, and</t>
  </si>
  <si>
    <t>9.3.2.2 At speeds between VFC/MFC and VDF/MDF, the direction of the primary longitudinal control force may not reverse.</t>
  </si>
  <si>
    <t>9.3.3 Except as provided in 9.3.4 and 9.3.5, compliance with the provisions of 9.3.1 shall be demonstrated in flight over the acceleration range as follows:</t>
  </si>
  <si>
    <t>9.3.3.1 –1 to +2.5 g, or</t>
  </si>
  <si>
    <t>9.3.3.2 0 to 2.0 g and extrapolating by an acceptable method to –1 and +2.5 g.</t>
  </si>
  <si>
    <t>9.3.4 If the procedure set forth in 9.3.3.2 is used to demonstrate compliance and marginal conditions existing during flight test with regard to reversal of primary longitudinal control force, flight tests shall be accomplished from the normal acceleration at which a marginal condition is found to exist to the applicable limit specified in 9.3.2.1.</t>
  </si>
  <si>
    <t>9.3.5 During flight tests required by 9.3.1, the limit maneuvering load factors, prescribed in Specification F3116/F3116M Maneuvering Envelope and Limit Maneuvering Load Factors need not be exceeded. In addition, the entry speeds for flight test demonstrations at normal acceleration values less than 1 g shall be limited to the extent necessary to accomplish a recovery without exceeding VDF/MDF.</t>
  </si>
  <si>
    <t>9.3.6 In the out-of-trim condition specified in 9.3.1, it shall be possible from an overspeed condition at VDF/MDF to produce at least 1.5 g for recovery by applying not more than 556 N [125 lbf] of longitudinal control force using either the primary longitudinal control alone or the primary longitudinal control and the longitudinal trim system. If the longitudinal trim is used to assist in producing the required load factor, it shall be shown at VDF/MDF that the longitudinal trim can be actuated in the aeroplane nose-up direction with the primary surface loaded to correspond to the least of the following aeroplane nose-up control forces:</t>
  </si>
  <si>
    <t>9.3.6.1 The maximum control forces expected in service as specified in Specification F3116/F3116M Loads and Limit Control Forces and Torques,</t>
  </si>
  <si>
    <t>9.3.6.2 The control force required to produce 1.5 g, and</t>
  </si>
  <si>
    <t>9.3.6.3 The control force corresponding to buffeting or other phenomena of such intensity that it is a strong deterrent to further application of primary longitudinal control force.</t>
  </si>
  <si>
    <t>5.14 Performance and Flight Characteristics Requirements for Flight in Icing Conditions: 5.14.1 F3120/F3120M – 15</t>
  </si>
  <si>
    <t>4. Applicability</t>
  </si>
  <si>
    <t>4.1 Operational Requirements—The aircraft level of ap_x0002_proval determines which portions of this specification are applicable for a specific project. The requirements are defined in Table 1.</t>
  </si>
  <si>
    <t>6. Ice Shedding</t>
  </si>
  <si>
    <t>6.1 Engine Inlet Ice Ingestion—The ingestion of ice into the engine inlet must be considered by taking into account ice accumulation levels on the engine, inlet system, or airframe components for each turbine engine installation defined in accordance with Specification F3066/F3066M as follows:</t>
  </si>
  <si>
    <t>6.1.1 For VFR only or VFR and IFR only aircraft, ice accumulations representative of an inadvertent encounter and subsequent exit from icing conditions specified in Sections 11.1 and 11.2 must be considered, assuming a minimum of a five minute exposure at the critical, continuous maximum icing conditions of Section 11.1.</t>
  </si>
  <si>
    <t>6.1.2 For aircraft approved for flight in icing conditions, ice accumulations must be representative of the icing conditions in Section 11 for which approval is sought. The ice accumulations must be consistent with the icing exposures used for assess_x0002_ment of the aircraft performance and flight characteristics in Annex A1.</t>
  </si>
  <si>
    <t>6.2 Propeller Ice Shedding—The formation and shedding of hazardous ice accumulation levels must be considered for each propeller installation defined in accordance to Specification F3066/F3066M as follows:</t>
  </si>
  <si>
    <t>6.2.1 For aircraft with pusher propellers VFR only or VFR and IFR only aircraft, airframe ice accumulations of an inadvertent encounter and subsequent exit from icing condi_x0002_tions specified in Sections 11.1 and 11.2 must be considered, assuming a minimum of a five minute exposure at the critical, continuous maximum icing conditions of Section 11.1.</t>
  </si>
  <si>
    <t>6.2.2 For aircraft approved for flight in icing conditions, airframe ice accumulations must be representative of the icing conditions in Section 11 for which approval is sought. The ice accumulations must be consistent with the icing exposures used for assessment of the aircraft performance and flight characteristics in Annex A1.</t>
  </si>
  <si>
    <t>6.3 Airframe Ice Shedding—Ice accumulation levels and damage criteria that must be considered with respect to airframe ice shedding are as follows:</t>
  </si>
  <si>
    <t>6.3.1 For aircraft approved for flight in icing conditions, airframe ice accumulations must be representative of the icing conditions in Section 11 for which approval is sought. The ice accumulations must be consistent with the icing exposures used for assessment of the aircraft performance and flight characteristics in Annex A1.</t>
  </si>
  <si>
    <t>6.3.2 Any damage resulting from ice shedding:</t>
  </si>
  <si>
    <t>6.3.2.1 Must not significantly affect the airframe’s structural integrity.</t>
  </si>
  <si>
    <t>6.3.2.2 Must not degrade performance and flight character_x0002_istics below levels required in 14 CFR Part 23 Amend 62 referenced in Section 2.</t>
  </si>
  <si>
    <t>6.3.2.3 Be shown acceptable for continued in-service use.</t>
  </si>
  <si>
    <t>6.4 Ice Protection System Failure Considerations—Hazards associated with the potential shedding of ice from normally protected surfaces that can result in engine ingestion or significant airframe damage (beyond levels required to meet 14 CFR Part 23 Amend 62 performance and flight characteristics) shall be mitigated through the safety analysis process as defined in Specification F3061. Ice accumulations must be representative of the icing conditions in Section 11 for which approval is sought using exit scenarios as described in A2.3. Consideration of system failures after an unintentional encoun_x0002_ter outside of the approved icing conditions of Section 11 is not required.</t>
  </si>
  <si>
    <t>A1. PERFORMANCE AND FLIGHT CHARACTERISTICS REQUIREMENTS IN ICING</t>
  </si>
  <si>
    <t>5.15 Operating Limitations: 5.15.1 F3174/F3174M – 18</t>
  </si>
  <si>
    <t>4. Establishing Operating Limitations and Information</t>
  </si>
  <si>
    <t>4.1 General—Each applicable operating limitation specified in 4.2 – 4.8 and other limitations and information necessary for safe operation shall be established.</t>
  </si>
  <si>
    <t>4.1.1 The operating limitations and other information necessary for safe operation shall be made available</t>
  </si>
  <si>
    <t>4.2 Airspeed Limitations:</t>
  </si>
  <si>
    <t>4.2.1 The never-exceed speed, VNE, shall be established as an operating limitation and shall be so that it is:</t>
  </si>
  <si>
    <t>4.2.1.1 Not less than 0.9 times the minimum value of VD allowed under Specification F3116/F3116M, and</t>
  </si>
  <si>
    <t>4.2.1.2 Not more than the lesser of: (1) 0.9 VD established under Specification F3116/F3116M, or (2) 0.9 times the maximum speed shown under Specification F3173/F3173M, Vibration and Buffering.</t>
  </si>
  <si>
    <t>4.2.2 The maximum structural cruising speed, VNO, shall be established as an operating limitation and shall be so that it is:</t>
  </si>
  <si>
    <t>4.2.2.1 Not less than the minimum value of VC allowed under Specification F3116/F3116M, and</t>
  </si>
  <si>
    <t>4.2.2.2 Not more than the lesser of: (1) VC established under Specification F3116/F3116M, or (2) 0.89 VNE established under 4.2.1.</t>
  </si>
  <si>
    <t>4.2.3 Subsections 4.2.1 and 4.2.2 do not apply to turbine aeroplanes or to aeroplanes for which a VD/MD is established under Specification F3116/F3116M. For those aeroplanes: (1) Amaximum operating limit speed (VMO/ MMO airspeed or Mach number, whichever is critical at a particular altitude) shall be established as a speed that shall not be deliberately exceeded in any regime of flight (climb, cruise, or descent) unless a higher speed is authorized for flight test or pilot training operations. (2) The value, VMO/MMO, shall be established so that it is not greater than the design cruising speed, VC/MC, and so that it is sufficiently below VD/MD, or VDF/MDF for jets, and the maximum speed shown under Specification F3173/F3173M, Vibration and Buffeting, to make it highly improbable that the latter speeds will be inadvertently exceeded in operations. (3) The speed margin between VMO/MMO and VD/MD, or VDF/MDF for jets, shall not be less than that determined under Specification F3116/F3116M, Design Dive Speed, or the speed margin found necessary in the flight tests conducted under Specification F3173/F3173M, speed increase and recovery characteristics.</t>
  </si>
  <si>
    <t>4.2.4 The maximum operating maneuvering speed, VO, shall be established as an operating limitation and is a selected speed that is not greater than            established in Specification F3116/F3116M, Design Maneuvering Speed.</t>
  </si>
  <si>
    <t>4.2.5 The flap extended speed, VFE, shall be established as an operating limitation and shall be so that it is:</t>
  </si>
  <si>
    <t>4.2.5.1 Not less than the minimum value of VF allowed in Specification F3116/F3116M, High Lift Devices, and</t>
  </si>
  <si>
    <t>4.2.5.2 Not more than VF established under Specification F3116/F3116M, High Lift Devices.</t>
  </si>
  <si>
    <t>4.2.5.3 Additional combinations of flap setting, airspeed, and engine power may be established if the structure has been proven for the corresponding design conditions.</t>
  </si>
  <si>
    <t>4.2.6 The minimum control speed, VMC, determined under Specification F3173/F3173M shall be established as an operating limitation.</t>
  </si>
  <si>
    <t>4.3 Weight and Center of Gravity—The weight and center of gravity limitations determined under Specification F3082, Load Distribution Limits, shall be established as operating limitations.</t>
  </si>
  <si>
    <t>4.4 Auxiliary Power Unit Limitations—If an auxiliary power unit is installed, the limitations established for the auxiliary power unit shall be specified in the operating limitations for the aeroplane.</t>
  </si>
  <si>
    <t>4.5 Minimum Flight Crew—The minimum flight crew shall be established as an operating limitation and shall be so that it is sufficient for safe operation considering:</t>
  </si>
  <si>
    <t>4.5.1 The workload on individual crewmembers,</t>
  </si>
  <si>
    <t>4.5.2 The accessibility and ease of operation of necessary controls by the appropriate crewmember, and</t>
  </si>
  <si>
    <t>4.5.3 The kinds of operation authorized under 4.7.</t>
  </si>
  <si>
    <t>4.5.4 In addition, for Level 4 aeroplanes, each crewmember workload determination shall consider the following: (1) Flight path control, (2) Collision avoidance, (3) Navigation, (4) Communications, (5) Operation and monitoring of all essential aeroplane systems, (6) Command decisions, and (7) The accessibility and ease of operation of necessary controls by the appropriate crewmember during all normal and emergency operations when at the crewmember flight station.</t>
  </si>
  <si>
    <t>4.6 Maximum Passenger Seating Configuration—The maximum passenger seating configuration shall be established as an operating limitation.</t>
  </si>
  <si>
    <t>4.7 Kinds of Operation—The kinds of operation authorized (for example, VFR, IFR, day or night) and the meteorological conditions (for example, icing) to which the operation of the aeroplane is limited or from which it is prohibited shall be established as operating limitations and shall be appropriate to the installed equipment.</t>
  </si>
  <si>
    <t>4.8 Maximum Operating Altitude:</t>
  </si>
  <si>
    <t>4.8.1 The maximum altitude up to which operation is allowed, as limited by flight, structural, powerplant, functional or equipment characteristics, shall be established as an operating limitation.</t>
  </si>
  <si>
    <t>4.8.2 For pressurized aeroplanes, a maximum operating altitude limitation of not more than 7620 m [25 000 ft] shall be established unless compliance with Specification F3114,Windshields and Windows for operation above this altitude is shown.</t>
  </si>
  <si>
    <t>6.1 Structural Design Envelope: 6.1.1 F3116/F3116M – 15 – 18</t>
  </si>
  <si>
    <t>4. Flight Loads</t>
  </si>
  <si>
    <t>4.1 Loads:</t>
  </si>
  <si>
    <t>4.1.1 Unless otherwise provided, prescribed loads are limit loads.</t>
  </si>
  <si>
    <t>4.1.2 Unless otherwise provided, the air, ground, and water loads must be placed in equilibrium with inertia forces, considering each item of mass in the airplane. These loads must be distributed to conservatively approximate or closely represent actual conditions. Methods used to determine load intensities and distribution on canard and tandem wing configurations must be validated by flight test measurement unless the methods used for determining those loading conditions are shown to be reliable or conservative on the configuration under consideration.</t>
  </si>
  <si>
    <t>4.1.3 If deflections under load would significantly change the distribution of external or internal loads, this redistribution must be taken into account.</t>
  </si>
  <si>
    <t>4.1.4 Appendix X1 through Appendix X4 provides, within the limitations specified within the appendix, a simplified means of compliance with several of the requirements set forth in 4.2 to 4.26 and 7.1 to 7.9 that can be applied as one (but not the only) means to comply.</t>
  </si>
  <si>
    <t>4.2 General:</t>
  </si>
  <si>
    <t>4.2.1 Flight load factors, n, represent the ratio of the aerodynamic force component (acting normal to the assumed longitudinal axis of the airplane) to the weight of the airplane. A positive flight load factor is one in which the aerodynamic force acts upward, with respect to the airplane.</t>
  </si>
  <si>
    <t>4.2.2 Compliance with the flight load requirements of this subpart must be shown:</t>
  </si>
  <si>
    <t>4.2.2.1 At each critical altitude within the range in which the airplane may be expected to operate;</t>
  </si>
  <si>
    <t>4.2.2.2 At each weight from the design minimum weight to the design maximum weight; and</t>
  </si>
  <si>
    <t>4.2.2.3 For each required altitude and weight, for any practicable distribution of disposable load within the operating limitations specified in 14 CFR Part 23, Sections 23.1583 through 23.1589.</t>
  </si>
  <si>
    <t>4.2.3 When significant, the effects of compressibility must be taken into account.</t>
  </si>
  <si>
    <t>4.3 Symmetrical Flight Conditions:</t>
  </si>
  <si>
    <t>4.3.1 The appropriate balancing horizontal tail load must be accounted for in a rational or conservative manner when determining the wing loads and linear inertia loads corresponding to any of the symmetrical flight conditions specified in 4.4 through 4.6.</t>
  </si>
  <si>
    <t>4.3.2 The incremental horizontal tail loads due to maneuvering and gusts must be reacted by the angular inertia of the airplane in a rational or conservative manner.</t>
  </si>
  <si>
    <t>4.3.3 Mutual influence of the aerodynamic surfaces must be taken into account when determining flight loads.</t>
  </si>
  <si>
    <t>4.4 Flight Envelope:</t>
  </si>
  <si>
    <t>4.4.1 General—Compliance with the strength requirements of this subpart must be shown at any combination of airspeed and load factor on and within the boundaries of a flight envelope (similar to the one in 4.4.4) that represents the envelope of the flight loading conditions specified by the maneuvering and gust criteria of 4.4.2 and 4.4.3 respectively.</t>
  </si>
  <si>
    <t>4.4.2 Maneuvering Envelope—Except where limited by maximum (static) lift coefficients, the airplane is assumed to be subjected to symmetrical maneuvers resulting in the following limit load factors:</t>
  </si>
  <si>
    <t>4.4.2.1 The positive maneuvering load factor specified in 4.5 at speeds up to VD;</t>
  </si>
  <si>
    <t>4.4.2.2 The negative maneuvering load factor specified in 4.5 at VC; and</t>
  </si>
  <si>
    <t>4.4.2.3 Factors varying linearly with speed from the specified value at VC to 0.0 at VD. For airplanes with a positive limit maneuvering load factor greater than 3.8, use a value of –1.0 at VD.</t>
  </si>
  <si>
    <t>4.4.3 Gust Envelope:</t>
  </si>
  <si>
    <t>4.4.3.1 The airplane is assumed to be subjected to symmetrical vertical gusts in level flight. The resulting limit load factors must correspond to the conditions determined as follows: (1) Positive (up) and negative (down) gusts of 15.24 m/s [50 fps] at VC must be considered at altitudes between sea level and 6,096 m [20 000 ft]. The gust velocity may be reduced linearly from 15.24 m/s [50 fps] at 6096 m [20 000 ft] to 7.62 m/s [25 fps] at 15 240 m [50 000 ft]; and (2) Positive and negative gusts of 7.62 m/s [25 fps] at VD must be considered at altitudes between sea level and 6,096 m [20 000 ft]. The gust velocity may be reduced linearly from 7.62 m/s [25 fps] at 6096 m [20 000 ft] to 3.81 m/s [12.5 fps] at 15 240 m [50 000 ft]. (3) In addition, for level 4 airplanes, positive (up) and negative (down) rough air gusts of 20.12 m/s [66 fps] at VB must be considered at altitudes between sea level and 6096 m [20 000 ft]. The gust velocity may be reduced linearly from 20.12 m/s [66 fps] at 6096 m [20 000 ft] to 11.58 m/s [38 fps] at 15 240 m [50 000 ft].</t>
  </si>
  <si>
    <t>4.4.3.2 The following assumptions must be made: (1) The shape of the gust is:     where: s = distance penetrated into gust (m or [ft]); C = mean geometric chord of wing (m or [ft]); and Ude = derived gust velocity referred to in 4.4.3.1 (m/s or [fps]). (2) Gust load factors vary linearly with speed between VC and VD.</t>
  </si>
  <si>
    <t>4.4.4 Flight Envelope—See Fig. 1.</t>
  </si>
  <si>
    <t>6.3 Structural Design Loads: 6.3.1 F3116/F3116M – 15 – 18</t>
  </si>
  <si>
    <t>4.5 Limit Maneuvering Load Factors:</t>
  </si>
  <si>
    <t>4.5.1 The positive limit maneuvering load factor n may not be less than:</t>
  </si>
  <si>
    <t>4.5.1.1      where W = design maximum takeoff weight (lb), except that n need not be more than 3.8;</t>
  </si>
  <si>
    <t>4.5.1.2 6.0 for airplanes approved for aerobatics.</t>
  </si>
  <si>
    <t>4.5.2 The negative limit maneuvering load factor may not be less than:</t>
  </si>
  <si>
    <t>4.5.2.1 0.4 times the positive load factor;</t>
  </si>
  <si>
    <t>4.5.2.2 0.5 times the positive load factor for airplanes approved for aerobatics.</t>
  </si>
  <si>
    <t>4.5.3 Maneuvering load factors lower than those specified in this section may be used if the airplane has design features that make it impossible to exceed these values in flight.</t>
  </si>
  <si>
    <t>4.6 Gust Load Factors:</t>
  </si>
  <si>
    <t>4.6.1 Each airplane must be designed to withstand loads on each lifting surface resulting from gusts specified in 4.4.3.</t>
  </si>
  <si>
    <t>4.6.2 The gust load factors for a canard or tandem wing configuration must be computed using a rational analysis, or may be computed in accordance with 4.6.3, provided that the resulting net loads are shown to be conservative with respect to the gust criteria of 4.4.3.</t>
  </si>
  <si>
    <t xml:space="preserve">4.6.3 In the absence of a more rational analysis, the gust load factors must be computed as follows:               ρ = density of air (slugs/ft3); W/S = wing loading (p.s.f.) due to the applicable weight of the airplane in the particular load case; C = mean geometric chord (ft); g = acceleration due to gravity (ft/s2); V = airplane equivalent speed (knots); and a = slope of the airplane normal force coefficient curve CNA per radian if the gust loads are applied to the wings and horizontal tail surfaces simultaneously by a rational method. The wing lift curve slope CL per radian may be used when the gust load is applied to the wings only and the horizontal tail gust loads are treated as a separate condition.             </t>
  </si>
  <si>
    <t>4.7 Design Fuel Loads:</t>
  </si>
  <si>
    <t>4.7.1 The disposable load combinations must include each fuel load in the range from zero fuel to the selected maximum fuel load.</t>
  </si>
  <si>
    <t>4.7.2 If fuel is carried in the wings, the maximum allowable weight of the airplane without any fuel in the wing tank(s) must be established as “maximum zero wing fuel weight,” if it is less than the maximum weight.</t>
  </si>
  <si>
    <t>4.7.3 For level 4 airplanes, a structural reserve fuel condition, not exceeding fuel necessary for 45 min of operation at maximum continuous power, may be selected. If a structural reserve fuel condition is selected, it must be used as the minimum fuel weight condition for showing compliance with the flight load requirements prescribed in this part and:</t>
  </si>
  <si>
    <t>4.7.3.1 The structure must be designed to withstand a condition of zero fuel in the wing at limit loads corresponding to: (1) 90 % of the maneuvering load factors defined in 4.5, and (2) Gust velocities equal to 85 % of the values prescribed in 4.4.3.</t>
  </si>
  <si>
    <t>4.7.3.2 The fatigue evaluation of the structure must account for any increase in operating stresses resulting from the design condition of 4.7.3.1.</t>
  </si>
  <si>
    <t>4.7.3.3 The flutter, deformation, and vibration requirements must also be met with zero fuel in the wings.</t>
  </si>
  <si>
    <t>4.8 High Lift Devices:</t>
  </si>
  <si>
    <t>4.8.1 If wing flaps or similar high lift devices are installed for use in take-off, approach, or landing, the airplane, with the flaps fully deflected at VF, is assumed to be subjected to symmetrical maneuvers and gusts resulting in limit load factors within the range determined by:</t>
  </si>
  <si>
    <t>4.8.1.1 Maneuvering, to a positive limit load factor of 2.0; and</t>
  </si>
  <si>
    <t>4.8.1.2 Positive and negative gust of 7.62 m/s [25 fps] acting normal to the flight path in level flight.</t>
  </si>
  <si>
    <t>4.8.1.3 However, if an automatic flap load limiting device is used, the airplane may be designed for the critical combinations of airspeed and flap position allowed by that device.</t>
  </si>
  <si>
    <t>4.8.2 VF must be assumed to be not less than 1.4 VS or 1.8 VSF, whichever is greater, where:</t>
  </si>
  <si>
    <t>4.8.2.1 VS is the 1g computed stalling speed with flaps retracted at the design weight; and</t>
  </si>
  <si>
    <t>4.8.2.2 VSF is the 1g computed stalling speed with flaps fully extended at the design weight.</t>
  </si>
  <si>
    <t>4.8.3 In determining external loads on the airplane as a whole, thrust, slipstream, and pitching acceleration may be assumed to be zero.</t>
  </si>
  <si>
    <t>4.8.4 The flaps, their operating mechanism, and their supporting structures, must be designed for the conditions prescribed in 4.8.1. In addition, with the flaps fully extended at VF, the following conditions, taken separately, must be accounted for:</t>
  </si>
  <si>
    <t>4.8.4.1 A head-on gust having a velocity of 7.62 m/s [25 fps] (EAS), combined with propeller slipstream corresponding to 75 % of maximum continuous power; and</t>
  </si>
  <si>
    <t>4.8.4.2 The effects of propeller slipstream corresponding to maximum takeoff power.</t>
  </si>
  <si>
    <t>4.8.4.3 For the investigation of slipstream effects, the load factor may be assumed to be 1.0.</t>
  </si>
  <si>
    <t>4.9 Unsymmetrical Flight Conditions:</t>
  </si>
  <si>
    <t>4.9.1 The airplane is assumed to be subjected to the unsymmetrical flight conditions of 4.10 and 4.11. Unbalanced aerodynamic moments about the center of gravity must be reacted in a rational or conservative manner, considering the principal masses furnishing the reacting inertia forces.</t>
  </si>
  <si>
    <t>4.9.2 Airplanes approved for aerobatics must be designed for additional asymmetric loads acting on the wing and the horizontal tail.</t>
  </si>
  <si>
    <t>4.10 Rolling Conditions—The wing and wing bracing must be designed for the following loading conditions:</t>
  </si>
  <si>
    <t>4.10.1 Unsymmetrical wing loads. Unless the following values result in unrealistic loads, the rolling accelerations may be obtained by modifying the symmetrical flight conditions in 4.4.4 as follows:</t>
  </si>
  <si>
    <t>4.10.1.1 In Condition A, assume that 100 % of the semispan wing airload acts on one side of the airplane and 70 % of this load acts on the other side. For airplanes of more than 454 kg [1000 lb] design weight, the latter percentage may be increased linearly with weight up to 75 % at 5670 kg [12 500 lb].</t>
  </si>
  <si>
    <t>4.10.1.2 For airplanes approved for aerobatics, in conditions A and F, assume that 100 % of the semispan wing airload acts on one side of the plane of symmetry and 60 % of this load acts on the other side.</t>
  </si>
  <si>
    <t>4.10.2 The loads resulting from the aileron deflections and speeds specified in 4.25, in combination with an airplane load factor of at least two thirds of the positive maneuvering load factor used for design. Unless the following values result in unrealistic loads, the effect of aileron displacement on wing torsion may be accounted for by adding the following increment to the basic airfoil moment coefficient over the aileron portion of the span in the critical condition determined in 4.4.4:</t>
  </si>
  <si>
    <t>4.11 Yawing Conditions—The airplane must be designed for yawing loads on the vertical surfaces resulting from the loads specified in 4.20 through 4.22.</t>
  </si>
  <si>
    <t>4.12 Pressurized Cabin Loads—For each pressurized compartment, the following applies:</t>
  </si>
  <si>
    <t>4.12.1 The airplane structure must be strong enough to withstand the flight loads combined with pressure differential loads from zero up to the maximum relief valve setting.</t>
  </si>
  <si>
    <t>4.12.2 The external pressure distribution in flight, and any stress concentrations, must be accounted for.</t>
  </si>
  <si>
    <t>4.12.3 If landings may be made with the cabin pressurized, landing loads must be combined with pressure differential loads from zero up to the maximum allowed during landing.</t>
  </si>
  <si>
    <t>4.12.4 The airplane structure must be strong enough to withstand the pressure differential loads corresponding to the maximum relief valve setting multiplied by a factor of 1.33, omitting other loads.</t>
  </si>
  <si>
    <t>4.12.5 If a pressurized cabin has two or more compartments separated by bulkheads or a floor, the primary structure must be designed for the effects of sudden release of pressure in any compartment with external doors or windows. This condition must be investigated for the effects of failure of the largest opening in the compartment. The effects of intercompartmental venting may be considered.</t>
  </si>
  <si>
    <t>4.13 Unsymmetrical Loads Due to Engine Failure:</t>
  </si>
  <si>
    <t>4.13.1 Multi-engine airplanes must be designed for the unsymmetrical loads resulting from the failure of the critical engine including the following conditions in combination with a single malfunction of the propeller drag limiting system, considering the probable pilot corrective action on the flight controls:</t>
  </si>
  <si>
    <t>4.13.1.1 At speeds between VMC and VD, the loads resulting from power failure because of fuel flow interruption are considered to be limit loads.</t>
  </si>
  <si>
    <t>4.13.1.2 At speeds between VMC and VC, the loads resulting from the disconnection of the engine compressor from the turbine or from loss of the turbine blades are considered to be ultimate loads.</t>
  </si>
  <si>
    <t>4.13.1.3 The time history of the thrust decay and drag buildup occurring as a result of the prescribed engine failures must be substantiated by test or other data applicable to the particular engine-propeller combination</t>
  </si>
  <si>
    <t>4.13.1.4 The timing and magnitude of the probable pilot corrective action must be conservatively estimated, considering the characteristics of the particular engine-propellerairplane combination.</t>
  </si>
  <si>
    <t>4.13.2 Pilot corrective action may be assumed to be initiated at the time maximum yawing velocity is reached, but not earlier than 2 s after the engine failure. The magnitude of the corrective action may be based on the limit pilot forces specified in 7.4 except that lower forces may be assumed where it is shown by analysis or test that these forces can control the yaw and roll resulting from the prescribed engine failure conditions.</t>
  </si>
  <si>
    <t>4.14 Rear Lift Truss:</t>
  </si>
  <si>
    <t>4.14.1 If a rear lift truss is used, it must be designed for conditions of reversed airflow at a design speed of:</t>
  </si>
  <si>
    <t>4.14.2 Either aerodynamic data for the particular wing section used, or a value of CL equalling –0.8 with a chordwise distribution that is triangular between a peak at the trailing edge and zero at the leading edge, must be used.</t>
  </si>
  <si>
    <t>4.15 Speed Control Devices—If speed control devices (such as spoilers and drag flaps) are incorporated for use in enroute conditions:</t>
  </si>
  <si>
    <t>4.15.1 The airplane must be designed for the symmetrical maneuvers and gusts prescribed in 4.4, 4.5, and 4.6, and the yawing maneuvers and lateral gusts in 4.20 and 4.21, with the device extended at speeds up to the placard device extended speed; and</t>
  </si>
  <si>
    <t>4.15.2 If the device has automatic operating or load limiting features, the airplane must be designed for the maneuver and gust conditions prescribed in 4.15.1 at the speeds and corresponding device positions that the mechanism allows.</t>
  </si>
  <si>
    <t>4.16 Balancing Loads:</t>
  </si>
  <si>
    <t>4.16.1 A horizontal surface balancing load is a load necessary to maintain equilibrium in any specified flight condition with no pitching acceleration.</t>
  </si>
  <si>
    <t>4.16.2 Horizontal balancing surfaces must be designed for the balancing loads occurring at any point on the limit maneuvering envelope and in the flap conditions specified in 4.8.</t>
  </si>
  <si>
    <t>4.16.3 For airplanes meeting the limitations of X4.1, the distribution in Fig. X4.5 of Appendix X4 may be used.</t>
  </si>
  <si>
    <t>4.17 Maneuvering Loads for Horizontal Surfaces—Each horizontal surface and its supporting structure, and the main wing of a canard or tandem wing configuration, if that surface has pitch control, must be designed for the maneuvering loads imposed by conditions 4.17.1 and 4.17.2. For airplanes meeting the limitations of X4.1, either condition 4.17.3 or condition 4.17.4 can be used instead of the loads determined in conditions 4.17.1 and 4.17.2.</t>
  </si>
  <si>
    <t>4.17.1 A sudden movement of the pitching control at the speed VA,</t>
  </si>
  <si>
    <t>4.17.1.1 to the maximum aft movement (upward deflection), and</t>
  </si>
  <si>
    <t>4.17.1.2 the maximum forward movement (downward deflection), as limited by the control stops, or pilot effort, whichever is critical.</t>
  </si>
  <si>
    <t>4.17.1.3 For airplanes meeting the limitations of X4.1, the average loading of X4.3 of Appendix X4 and the distribution in Fig. X4.6 of Appendix X4 may be used.</t>
  </si>
  <si>
    <t>4.17.2 A sudden aft movement of the pitching control at speeds above VA, followed by a forward movement of the pitching control resulting in the following combinations of normal and angular acceleration:</t>
  </si>
  <si>
    <t>4.17.2.1 The conditions in this section involve loads corresponding to the loads that may occur in a “checked maneuver” (a maneuver in which the pitching control is suddenly displaced in one direction and then suddenly moved in the opposite direction). The deflections and timing of the “checked maneuver” must avoid exceeding the limit maneuvering load factor. The total horizontal surface load for both nose-up and nose-down pitching conditions is the sum of the balancing loads at V and the specified value of the normal load factor n, plus the maneuvering load increment due to the specified value of the angular acceleration. For airplanes meeting the limitations of X4.1, the maneuvering load increment in Fig. X4.2 of Appendix X4 and the distributions in Fig. X4.6 (for down loads) and in Fig. X4.7 (for up loads) of Appendix X4 may be used.</t>
  </si>
  <si>
    <t>4.17.3 A sudden deflection of the elevator, the following cases must be considered:</t>
  </si>
  <si>
    <t>4.17.3.1 Speed VA, maximum upward deflection;</t>
  </si>
  <si>
    <t>4.17.3.2 Speed VA, maximum downward deflection;</t>
  </si>
  <si>
    <t>4.17.3.3 Speed VD, one-third maximum upward deflection;</t>
  </si>
  <si>
    <t>4.17.3.4 Speed VD, one-third maximum downward deflection.</t>
  </si>
  <si>
    <t>4.17.3.5 The following assumptions must be made: (1) The airplane is initially in level flight, and its attitude and air speed do not change. (2) The loads are balanced by inertia forces.</t>
  </si>
  <si>
    <t>4.17.4 A sudden deflection of the elevator such as to cause the normal acceleration to change from an initial value to a final value, the following cases being considered (see Fig. 2):</t>
  </si>
  <si>
    <t>4.17.5 For the purpose of this calculation the difference in air speed between VA and the value corresponding to point G on the maneuvering envelope can be ignored. The following assumptions must be made:</t>
  </si>
  <si>
    <t>4.17.5.1 The airplane is initially in level flight, and its attitude and airspeed do not change;</t>
  </si>
  <si>
    <t>4.17.5.2 The loads are balanced by inertia forces;</t>
  </si>
  <si>
    <t>4.17.5.3 The aerodynamic tail load increment is given by:</t>
  </si>
  <si>
    <t>4.18 Gust Loads for Horizontal Surfaces:</t>
  </si>
  <si>
    <t>4.18.1 Each horizontal surface, other than a main wing, must be designed for loads resulting from:</t>
  </si>
  <si>
    <t>4.18.1.1 Gust velocities specified in 4.4.3 with flaps retracted; and</t>
  </si>
  <si>
    <t>4.18.1.2 Positive and negative gusts of 7.62 m/s [25 f.p.s.] nominal intensity at VF, corresponding to the flight conditions specified in 4.8.1.2.</t>
  </si>
  <si>
    <t>4.18.2 For airplanes meeting the limitations of X4.1, the average loadings in Fig. X4.3 and the distribution of Fig. X4.7 may be used to determine the incremental gust loads for the requirements of 4.18.1 applied as both up and down increments for 4.18.3.</t>
  </si>
  <si>
    <t>4.18.3 When determining the total load on the horizontal surfaces for the conditions specified in 4.18.1, the initial balancing loads for steady unaccelerated flight at the pertinent design speeds VF, VC, and VD must first be determined. The incremental load resulting from the gusts must be added to the initial balancing load to obtain the total load.</t>
  </si>
  <si>
    <t>4.18.4 In the absence of a more rational analysis, the incremental load due to the gust must be computed as follows only on airplane configurations with aft-mounted, horizontal surfaces, unless its use elsewhere is shown to be conservative:</t>
  </si>
  <si>
    <t>4.19 Unsymmetrical Loads:</t>
  </si>
  <si>
    <t>4.19.1 Horizontal surfaces other than main wing and their supporting structure must be designed for unsymmetrical loads arising from yawing and slip-stream effects, in combination with the loads prescribed for the flight conditions set forth in 4.16 through 4.18.</t>
  </si>
  <si>
    <t>4.19.2 In the absence of more rational data for airplanes that are conventional in regard to location of engines, wings, horizontal surfaces other than main wing, and fuselage shape:</t>
  </si>
  <si>
    <t>4.19.2.1 100 % of the maximum loading from the symmetrical flight conditions may be assumed on the surface on one side of the plane of symmetry; and</t>
  </si>
  <si>
    <t>4.19.2.2 The following percentage of that loading must be applied to the opposite side: Percent = 100 – 10 (n – 1), where n is the specified positive maneuvering load factor, but this value may not be more than 80 %.</t>
  </si>
  <si>
    <t>4.19.3 For airplanes that are not conventional (such as airplanes with horizontal surfaces other than main wing having appreciable dihedral or supported by the vertical tail surfaces) the surfaces and supporting structures must be designed for combined vertical and horizontal surface loads resulting from each prescribed flight condition taken separately.</t>
  </si>
  <si>
    <t>4.20 Maneuvering Loads for Vertical Surfaces:</t>
  </si>
  <si>
    <t>4.20.1 At speeds up to VA, the vertical surfaces must be designed to withstand the following conditions. In computing the loads, the yawing velocity may be assumed to be zero:</t>
  </si>
  <si>
    <t>4.20.1.1 With the airplane in unaccelerated flight at zero yaw, it is assumed that the rudder control is suddenly displaced to the maximum deflection, as limited by the control stops or by limit pilot forces.</t>
  </si>
  <si>
    <t>4.20.1.2 With the rudder deflected as specified in 4.20.1.1, it is assumed that the airplane yaws to the overswing sideslip angle. In lieu of a rational analysis, an overswing angle may be assumed equal to 1.5 times the static sideslip angle of 4.20.1.3.</t>
  </si>
  <si>
    <t>4.20.1.3 A yaw angle of 15° with the rudder control maintained in the neutral position (except as limited by pilot strength).</t>
  </si>
  <si>
    <t>4.20.2 For airplanes meeting the limitations of X4.1, the average loading of Appendix X4, X4.3 and Fig. X4.1 of Appendix X4 and the distribution in Fig. X4.5, Fig. X4.6 and Fig. X4.7 of Appendix X4 may be used instead of the requirements of 4.20.1.2, 4.20.1.1, and 4.20.1.3, respectively.</t>
  </si>
  <si>
    <t>4.20.3 For level 4 airplanes, the loads imposed by the following additional maneuver must be substantiated at speeds from VA to VD/MD. When computing the tail loads:</t>
  </si>
  <si>
    <t>4.20.3.1 The airplane must be yawed to the largest attainable steady state sideslip angle, with the rudder at maximum deflection caused by any one of the following: (1) Control surface stops; (2) Maximum available booster effort; (3) Maximum pilot rudder force as shown in Fig. 3.</t>
  </si>
  <si>
    <t>4.20.3.2 The rudder must be suddenly displaced from the maximum deflection to the neutral position.</t>
  </si>
  <si>
    <t>4.20.4 The yaw angles specified in 4.20.1.3 may be reduced if the yaw angle chosen for a particular speed cannot be exceeded in:</t>
  </si>
  <si>
    <t>4.20.4.1 Steady slip conditions;</t>
  </si>
  <si>
    <t>4.20.4.2 Uncoordinated rolls from steep banks; or</t>
  </si>
  <si>
    <t>4.20.4.3 For multi-engine airplanes, the sudden failure of the critical engine with delayed corrective action.</t>
  </si>
  <si>
    <t>4.21 Gust Loads for Vertical Surfaces:</t>
  </si>
  <si>
    <t>4.21.1 Vertical surfaces must be designed to withstand, in unaccelerated flight at speed VC, lateral gusts or the values prescribed for VC in 4.4.3.</t>
  </si>
  <si>
    <t>4.21.2 In addition, for level 4 airplanes, the airplane is assumed to encounter derived gusts normal to the plane of symmetry while in unaccelerated flight at VB, VC, VD, and VF. The derived gusts and airplane speeds corresponding to these conditions, as determined by 4.6 and 4.8, must be investigated. The shape of the gust must be as specified in 4.4.3.2(1).</t>
  </si>
  <si>
    <t>4.21.3 In the absence of a more rational analysis, the gust load must be computed as follows:</t>
  </si>
  <si>
    <t>4.21.4 For airplanes meeting the limitations of X4.1, the average loading in Fig. X4.4 and the distribution in Fig. X4.7 of Appendix X4 may be used.</t>
  </si>
  <si>
    <t>4.22 Outboard Fins or Winglets:</t>
  </si>
  <si>
    <t>4.22.1 If outboard fins or winglets are included on the horizontal surfaces or wings, the horizontal surfaces or wings must be designed for their maximum load in combination with loads induced by the fins or winglets and moments or forces exerted on the horizontal surfaces or wings by the fins or winglets.</t>
  </si>
  <si>
    <t>4.22.2 If outboard fins or winglets extend above and below the horizontal surface, the critical vertical surface loading (the load per unit area as determined under 4.20 and 4.21) must be applied to:</t>
  </si>
  <si>
    <t>4.22.2.1 The part of the vertical surfaces above the horizontal surface with 80 % of that loading applied to the part below the horizontal surface; and</t>
  </si>
  <si>
    <t>4.22.2.2 The part of the vertical surfaces below the horizontal surface with 80 % of that loading applied to the part above the horizontal surface.</t>
  </si>
  <si>
    <t>4.22.3 The end plate effects of outboard fins or winglets must be taken into account in applying the yawing conditions of 4.20 and 4.21 to vertical surfaces in 4.22.2.</t>
  </si>
  <si>
    <t>4.22.4 When rational methods are used for computing loads, the maneuvering loads of 4.20 on the vertical surfaces and the one-g horizontal surface load, including induced loads on the horizontal surface and moments or forces exerted on the horizontal surfaces by the vertical surfaces, must be applied simultaneously for the structural loading condition.</t>
  </si>
  <si>
    <t>4.23 Combined Loads on Tail Surfaces:</t>
  </si>
  <si>
    <t>4.23.1 With the airplane in a loading condition corresponding to point A or D in the V-n diagram (whichever condition leads to the higher balance load) the loads on the horizontal tail must be combined with those on the vertical tail as specified in 4.20.</t>
  </si>
  <si>
    <t>4.23.2 75% of the loads according to 4.17 for the horizontal tail and 4.20 for the vertical tail must be assumed to be acting simultaneously.</t>
  </si>
  <si>
    <t>4.24 Additional Loads Applicable to V-tails—An airplane with V-tail must be designed for a gust acting perpendicularly with respect to one of the tail surfaces at speed VE. This case is supplemental to the equivalent horizontal and vertical tail cases specified. Mutual interference between the V-tail surfaces must be adequately accounted for.</t>
  </si>
  <si>
    <t>4.25 Ailerons:</t>
  </si>
  <si>
    <t>4.25.1 The ailerons must be designed for the loads to which they are subjected:</t>
  </si>
  <si>
    <t>4.25.1.1 In the neutral position during symmetrical flight conditions; and</t>
  </si>
  <si>
    <t>4.25.1.2 By the following deflections (except as limited by pilot effort), during unsymmetrical flight conditions: (1) Sudden maximum displacement of the aileron control at VA. Suitable allowance may be made for control system deflections. (2) Sufficient deflection at VC, where VC is more than VA, to produce a rate of roll not less than obtained in 4.25.1.2. (3) Sufficient deflection at VD to produce a rate of roll not less than one-third of that obtained in 4.25.1.2.</t>
  </si>
  <si>
    <t>4.25.2 For airplanes meeting the limitations of X4.1, the average loading in Appendix X4, X4.3 and Fig. X4.1 of Appendix X4 and the distribution in Fig. X4.8 of Appendix X4 may be used.</t>
  </si>
  <si>
    <t>4.26 Special Devices—The loading for special devices using aerodynamic surfaces (such as slots, slats, and spoilers) must be determined from test data.</t>
  </si>
  <si>
    <t>5. Design Airspeeds</t>
  </si>
  <si>
    <t>5.1 Design Airspeeds—Except as provided in 5.1.1.4, the selected design airspeeds are equivalent airspeeds (EAS).</t>
  </si>
  <si>
    <t>5.1.1 Design Cruising Speed, VC—For VC, the following apply:</t>
  </si>
  <si>
    <t xml:space="preserve">5.1.1.1 Where W/S = wing loading at the design maximum takeoff weight (lb/ft2), VC (in knots) may not be less than: </t>
  </si>
  <si>
    <t>5.1.1.2 For values of W/S more than 20, the multiplying factors may be decreased linearly with W/S to a value of 28.6 where W/S = 100.</t>
  </si>
  <si>
    <t>5.1.1.3 VC need not be more than 0.9 VH at sea level.</t>
  </si>
  <si>
    <t>5.1.1.4 At altitudes where an MD is established, a cruising speed MC limited by compressibility may be selected.</t>
  </si>
  <si>
    <t>5.1.2 Design Dive Speed, VD—For VD, the following apply:</t>
  </si>
  <si>
    <t>5.1.2.1 VD/MD may not be less than 1.25 VC/MC: and</t>
  </si>
  <si>
    <t>5.1.2.2 With VC min, the required minimum design cruising speed, VD (in knots) may not be less than: (1) 1.40 VC min; and (2) 1.55 VC min (for airplanes approved for aerobatics).</t>
  </si>
  <si>
    <t>5.1.2.3 For values of W/S more than 20, the multiplying factors in 5.1.2.2 may be decreased linearly with W/S to a value of 1.35 where W/S = 100.</t>
  </si>
  <si>
    <t>5.1.2.4 Compliance with 5.1.2.1 and 5.1.2.2 need not be shown if VD/MD is selected so that the minimum speed margin between VC/MC and VD/MD is the greater of the following: (1) The speed increase resulting when, from the initial condition of stabilized flight at VC/MC, the airplane is assumed to be upset, flown for 20 s along a flight path 7.5° below the initial path, and then pulled up with a load factor of 1.5 (0.5 g. acceleration increment). At least 75 % maximum continuous power for reciprocating engines, and maximum cruising power for turbines, or, if less, the power required for VC/MC for both kinds of engines, must be assumed until the pullup is initiated, at which point power reduction and pilot-controlled drag devices may be used; and either: (2) Mach 0.05 (at altitudes where MD is established); or (3) Mach 0.07 for level 4 airplanes (at altitudes where MD is established) unless a rational analysis, including the effects of automatic systems, is used to determine a lower margin. If a rational analysis is used, the minimum speed margin must be enough to provide for atmospheric variations (such as horizontal gusts), and the penetration of jet streams or cold fronts), instrument errors, airframe production variations, and must not be less than Mach 0.05.</t>
  </si>
  <si>
    <t>5.1.3 Design Maneuvering Speed VA—For VA, the following applies:</t>
  </si>
  <si>
    <t>5.1.3.1   (1) VS is a 1g computed stalling speed with flaps retracted (normally based on the maximum airplane normal force coefficients, CNA) at either (1) the particular weight under consideration or (2) the design maximum takeoff weight; and (2) n is the limit maneuvering load factor used in design.</t>
  </si>
  <si>
    <t>5.1.3.2 The value of VA need not exceed the value of VC used in design.</t>
  </si>
  <si>
    <t>5.1.4 Design Speed for Maximum Gust Intensity, VB—For VB, the following apply:</t>
  </si>
  <si>
    <t>5.1.4.1 VB may not be less than the speed determined by the intersection of the line representing the maximum positive lift, CNMAX, and the line representing the rough air gust velocity on the gust V-n diagram,                      whichever is less, where: (1) ng is the positive airplane gust load factor due to gust, at speed VC (in accordance with 4.6), and at the particular weight under consideration; and (2) VS1 is the 1g stalling speed with the flaps retracted at the particular weight under consideration.</t>
  </si>
  <si>
    <t>5.1.4.2 VB need not be greater than VC.</t>
  </si>
  <si>
    <t>6. Engine Mount Loads</t>
  </si>
  <si>
    <t>6.1 Engine Torque:</t>
  </si>
  <si>
    <t>6.1.1 Each engine mount and its supporting structure must be designed for the effects of:</t>
  </si>
  <si>
    <t>6.1.1.1 A limit engine torque corresponding to takeoff power and, if applicable, propeller speed acting simultaneously with 75 % of the limit loads from flight condition A of 4.4.4;</t>
  </si>
  <si>
    <t>6.1.1.2 The limit engine torque as specified in 6.1.3 acting simultaneously with the limit loads from flight condition A of 4.4.4; and</t>
  </si>
  <si>
    <t>6.1.1.3 For turbo-propeller installations, in addition to the conditions specified in 6.1.1.1 and 6.1.1.2, a limit engine torque corresponding to takeoff power and propeller speed, multiplied by a factor accounting for propeller control system malfunction, including quick feathering, acting simultaneously with 1g level flight loads. In the absence of a rational analysis, a factor of 1.6 must be used.</t>
  </si>
  <si>
    <t>6.1.2 For turbine engine installations, the engine mounts and supporting structure must be designed to withstand each of the following:</t>
  </si>
  <si>
    <t>6.1.2.1 A limit engine torque load imposed by sudden engine stoppage due to malfunction or structural failure (such as compressor jamming).</t>
  </si>
  <si>
    <t>6.1.2.2 Alimit engine torque load imposed by the maximum acceleration of the engine.</t>
  </si>
  <si>
    <t>6.1.3 The limit engine torque to be considered under 6.1.1 must be obtained by multiplying the mean torque for maximum continuous power by a factor determined as follows:</t>
  </si>
  <si>
    <t>6.1.3.1 1.25 for turbo-propeller installations;</t>
  </si>
  <si>
    <t>6.1.3.2 For four-stroke engines: (1) 1.33 for engines with five or more cylinders, (2) 2, 3, 4, or 8 for engines with four, three, two, or one cylinders, respectively.</t>
  </si>
  <si>
    <t>6.1.3.3 For two-stroke engines: (1) 2 for engines with three or more cylinders, (2) 3 or 6, for engines with two or one cylinders respectively</t>
  </si>
  <si>
    <t>6.2 Side Load on Engine Mount:</t>
  </si>
  <si>
    <t>6.2.1 Each engine mount and its supporting structure must be designed for a limit load factor in a lateral direction, for the side load on the engine mount, of not less than:</t>
  </si>
  <si>
    <t>6.2.1.1     1.33, or</t>
  </si>
  <si>
    <t>6.2.1.2 One-third of the limit load factor for flight condition A.</t>
  </si>
  <si>
    <t>6.2.2 The side load prescribed in 6.2.1 may be assumed to be independent of other flight conditions.</t>
  </si>
  <si>
    <t>6.3 Gyroscopic and Aerodynamic Loads:</t>
  </si>
  <si>
    <t>6.3.1 Each engine mount and its supporting structure must be designed for the gyroscopic, inertial, and aerodynamic loads that result, with the engine(s) and propeller(s), if applicable, at maximum continuous r.p.m., under either:</t>
  </si>
  <si>
    <t>6.3.1.1 The conditions prescribed in 4.11 and 4.22; or 6.3.1.2 All possible combinations of the following: (1) A yaw velocity of 2.5 radians per second; (2) A pitch velocity of 1.0 radian per second; (3) A normal load factor of 2.5; and (4) Maximum continuous thrust.</t>
  </si>
  <si>
    <t>6.3.2 For airplanes approved for aerobatics, each engine mount and its supporting structure must meet the requirements of 6.3.1 and be designed to withstand the load factors expected during combined maximum yaw and pitch velocities.</t>
  </si>
  <si>
    <t>6.3.3 For level 4 airplanes, each engine mount and its supporting structure must meet the requirements of 6.3.1 and the gust conditions specified in 4.6.</t>
  </si>
  <si>
    <t>6.4 Flight Load Conditions: 6.4.1 F3116/F3116M – 15 – 18</t>
  </si>
  <si>
    <t>7. Flight Control Loads</t>
  </si>
  <si>
    <t>7.1 Control Surface Loads:</t>
  </si>
  <si>
    <t>7.1.1 The control surface loads specified in 4.16 through 4.26 and 7.4 through 7.9 are assumed to occur in the conditions described in 4.3 through 4.11.</t>
  </si>
  <si>
    <t>7.1.2 For airplanes meeting the limitations of X4.1 and if allowed by the following paragraphs, the values of control surface loading in Appendix X4 may be used to determine the detailed rational requirements of 4.16 through 4.26 and 7.4 through 7.9, unless these values result in unrealistic loads.</t>
  </si>
  <si>
    <t>7.2.1 Control surfaces and supporting hinge brackets must be designed to withstand inertial loads acting parallel to the hinge line.</t>
  </si>
  <si>
    <t>7.2.2 In the absence of more rational data, the inertia loads may be assumed to be equal to KW, where:</t>
  </si>
  <si>
    <t>7.2.2.1 K = 24 for vertical surfaces;</t>
  </si>
  <si>
    <t>7.2.2.2 K = 12 for horizontal surfaces; and</t>
  </si>
  <si>
    <t>7.2.2.3 W = weight of the movable surfaces.</t>
  </si>
  <si>
    <t>7.3 Control System Loads:</t>
  </si>
  <si>
    <t>7.3.1 Each flight control system and its supporting structure must be designed for loads corresponding to at least 125 % of the computed hinge moments of the movable control surface in the conditions prescribed in 4.16 through 4.26 and 7.1 through 7.9. In addition, the following apply:</t>
  </si>
  <si>
    <t>7.3.1.1 The system limit loads need not exceed the higher of the loads that can be produced by the pilot and automatic devices operating the controls. However, autopilot forces need not be added to pilot forces. The system must be designed for the maximum effort of the pilot or autopilot, whichever is higher. In addition, if the pilot and the autopilot act in opposition, the part of the system between them may be designed for the maximum effort of the one that imposes the lesser load. Pilot forces used for design need not exceed the maximum forces prescribed in 7.4.2.</t>
  </si>
  <si>
    <t>7.3.1.2 The design must, in any case, provide a rugged system for service use, considering jamming, ground gusts, taxiing downwind, control inertia, and friction. Compliance with this subparagraph may be shown by designing for loads resulting from application of the minimum forces prescribed in 7.4.2</t>
  </si>
  <si>
    <t>7.3.2 A 1.25 factor on computed hinge moments must be used to design elevator, aileron, and rudder systems. However, a factor as low as 1.0 may be used if hinge moments are based on accurate flight test data, the exact reduction depending upon the accuracy and reliability of the data.</t>
  </si>
  <si>
    <t>7.3.3 Pilot forces used for design are assumed to act at the appropriate control grips or pads as they would in flight, and to react at the attachments of the control system to the control surface horns.</t>
  </si>
  <si>
    <t>7.3.4 For airplanes meeting the limitations of X4.1, the rudder control system must be designed to a load of 1000 N [225 lb] per pedal, acting simultaneously on both pedals in the forward direction.</t>
  </si>
  <si>
    <t>7.4 Limit Control Forces and Torques:</t>
  </si>
  <si>
    <t>7.4.1 In the control surface flight loading condition, the air loads on movable surfaces and the corresponding deflections need not exceed those that would result in flight from the application of any pilot force within the ranges specified in 7.4.2. In applying this criterion, the effects of control system boost and servo-mechanisms, and the effects of tabs must be considered. The automatic pilot effort must be used for design if it alone can produce higher control surface loads than the human pilot.</t>
  </si>
  <si>
    <t>7.4.2 The limit pilot forces and torques are as follows:</t>
  </si>
  <si>
    <t>7.5 Dual Control System:</t>
  </si>
  <si>
    <t>7.5.1 Each dual control system must be designed to withstand the force of the pilots operating in opposition, using individual pilot forces not less than the greater of:</t>
  </si>
  <si>
    <t>7.5.1.1 0.75 times those obtained under 7.3; or</t>
  </si>
  <si>
    <t>7.5.1.2 The minimum forces specified in 7.4.2.</t>
  </si>
  <si>
    <t>7.5.2 Each dual control system must be designed to withstand the force of the pilots applied together, in the same direction, using individual pilot forces not less than 0.75 times those obtained under 7.3.</t>
  </si>
  <si>
    <t>7.6 Secondary Control System—Secondary controls, such as wheel brakes, spoilers, and tab controls, must be designed for the maximum forces that a pilot is likely to apply to those controls.</t>
  </si>
  <si>
    <t>7.7 Trim Tab Effects—The effects of trim tabs on the control surface design conditions must be accounted for only where the surface loads are limited by maximum pilot effort. In these cases, the tabs are considered to be deflected in the direction that would assist the pilot. These deflections must correspond to the maximum degree of "out of trim" expected at the speed for the condition under consideration.</t>
  </si>
  <si>
    <t>7.8 Tabs—Control surface tabs must be designed for the most severe combination of airspeed and tab deflection likely to be obtained within the flight envelope for any usable loading condition.</t>
  </si>
  <si>
    <t>7.9 Ground Gust Conditions:</t>
  </si>
  <si>
    <t>7.9.1 The control system must be investigated as follows for control surface loads due to ground gusts and taxiing downwind:</t>
  </si>
  <si>
    <t>7.9.1.1 If an investigation of the control system for ground gust loads is not required by 7.9.1.2, but the applicant elects to design a part of the control system for these loads, these loads need only be carried from control surface horns through the nearest stops or gust locks and their supporting structures.</t>
  </si>
  <si>
    <t>7.9.1.2 If pilot forces less than the minimums specified in 7.4.2 are used for design, the effects of surface loads due to ground gusts and taxiing downwind must be investigated for the entire control system according to the formula:</t>
  </si>
  <si>
    <t>7.9.2 The limit hinge moment factor K for ground gusts must be derived as follows:</t>
  </si>
  <si>
    <t>7.9.3 At all weights between the empty weight and the maximum weight declared for tie-down stated in the appropriate manual, any declared tie-down points and surrounding structure, control system, surfaces and associated gust locks, must be designed to withstand the limit load conditions that exist when the airplane is tied down and that result from wind speeds up to 65 knots horizontally from any direction.</t>
  </si>
  <si>
    <t>6.5 Ground and Water Load Conditions: 6.5.1 F3116/F3116M – 15 – 18</t>
  </si>
  <si>
    <t>8. Ground Loads</t>
  </si>
  <si>
    <t>8.1 General—The limit ground loads specified in this subpart are considered to be external loads and inertia forces that act upon an airplane structure. In each specified ground load condition, the external reactions must be placed in equilibrium with the linear and angular inertia forces in a rational or conservative manner.</t>
  </si>
  <si>
    <t>8.2 Ground Load Conditions and Assumptions:</t>
  </si>
  <si>
    <t>8.2.1 The ground load requirements of this subpart must be complied with at the design maximum weight except that 8.4, 8.5, and 8.6 may be complied with at a design landing weight (the highest weight for landing conditions at the maximum descent velocity) allowed under 8.2.2 and 8.2.3.</t>
  </si>
  <si>
    <t>8.2.2 The design landing weight may be as low as:</t>
  </si>
  <si>
    <t>8.2.2.1 95 % of the maximum weight if the minimum fuel capacity is enough for at least one-half hour of operation at maximum continuous power plus a capacity equal to a fuel weight which is the difference between the design maximum weight and the design landing weight; or</t>
  </si>
  <si>
    <t>8.2.2.2 The design maximum weight less the weight of 25 % of the total fuel capacity.</t>
  </si>
  <si>
    <t>8.2.3 The design landing weight of a multi-engine airplane may be less than that allowed under 8.2.2 if:</t>
  </si>
  <si>
    <t>8.2.3.1 The airplane meets the one-engine-inoperative climb requirements of 14 CFR Part 23, Sec. 23.67 (b)(1) or (c) and</t>
  </si>
  <si>
    <t>8.2.3.2 Compliance is shown with the fuel jettisoning system requirements of 14 CFR Part 23, Sec. 23.1001.</t>
  </si>
  <si>
    <t>8.2.4 The selected limit vertical inertia load factor at the center of gravity of the airplane for the ground load conditions prescribed in this subpart may not be less than that which would be obtained when landing with a descent velocity (V), in feet per second equal to 4.4 (W/S)1/4, except that this velocity need not be more than 10 ft/s and may not be less than 7 ft/s.</t>
  </si>
  <si>
    <t>8.2.5 Airplane lift not exceeding two-thirds of the weight of the airplane may be assumed to exist throughout the landing impact and to act through the center of gravity. The ground reaction load factor may be equal to the inertia load factor minus the ratio of the above assumed wing lift to the airplane weight.</t>
  </si>
  <si>
    <t>8.2.6 If energy absorption tests are made to determine the limit load factor corresponding to the required limit descent velocities, these tests must be made under 14 CFR Part 23, Sec. 23.723 (a).</t>
  </si>
  <si>
    <t>8.2.7 No inertia load factor used for design purposes may be less than 2.67, nor may the limit ground reaction n load factor be less than 2.0 at design maximum weight, unless these lower values will not be exceeded in taxiing at speeds up to takeoff speed over terrain as rough as that expected in service.</t>
  </si>
  <si>
    <t>8.3 Landing Gear Arrangement—Sections 8.4 through 8.6, or the conditions in Appendix X5, apply to airplanes with conventional arrangements of main and nose gear, or main and tail gear.</t>
  </si>
  <si>
    <t>8.4 Level Landing Conditions:</t>
  </si>
  <si>
    <t>8.4.1 For a level landing, the airplane is assumed to be in the following attitudes:</t>
  </si>
  <si>
    <t>8.4.1.1 For airplanes with tail wheels, a normal level flight attitude.</t>
  </si>
  <si>
    <t>8.4.1.2 For airplanes with nose wheels, attitudes in which: (1) The nose and main wheels contact the ground simultaneously; and (2) The main wheels contact the ground and the nose wheel is just clear of the ground.</t>
  </si>
  <si>
    <t>8.4.1.3 The attitude used in 8.4.1.2(1) of this section may be used in the analysis required under 8.4.1.2(2).</t>
  </si>
  <si>
    <t>8.4.2 When investigating landing conditions, the drag components simulating the forces required to accelerate the tires and wheels up to the landing speed (spin-up) must be properly combined with the corresponding instantaneous vertical ground reactions, and the forward-acting horizontal loads resulting from rapid reduction of the spin-up drag loads (spring-back) must be combined with vertical ground reactions at the instant of the peak forward load, assuming wing lift and a tire-sliding coefficient of friction of 0.8. However, the drag loads may not be less than 25 % of the maximum vertical ground reactions (neglecting wing lift).</t>
  </si>
  <si>
    <t>8.4.3 In the absence of specific tests or a more rational analysis for determining the wheel spin-up and spring-back loads for landing conditions, the method set forth in Appendix X6 of this part must be used. If Appendix X6 of this part is used, the drag components used for design must not be less than those given by Appendix X5 of this part.</t>
  </si>
  <si>
    <t>8.4.4 For airplanes with tip tanks or large overhung masses (such as turbo-propeller or jet engines) supported by the wing, the tip tanks and the structure supporting the tanks or overhung masses must be designed for the effects of dynamic responses under the level landing conditions of either 8.4.1.1 or 8.4.1.2(2). In evaluating the effects of dynamic response, an airplane lift equal to the weight of the airplane may be assumed.</t>
  </si>
  <si>
    <t>8.5 Tail Down Landing Conditions:</t>
  </si>
  <si>
    <t>8.5.1 For a tail down landing, the airplane is assumed to be in the following attitudes:</t>
  </si>
  <si>
    <t>8.5.1.1 For airplanes with tail wheels, an attitude in which the main and tail wheels contact the ground simultaneously.</t>
  </si>
  <si>
    <t>8.5.1.2 For airplanes with nose wheels, a stalling attitude, or the maximum angle allowing ground clearance by each part of the airplane, whichever is less.</t>
  </si>
  <si>
    <t>8.5.2 For airplanes with either tail or nose wheels, ground reactions are assumed to be vertical, with the wheels up to speed before the maximum vertical load is attained.</t>
  </si>
  <si>
    <t>8.6 One-Wheel Landing Conditions—For the one-wheel landing condition, the airplane is assumed to be in the level attitude and to contact the ground on one side of the main landing gear. In this attitude, the ground reactions must be the same as those obtained on that side under 8.4.</t>
  </si>
  <si>
    <t>8.7 Side Load Conditions:</t>
  </si>
  <si>
    <t>8.7.1 For the side load condition, the airplane is assumed to be in a level attitude with only the main wheels contacting the ground and with the shock absorbers and tires in their static positions.</t>
  </si>
  <si>
    <t>8.7.2 The limit vertical load factor must be 1.33, with the vertical ground reaction divided equally between the main wheels.</t>
  </si>
  <si>
    <t>8.7.3 The limit side inertia factor must be 0.83, with the side ground reaction divided between the main wheels so that:</t>
  </si>
  <si>
    <t>8.7.3.1 0.5 (W) is acting inboard on one side; and</t>
  </si>
  <si>
    <t>8.7.3.2 0.33 (W) is acting outboard on the other side.</t>
  </si>
  <si>
    <t>8.7.4 The side loads prescribed in 8.7.3 are assumed to be applied at the ground contact point and the drag loads may be assumed to be zero.</t>
  </si>
  <si>
    <t>8.8 Braked Roll Conditions—Under braked roll conditions, with the shock absorbers and tires in their static positions, the following apply:</t>
  </si>
  <si>
    <t>8.8.1 The limit vertical load factor must be 1.33.</t>
  </si>
  <si>
    <t>8.8.2 The attitudes and ground contacts must be those described in 8.4 for level landings.</t>
  </si>
  <si>
    <t>8.8.3 A drag reaction equal to the vertical reaction at the wheel multiplied by a coefficient of friction of 0.8 must be applied at the ground contact point of each wheel with brakes, except that the drag reaction need not exceed the maximum value based on limiting brake torque.</t>
  </si>
  <si>
    <t>8.9 Ground Loads—Supplementary Conditions for Tail Wheels—In determining the ground loads on the tail wheel and affected supporting structures, the following apply:</t>
  </si>
  <si>
    <t>8.9.1 For the obstruction load, the limit ground reaction obtained in the tail down landing condition is assumed to act up and aft through the axle at 45°. The shock absorber and tire may be assumed to be in their static positions.</t>
  </si>
  <si>
    <t>8.9.2 For the side load, a limit vertical ground reaction equal to the static load on the tail wheel, in combination with a side component of equal magnitude, is assumed. In addition:</t>
  </si>
  <si>
    <t>8.9.2.1 If a swivel is used, the tail wheel is assumed to be swiveled 90° to the airplane longitudinal axis with the resultant ground load passing through the axle;</t>
  </si>
  <si>
    <t>8.9.2.2 If a lock, steering device, or shimmy damper is used, the tail wheel is also assumed to be in the trailing position with the side load acting at the ground contact point; and</t>
  </si>
  <si>
    <t>8.9.2.3 The shock absorber and tire are assumed to be in their static positions.</t>
  </si>
  <si>
    <t>8.9.3 If a tail wheel, bumper, or an energy absorption device is provided to show compliance with 14 CFR Part 23, Sec. 23.925 (b), the following applies:</t>
  </si>
  <si>
    <t>8.9.3.1 Suitable design loads must be established for the tail wheel, bumper, or energy absorption device; and</t>
  </si>
  <si>
    <t>8.9.3.2 The supporting structure of the tail wheel, bumper, or energy absorption device must be designed to withstand the loads established in 8.9.3.1.</t>
  </si>
  <si>
    <t>8.10 Supplementary Conditions for Nose Wheels—In determining the ground loads on nose wheels and affected supporting structures, and assuming that the shock absorbers and tires are in their static positions, the following conditions must be met:</t>
  </si>
  <si>
    <t>8.10.1 For aft loads, the limit force components at the axle must be:</t>
  </si>
  <si>
    <t>8.10.1.1 A vertical component of 2.25 times the static load on the wheel; and</t>
  </si>
  <si>
    <t>8.10.1.2 A drag component of 0.8 times the vertical load.</t>
  </si>
  <si>
    <t>8.10.2 For forward loads, the limit force components at the axle must be:</t>
  </si>
  <si>
    <t>8.10.2.1 A vertical component of 2.25 times the static load on the wheel; and</t>
  </si>
  <si>
    <t>8.10.2.2 Aforward component of 0.4 times the vertical load.</t>
  </si>
  <si>
    <t>8.10.3 For side loads, the limit force components at ground contact must be:</t>
  </si>
  <si>
    <t>8.10.3.1 A vertical component of 2.25 times the static load on the wheel; and</t>
  </si>
  <si>
    <t>8.10.3.2 A side component of 0.7 times the vertical load.</t>
  </si>
  <si>
    <t>8.10.4 For airplanes with a steerable nose wheel that is controlled by hydraulic or other power, at design takeoff weight with the nose wheel in any steerable position, the application of 1.33 times the full steering torque combined with a vertical reaction equal to 1.33 times the maximum static reaction on the nose gear must be assumed. However, if a torque limiting device is installed, the steering torque can be reduced to the maximum value allowed by that device.</t>
  </si>
  <si>
    <t>8.10.5 For airplanes with a steerable nose wheel that has a direct mechanical connection to the rudder pedals, the mechanism must be designed to withstand the steering torque for the maximum pilot forces specified in 7.4.2.</t>
  </si>
  <si>
    <t>8.11 Supplementary Conditions for Skiplanes—In determining ground loads for skiplanes, and assuming that the airplane is resting on the ground with one main ski frozen at rest and the other skis free to slide, a limit side force equal to 0.036 times the design maximum weight must be applied near the tail assembly, with a factor of safety of 1.</t>
  </si>
  <si>
    <t>8.12 Jacking Loads:</t>
  </si>
  <si>
    <t>8.12.1 The airplane must be designed for the loads developed when it is supported on jacks at the design maximum weight assuming the following load factors for landing gear jacking points at a three-point attitude and for primary flight structure jacking points in the level attitude:</t>
  </si>
  <si>
    <t>8.12.1.1 Vertical-load factor of 1.35 times the static reactions.</t>
  </si>
  <si>
    <t>8.12.1.2 Fore, aft, and lateral load factors of 0.4 times the vertical static reactions.</t>
  </si>
  <si>
    <t>8.12.2 The horizontal loads at the jack points must be reacted by inertia forces so as to result in no change in the direction of the resultant loads at the jack points.</t>
  </si>
  <si>
    <t>8.12.3 The horizontal loads must be considered in all combinations with the vertical load.</t>
  </si>
  <si>
    <t>8.13 Towing Loads—The towing loads of this section must be applied to the design of tow fittings and their immediate attaching structure.</t>
  </si>
  <si>
    <t>8.13.1 The towing loads specified in 8.13.4 must be considered separately. These loads must be applied at the towing fittings and must act parallel to the ground. In addition:</t>
  </si>
  <si>
    <t>8.13.1.1 A vertical load factor equal to 1.0 must be considered acting at the center of gravity; and</t>
  </si>
  <si>
    <t>8.13.1.2 The shock struts and tires must be in their static positions.</t>
  </si>
  <si>
    <t>8.13.2 For towing points not on the landing gear but near the plane of symmetry of the airplane, the drag and side tow load components specified for the auxiliary gear apply. For towing points located outboard of the main gear, the drag and side tow load components specified for the main gear apply. Where the specified angle of swivel cannot be reached, the maximum obtainable angle must be used.</t>
  </si>
  <si>
    <t>8.13.3 The towing loads specified in 8.13.4 must be reacted as follows:</t>
  </si>
  <si>
    <t>8.13.3.1 The side component of the towing load at the main gear must be reacted by a side force at the static ground line of the wheel to which the load is applied.</t>
  </si>
  <si>
    <t>8.13.3.2 The towing loads at the auxiliary gear and the drag components of the towing loads at the main gear must be reacted as follows: (1) A reaction with a maximum value equal to the vertical reaction must be applied at the axle of the wheel to which the load is applied. Enough airplane inertia to achieve equilibrium must be applied. (2) The loads must be reacted by airplane inertia. 8.13.4 The prescribed towing loads are as follows, whereW is the design maximum weight:</t>
  </si>
  <si>
    <t>8.14 Ground Loads—Ground load; unsymmetrical loads on multiple-wheel:</t>
  </si>
  <si>
    <t>8.14.1 Pivoting Loads—The airplane is assumed to pivot about on side on the main gear with:</t>
  </si>
  <si>
    <t>8.14.1.1 The brakes on the pivoting unit locked; and</t>
  </si>
  <si>
    <t>8.14.1.2 Loads corresponding to a limit vertical load factor of 1, and coefficient of friction of 0.8, applied to the main gear and its supporting structure.</t>
  </si>
  <si>
    <t>8.14.2 Unequal Tire Loads—The loads established under 8.1 through 8.6 must be applied in turn, in a 60/40 % distribution, to the dual wheels and tires in each dual wheel landing gear unit.</t>
  </si>
  <si>
    <t>8.14.3 Deflated Tire Loads—For the deflated tire condition:</t>
  </si>
  <si>
    <t>8.14.3.1 60 % of the loads established under 8.1 through 8.6 must be applied in turn to each wheel in a landing gear unit; and</t>
  </si>
  <si>
    <t>8.14.3.2 60 % of the limit drag and side loads, and 100 % of the limit vertical load established under 8.7 and 8.8 or lesser vertical load obtained under 8.14.3.1, must be applied in turn to each wheel in the dual wheel landing gear unit.</t>
  </si>
  <si>
    <t>9. Water Loads</t>
  </si>
  <si>
    <t>9.1 Water Load Conditions:</t>
  </si>
  <si>
    <t>9.1.1 The structure of seaplanes and amphibians must be designed for water loads developed during takeoff and landing with the seaplane in any attitude likely to occur in normal operation at appropriate forward and sinking velocities under the most severe sea conditions likely to be encountered.</t>
  </si>
  <si>
    <t>9.1.2 Unless sufficient satisfactory service experience is available, a rational analysis of the water loads, or the methods specified in Appendix X7 may be used.</t>
  </si>
  <si>
    <t>9.1.3 Each seaplane main float must meet the requirements of this section.</t>
  </si>
  <si>
    <t>6.5 Ground and Water Load Conditions: 6.5.1.1 F3331 – 18</t>
  </si>
  <si>
    <t>4. Significance and Use</t>
  </si>
  <si>
    <t>4.1 This practice provides one means for determining the aeroplane structural loads for either dual floats or single hulls when taxiing on, taking off from, or landing on water. This practice satisfies the water loads requirements set forth in the Design Loads and Conditions Specification for Normal Cat_x0002_egory Aeroplanes</t>
  </si>
  <si>
    <t>5. Calculation of Aeroplane Water Loads</t>
  </si>
  <si>
    <t>5.1 Design Weights and Center of Gravity Positions:</t>
  </si>
  <si>
    <t>5.1.1 Design Weights—The water load requirements must be met at each operating weight up to the design landing weight except that, for the takeoff condition prescribed in 5.5, the design water takeoff weight (the maximum weight for water taxi and takeoff run) must be used.</t>
  </si>
  <si>
    <t>5.1.2 Center of Gravity—The critical centers of gravity within the limits for which certification is requested must be considered to reach maximum design loads for each part of the seaplane structure.</t>
  </si>
  <si>
    <t>5.2 Application of Loads:</t>
  </si>
  <si>
    <t>5.2.1 Unless otherwise prescribed, the seaplane as a whole is assumed to be subjected to the loads corresponding to the load factors specified in 5.3.</t>
  </si>
  <si>
    <t>5.2.2 In applying the loads resulting from the load factors prescribed in 5.3, the loads may be distributed over the hull or main float bottom (in order to avoid excessive local shear loads and bending moments at the location of water load application) using pressures not less than those prescribed in 5.6.3.</t>
  </si>
  <si>
    <t>5.2.3 For twin float seaplanes, each float must be treated as an equivalent hull on a fictitious seaplane with a weight equal to one-half the weight of the twin float seaplane.</t>
  </si>
  <si>
    <t>5.2.4 Except in the takeoff condition of 5.5, the aerody_x0002_namic lift on the seaplane during the impact is assumed to be 2⁄3 of the weight of the seaplane.</t>
  </si>
  <si>
    <t>5.3 Water Loads—Hull and Main Float Load Factors:</t>
  </si>
  <si>
    <t>5.3.1 Water reaction load factors nw must be computed in the following manner:</t>
  </si>
  <si>
    <t>5.3.1.1 For the step landing case:</t>
  </si>
  <si>
    <t>5.3.1.2 For the bow and stern landing case:</t>
  </si>
  <si>
    <t>5.3.2 The following values are used:</t>
  </si>
  <si>
    <t>5.3.2.1 nw = water reaction load factor (that is, the water reaction divided by seaplane weight).</t>
  </si>
  <si>
    <t>5.3.2.2 C1 = empirical seaplane operations factor equal to 0.012 (except that this factor may not be less than that necessary to obtain the minimum value of step load factor of 2.33).</t>
  </si>
  <si>
    <t>5.3.2.3 VS0 = seaplane stalling speed in knots with flaps extended in the appropriate landing position and with no slipstream effect.</t>
  </si>
  <si>
    <t>5.3.2.4 β = angle of dead rise at the longitudinal station at which the load factor is being determined in accordance with Fig. 1</t>
  </si>
  <si>
    <t>5.3.2.5 W = seaplane design landing weight in pounds.</t>
  </si>
  <si>
    <t>5.3.2.6 K1 = empirical hull station weighing factor, in accordance with Fig. 2.</t>
  </si>
  <si>
    <t>5.3.2.7 rx = ratio of distance, measured parallel to hull reference axis, from the center of gravity of the seaplane to the hull longitudinal station at which the load factor is being computed to the radius of gyration in pitch of the seaplane, the hull reference axis being a straight line, in the plane of symmetry, tangential to the keel at the main step.</t>
  </si>
  <si>
    <t>5.3.3 For a twin float seaplane, because of the effect of flexibility of the attachment of the floats to the seaplane, the factor K1 may be reduced at the bow and stern to 0.8 of the value shown in Fig. 2. This reduction applies only to the design of the carry through and seaplane structure.</t>
  </si>
  <si>
    <t>5.4 Hull and Main Float Landing:</t>
  </si>
  <si>
    <t>5.4.1 Symmetrical Step, Bow, and Stern Landing—For sym_x0002_metrical step, bow, and stern landings, the limit water reaction load factors are those computed under 5.3. In addition:</t>
  </si>
  <si>
    <t>5.4.1.1 For symmetrical step landings, the resultant water load must be applied at the keel, through the center of gravity, and must be directed perpendicularly to the keel line.</t>
  </si>
  <si>
    <t>5.4.1.2 For symmetrical bow landings, the resultant water load must be applied at the keel, one-fifth of the longitudinal distance from the bow to the step, and must be directed perpendicularly to the keel line; and</t>
  </si>
  <si>
    <t>5.4.1.3 For symmetrical stern landings, the resultant water load must be applied at the keel, at a point 85 % of the longitudinal distance from the step to the stern post and must be directed perpendicularly to the keel line</t>
  </si>
  <si>
    <t>5.4.2 Unsymmetrical Landing for Hull and Single Float Seaplanes—Unsymmetrical step, bow, and stern landing con_x0002_ditions must be investigated. In addition:</t>
  </si>
  <si>
    <t>5.4.2.1 The loading for each condition consists of an up_x0002_ward component and a side component equal, respectively, to 0.75 and 0.25 tan β times the resultant load in the correspond_x0002_ing symmetrical landing condition;</t>
  </si>
  <si>
    <t>5.4.2.2 The point of application and direction of the upward component of the load is the same as that in the symmetrical condition, and the point of application of the side component is at the same longitudinal station as the upward component but is directed inward perpendicularly to the plane of symmetry at a point midway between the keel and the chine lines</t>
  </si>
  <si>
    <t>5.4.3 Unsymmetrical Landing; Twin Float Seaplanes—The unsymmetrical loading consists of an upward load at the step of each float of 0.75 and a side load of 0.25 tan β at one float times the step landing load reached under 5.3. The side load is directed inboard, perpendicularly to the plane of symmetry midway between the keel and chine lines of the float, at the same longitudinal station as the upward load.</t>
  </si>
  <si>
    <t>5.5 Water Loads-Hull and Main Float Takeoff Condition:</t>
  </si>
  <si>
    <t>5.5.1 For the wing and its attachment to the hull or main float, the aerodynamic wing lift is assumed to be zero; and</t>
  </si>
  <si>
    <t>5.5.2 A downward inertia load, corresponding to a load factor computed from the following formula, must be applied:
where:
n = inertia load factor;
CTO = empirical seaplane operations factor equal to 0.004;
VS1 = seaplane stalling speed (knots) at the design takeoff weight with the flaps extended in the appropriate takeoff position;
β = angle of dead rise at the main step (degrees); and
W = design water takeoff weight in pounds.</t>
  </si>
  <si>
    <t>5.6 Hull and Main Float Bottom Pressures:</t>
  </si>
  <si>
    <t>5.6.1 General—The hull and main float structure, including frames and bulkheads, stringers, and bottom plating, must be designed under this section.</t>
  </si>
  <si>
    <t>5.6.2 Local Pressures—For the design of the bottom plating and stringers and their attachments to the supporting structure, the following pressure distributions must be applied:</t>
  </si>
  <si>
    <t>5.6.2.1 For an unflared bottom, the pressure at the chine is 0.75 times the pressure at the keel, and the pressures between the keel and chine vary linearly, in accordance with Fig. 3. The pressure at the keel (psi) is computed as follows:
where:
PK = pressure (psi) at the keel;
C2 = 0.00213;
K2 = hull station weighing factor, in accordance with Fig.2;
VS1 = seaplane stalling speed (knots) at the design water takeoff weigh twith flaps extended in the appropriate takeoff position; and
βk = angle of dead rise at keel, in accordance with Fig. 1</t>
  </si>
  <si>
    <t>5.6.2.2 For a flared bottom, the pressure at the beginning of the flare is the same as that for an unflared bottom, and the pressure between the chine and the beginning of the flare varies linearly, in accordance with Fig. 3. The pressure distribution is the same at that prescribed in 5.6.2.1 for an unflared bottom except that the pressure at the chine is computed as follows:
where:
Pch = pressure (psi) at the chine;
C3 = 0.0016;
K2 = hull station weighing factor, in accordance with Fig.2;
VS1 = seaplane stalling speed (knots) at the design water takeoff weight with flaps extended in the appropriate takeoff position; and
β = angle of dead rise at appropriate station.</t>
  </si>
  <si>
    <t>5.6.2.3 The area over which these pressures are applied must simulate pressures occurring during high localized im_x0002_pacts on the hull or float, but need not extend over an area that would induce critical stresses in the frames or in the overall structure.</t>
  </si>
  <si>
    <t xml:space="preserve">5.6.3 Distributed Pressures—For the design of the frames, keel, and chine structure, the following pressure distributions apply:
</t>
  </si>
  <si>
    <t>5.6.3.1 Symmetrical pressures as computed as follows:
where:
P = pressure (psi);
C4 = 0.078 C1 (with C1 computed under 5.3);
K2 = hull station weighing factor, determined in accordance with Fig. 2;
VS0 = seaplane stalling speed (knots) with landing flaps extended in the appropriate position and with no slipstream effect; and
β = angle of dead rise at appropriate station.</t>
  </si>
  <si>
    <t>5.6.3.2 The unsymmetrical pressure distribution consists of the pressures prescribed in 5.6.3.1 on one side of the hull or main float centerline and one-half of that pressure on the other side of the hull or main float centerline in accordance with Fig. 3.</t>
  </si>
  <si>
    <t>5.6.3.3 These pressures are uniform and must be applied simultaneously over the entire hull or main float bottom. The loads obtained must be carried into the sidewall structure of the hull proper but need not be transmitted in a fore and aft direction as shear and bending loads.</t>
  </si>
  <si>
    <t>5.7 Auxiliary Float Loads:</t>
  </si>
  <si>
    <t>5.7.1 General—Auxiliary floats and their attachments and supporting structures must be designed for the conditions prescribed in this section. In the cases specified in 5.7.2 – 5.7.5, the prescribed water loads may be distributed over the float bottom to avoid excessive local loads, using bottom pressures not less than those prescribed in 5.7.7</t>
  </si>
  <si>
    <t xml:space="preserve">5.7.2 Step Loading—The resultant water load must be applied in the plane of symmetry of the float at a point three-fourths of the distance from the bow to the step and must be perpendicular to the keel. The resultant limit load is computed as follows, except that the value of L need not exceed three times the weight of the displaced water when the float is completely submerged:
where:
L = limit load (lb);
C5 = 0.0053;
VS0 = seaplane stalling speed (knots) with landing flaps extended in the appropriate position and with no slipstream effect;
W = seaplane design landing weight in pounds;
βS = angle of dead rise at a station 3⁄4 of the distance from the bow to the step, but need not be less than 15°; and
ry = ratio of the lateral distance between the center of gravity and the plane of symmetry of the float to the radius of gyration in roll.
</t>
  </si>
  <si>
    <t>5.7.3 Bow Loading—The resultant limit load must be ap_x0002_plied in the plane of symmetry of the float at a point one-fourth of the distance from the bow to the step and must be perpendicular to the keel line at that point. The magnitude of the resultant load is that specified in 5.7.2.</t>
  </si>
  <si>
    <t>5.7.4 Unsymmetrical Step Loading—The resultant water load consists of a component equal to 0.75 times the load specified in 5.7.1 and a side component equal to 0.25 tan β times the load specified in 5.7.3. The side load must be applied perpendicularly to the plane of symmetry at a point midway between the keel and the chine.</t>
  </si>
  <si>
    <t>5.7.5 Unsymmetrical Bow Loading—The resultant water load consists of a component equal to 0.75 times the load specified in 5.7.2 and a side component equal to 0.25 tan β times the load specified in 5.7.3. The side load must be applied perpendicularly to the plane of symmetry at a point midway between the keel and the chine.</t>
  </si>
  <si>
    <t>5.7.6 Immersed Float Condition—The resultant load must be applied at the centroid of the cross section of the float at a point one-third of the distance from the bow to the step. The limit load components are as follows:
where:
ρ = mass density of water (slugs/ft3);
V = volume of float (ft3);
CX = coefficient of drag force, equal to 0.133;
CY = coefficient of side force, equal to 0.106;
K = 0.8, except that lower values may be used if it is shown that the floats are incapable of submerging at a speed of 0.8 VS0 in normal operations;
VS0 = seaplane stalling speed (knots) with landing flaps extended in the appropriate position and with no slipstream effect; and
g = acceleration due to gravity (ft/s2).</t>
  </si>
  <si>
    <t>5.7.7 Float Bottom Pressures—The float bottom pressures must be established under 5.6, except that the value of K2 in the formulae may be taken as 1.0. The angle of dead rise to be used in determining the float bottom pressures is set forth in 5.7.2.</t>
  </si>
  <si>
    <t>5.8 Seawing Loads:</t>
  </si>
  <si>
    <t>5.8.1 Seawing design loads must be based on applicable test data.</t>
  </si>
  <si>
    <t>6.6 Component Loading Conditions: 6.6.1 F3061/F3061M – 17</t>
  </si>
  <si>
    <t>4.1 Function and Installation:</t>
  </si>
  <si>
    <t>4.1.1 Each item of installed equipment must be of a kind and design appropriate to its intended function.</t>
  </si>
  <si>
    <t>4.1.2 Each item of installed equipment must be marked in a way that makes it clear to an installer the equipment’s identification, function, or operating limitations, or any applicable combination of these factors. It is acceptable to reference equipment installation manuals for function or limitation information.</t>
  </si>
  <si>
    <t>4.1.3 Each item of installed equipment must be installed according to limitations specified for that equipment.</t>
  </si>
  <si>
    <t>4.1.4 Each item of installed equipment must function properly when installed.</t>
  </si>
  <si>
    <t>4.1.6 All aircraft systems and equipment must be designed and installed so that they do not adversely affect the safety of the aircraft or its occupants.</t>
  </si>
  <si>
    <t>4.1.7 All aircraft systems and equipment must be designed and installed so that they do not adversely affect the proper functioning of those systems or equipment, or both, covered by 4.1.5.</t>
  </si>
  <si>
    <t>4.1.8 Those systems and equipment not required for type certification or by operating rules are not required to perform their intended function under all aircraft operating and environmental conditions, provided that the resultant failure conditions are classified as “Negligible Failure Condition” in the assessment conducted per 4.2.1; refer to Practice F3230.</t>
  </si>
  <si>
    <t>4.1.8.1 Non-required systems and equipment with failure conditions classified more severe than “Negligible Failure Condition” are not required to perform their intended function under all aircraft operating and environmental conditions, provided the failure is appropriately annunciated to the crew.</t>
  </si>
  <si>
    <t>4.1.8.2 When addressing the requirements of 4.2, if any credit is taken for the installation, or any aspect, of these non-required systems, the portion of the system for which credit is taken must comply with 4.1.4.</t>
  </si>
  <si>
    <t>4.2 System Safety Requirements:</t>
  </si>
  <si>
    <t>4.2.1 An assessment of the aircraft and system functions must be performed to identify and classify the various Failure Conditions associated with each function; refer to Practice F3230.</t>
  </si>
  <si>
    <t>4.2.1.1 The equipment, systems, and installations must be designed to minimize hazards to the aircraft in the event of a probable malfunction or failure; refer to Practice F3230.</t>
  </si>
  <si>
    <t>4.2.1.2 The aircraft systems and associated components, considered separately and in relation to other systems, must be designed and installed so that each Catastrophic Failure Condition is “extremely improbable”; refer to Practice F3230.</t>
  </si>
  <si>
    <t>4.2.1.3 The aircraft systems and associated components, considered separately and in relation to other systems, must be designed and installed so that each Hazardous Failure Condition is “extremely remote”; refer to Practice F3230.</t>
  </si>
  <si>
    <t>4.2.1.4 The aircraft systems and associated components, considered separately and in relation to other systems, must be designed and installed so that each Major Failure Condition is “remote”; refer to Practice F3230.</t>
  </si>
  <si>
    <t>4.2.2 Based on the results of the assessment per 4.2.1, the depth of analysis required to show compliance may be determined in accordance with Practice F3230.</t>
  </si>
  <si>
    <t>4.2.3 Software and Airborne Electronic Hardware must be designed with the appropriate development assurance level as specified in Table 2 or in accordance with the Development Assurance Level (DAL) assignment methodology outlined in SAE ARP4754; refer to 3.2.3.
.</t>
  </si>
  <si>
    <t>4.2.3.1 In showing compliance with the provisions of 4.2.3, once a DAL is assigned, acceptable means of compliance may be found in RTCA DO-178 or RTCA-DO254 or both; refer to Section 2.</t>
  </si>
  <si>
    <t>4.2.4 Information concerning an unsafe system operating condition must be provided in a timely manner to the crew to enable them to take appropriate corrective action.</t>
  </si>
  <si>
    <t>4.2.4.1 In showing compliance with the provisions of 4.2.4, if immediate pilot awareness and immediate or subsequent corrective action is required, the information required by 4.2.4 must be presented in accordance with Specification F3117.</t>
  </si>
  <si>
    <t>4.2.4.2 In showing compliance with the provisions of 4.2.4, the assessment discussed in 4.2.1 should be used to determine what Failure Conditions would become “Unsafe System Operating Conditions” if the crew failed to take any action or observe appropriate precautions; refer to Practice F3230 and 3.2.7.</t>
  </si>
  <si>
    <t>5. Electrical Systems</t>
  </si>
  <si>
    <t>5.1 Electrical System Requirements—In addition to the applicable requirements of this specification, electrical systems shall comply with the provisions of Specification F3231/ F3231M.</t>
  </si>
  <si>
    <t>6. Environmental Requirements</t>
  </si>
  <si>
    <t>6.1 Ventilation Requirements—In addition to the applicable requirements of this specification, ventilation systems shall comply with the corresponding provisions of Specification F3227/F3227M.</t>
  </si>
  <si>
    <t>6.2 Pressurization Requirements—In addition to the applicable requirements of this specification, pressurization systems shall comply with the corresponding provisions of Specification F3227/F3227M.</t>
  </si>
  <si>
    <t>7. Manual Flight Controls</t>
  </si>
  <si>
    <t>7.1 Manual Flight Control Requirements—In addition to the applicable requirements of this specification, manual flight controls shall comply with the corresponding provisions of Specification F3232/F3232M.</t>
  </si>
  <si>
    <t>8. Automatic Flight Controls</t>
  </si>
  <si>
    <t>8.1 Automatic Flight Control Requirements—In addition to the applicable requirements of this specification, automatic flight controls shall comply with the corresponding provisions of Specification F3232/F3232M.</t>
  </si>
  <si>
    <t>9. Flight Data and Voice Recording</t>
  </si>
  <si>
    <t>9.1 Flight Recorder Requirements—In addition to the applicable requirements of this specification, flight data and voice recording installations shall comply with the provisions of Specification F3228</t>
  </si>
  <si>
    <t>10.1 Takeoff Warning System—Unless it can be shown that a lift or longitudinal trim device that affects the takeoff performance of the aircraft would not give an unsafe takeoff configuration when selected out of an approved takeoff position, a takeoff warning system must be installed and meet the requirements of 10.1.1 through 10.1.4.</t>
  </si>
  <si>
    <t>10.1.1 In showing compliance with 10.1, the system must provide to the pilots an aural warning that is automatically activated during the initial portion of the takeoff roll if the aircraft is in a configuration that would not allow a safe takeoff.</t>
  </si>
  <si>
    <t>10.1.2 The warning provided in accordance with 10.1.1 must continue until the configuration is changed to allow safe takeoff, or action is taken by the pilot to abandon the takeoff roll.</t>
  </si>
  <si>
    <t>10.1.3 In showing compliance with 10.1, the means used to activate the system must function properly for all authorized takeoff power settings and procedures and throughout the ranges of takeoff weights, altitudes, and temperatures for which certification is requested.</t>
  </si>
  <si>
    <t>10.1.4 For the purpose of showing compliance with 10.1, an unsafe takeoff configuration is the inability to rotate or the inability to prevent an immediate stall after rotation. This section is not intended to apply to control locks; refer to Specification F3232/F3232M.</t>
  </si>
  <si>
    <t>10.2 Pilot Compartment—For each pilot compartment, the pilot and the aerodynamic controls listed in Specification F3117, excluding cables and control rods, must be suitably protected from items of mass departing a propeller.</t>
  </si>
  <si>
    <t>10.2.1 The provisions of 10.2 may be met by ensuring that no part of the pilot or the controls lies in the region between the plane of rotation of any inboard propeller and the surface generated by a line passing through the center of the propeller hub making an angle of 5° forward or aft of the plane of rotation of the propeller.</t>
  </si>
  <si>
    <t>10.3 Flammable Fluid Fire Protection:</t>
  </si>
  <si>
    <t>10.3.1 Lines, tanks, or equipment containing fuel, oil, or other flammable fluids may not be installed in compartments to be used by the crew or passengers unless adequately shielded, isolated, or otherwise protected so that any breakage or failure of such an item would not create a hazard; compliance must be shown by analysis or test.</t>
  </si>
  <si>
    <t>10.3.2 In each area where flammable fluids or vapors might escape by leakage of a fluid system, there must be means to minimize the probability of ignition of the fluids and vapors, and the resultant hazard if ignition does occur.</t>
  </si>
  <si>
    <t>10.3.3 Possible sources and paths of fluid leakage, and means of detecting leakage, must be considered when showing compliance with 10.3.1.</t>
  </si>
  <si>
    <t>10.3.4 Flammability characteristics of fluids, including effects of any combustible or absorbing materials, must be considered when showing compliance with 10.3.1.</t>
  </si>
  <si>
    <t>10.3.5 Possible ignition sources, including electrical faults, overheating of equipment, and malfunctioning of protective devices, must be considered when showing compliance with 10.3.1.</t>
  </si>
  <si>
    <t>10.3.6 Means available for controlling or extinguishing a fire, such as stopping flow of fluids, shutting down equipment, fireproof containment, or use of extinguishing agents, must be considered when showing compliance with 10.3.1.</t>
  </si>
  <si>
    <t>10.3.7 Ability of aircraft components that are critical to safety of flight to withstand fire and heat must be considered when showing compliance with 10.3.1.</t>
  </si>
  <si>
    <t>10.3.8 If action by the flight crew is required to prevent or counteract a fluid fire (for example, equipment shutdown or actuation of a fire extinguisher), quick acting means must be provided to alert the crew.</t>
  </si>
  <si>
    <t>10.3.9 Each area where flammable fluids or vapors might escape by leakage of a fluid system must be identified and defined.</t>
  </si>
  <si>
    <t>10.4 Fire Protection of Cargo and Baggage Compartments:</t>
  </si>
  <si>
    <t>10.4.1 Sources of heat within each cargo and baggage compartment that are capable of igniting the compartment contents must be shielded and insulated to prevent such ignition.</t>
  </si>
  <si>
    <t>10.4.2 If the requirements of either 10.4.3 or 10.4.4 are not met, each cargo and baggage compartment must be located where the presence of a fire would be easily discovered by the pilots when seated at their duty station, or it must be equipped with a smoke or fire detector system to give a warning at the pilots’ station, and provide sufficient access to enable a pilot to effectively reach any part of the compartment with the contents of a hand held fire extinguisher.</t>
  </si>
  <si>
    <t>10.4.3 If the requirements of either 10.4.2 or 10.4.4 are not met, each cargo and baggage compartment must be equipped with a smoke or fire detector system to give a warning at the pilots’ station. In addition, each compartment must meet the requirements of Specification F3083/F3083M.</t>
  </si>
  <si>
    <t>10.4.4 If the requirements of either 10.4.2 or 10.4.3 are not met, each cargo and baggage compartment must be constructed and sealed to contain any fire within the compartment.</t>
  </si>
  <si>
    <t>10.5 Fire Protection of Flight Controls—Flight controls located in designated fire zones, or in adjacent areas that would be subjected to the effects of fire in the designated fire zones, must be constructed of fireproof material or be shielded so that they are capable of withstanding the effects of a fire.</t>
  </si>
  <si>
    <t>10.6 Lines, Fittings, and Components:</t>
  </si>
  <si>
    <t>10.6.1 Except as provided in 10.6.3 and 10.6.4, components, lines, and fittings must be shielded or located so as to safeguard against the ignition of leaking flammable fluid.</t>
  </si>
  <si>
    <t>10.6.2 Except as provided in 10.6.3 and 10.6.4, flexible hose assemblies (hose and end fittings) must be shown to be suitable for the particular application.</t>
  </si>
  <si>
    <t>10.6.3 Subsections 10.6.1 and 10.6.2 do not apply to lines, fittings, and components which are already approved as part of the type certificated engine.</t>
  </si>
  <si>
    <t>10.6.4 Subsections 10.6.1 and 10.6.2 do not apply to vent and drain lines, and their fittings, whose failure will not result in, or add to, a fire hazard.</t>
  </si>
  <si>
    <t>10.7 Shutoff Means:</t>
  </si>
  <si>
    <t>10.7.1 Each engine installation must have means to shut off or otherwise prevent hazardous quantities of flammable liquids from flowing into, within, or through any engine compartment, except in lines, fittings, and components forming an integral part of an engine.</t>
  </si>
  <si>
    <t>10.7.2 The closing of the fuel shutoff valve for any engine may not make any fuel unavailable to the remaining engines that would be available to those engines with that valve open.</t>
  </si>
  <si>
    <t>10.7.3 Operation of any shutoff means may not interfere with the later emergency operation of other equipment such as propeller feathering devices.</t>
  </si>
  <si>
    <t>10.7.4 Each shutoff must be outside of the engine compartment unless an equal degree of safety is provided with the shutoff inside the compartment.</t>
  </si>
  <si>
    <t>10.7.5 Not more than 0.95 L [0.25 US gal] of flammable fluid may escape into the engine compartment after engine shutoff. For those installations where the flammable fluid that escapes after shutdown cannot be limited to 0.95 L [0.25 US gal], it must be demonstrated that this greater amount can be safely contained or drained overboard.</t>
  </si>
  <si>
    <t>10.7.6 There must be means to guard against inadvertent operations of each shutoff means, and to make it possible for the crew to reopen the shutoff means in flight after it has been closed.</t>
  </si>
  <si>
    <t>10.7.7 Engine installations need not have an engine oil system shutoff if the conditions of 10.7.7.1 and 10.7.7.2 are met</t>
  </si>
  <si>
    <t>10.7.7.1 To comply with 10.7.7, the oil tank must be integral with, or mounted on, the engine.</t>
  </si>
  <si>
    <t>10.7.7.2 To comply with 10.7.7, all oil system components external to the engine must be fireproof or located in areas not subject to engine fire conditions.</t>
  </si>
  <si>
    <t>10.7.8 Power operated shut off valves must have means to indicate to the flight crew when the valve has reached the selected position and must be designed so that the valve will not move from the selected position under vibration conditions likely to exist at the valve location.</t>
  </si>
  <si>
    <t>10.8 Engine-driven accessories essential to safe operation must be distributed among two or more engines so that the failure of any one engine will not impair safe operation through the malfunctioning of these accessories.</t>
  </si>
  <si>
    <t>10.9 Equipment Containing High Energy Rotors:</t>
  </si>
  <si>
    <t>10.9.1 High energy rotors contained in equipment such as Auxiliary Power Units (APUs) and constant speed drive units must be able to withstand damage caused by malfunctions, vibration, abnormal speeds, and abnormal temperatures.</t>
  </si>
  <si>
    <t>10.9.2 Auxiliary rotor cases in equipment such as Auxiliary Power Units (APUs) and constant speed drive units must be able to contain damage caused by the failure of high energy rotor blades.</t>
  </si>
  <si>
    <t>10.9.3 Equipment control devices, systems, and instrumentation must reasonably ensure that no operating limitations affecting the integrity of high energy rotors in equipment such as Auxiliary Power Units (APUs) and constant speed drive units will be exceeded in service</t>
  </si>
  <si>
    <t>10.9.4 As an alternative to 10.9.1 through 10.9.3, it may be shown by test that equipment containing high energy rotors can contain any failure of a high energy rotor that occurs at the highest speed obtainable with the normal speed control devices inoperative.</t>
  </si>
  <si>
    <t>10.9.5 As an alternative to 10.9.1 through 10.9.4, equipment containing high energy rotors may be located where rotor failure will neither endanger the occupants nor adversely affect continued safe flight.</t>
  </si>
  <si>
    <t>11.1.1 Each hydraulic system and its elements must withstand, without yielding, the structural loads expected in addition to hydraulic loads.</t>
  </si>
  <si>
    <t>11.1.2 A means to verify the quantity of hydraulic fluid in the system must be provided.</t>
  </si>
  <si>
    <t>11.1.3 A means to indicate the pressure in each hydraulic system which supplies two or more primary functions must be provided to the flight crew.</t>
  </si>
  <si>
    <t>11.1.4 There must be means to ensure that the pressure, including transient (surge) pressure, in any part of the system will not exceed the safe limit above design operating pressure.</t>
  </si>
  <si>
    <t>11.1.5 There must be means to prevent excessive pressure resulting from fluid volumetric changes in all lines which are likely to remain closed long enough for such changes to occur.</t>
  </si>
  <si>
    <t>11.1.6 The minimum design burst pressure must be 2.5 times the operating pressure.</t>
  </si>
  <si>
    <t>11.1.7 Each system must be substantiated by proof pressure tests.</t>
  </si>
  <si>
    <t>11.1.7.1 When proof tested, no part of any system may fail, malfunction, or experience a permanent set.</t>
  </si>
  <si>
    <t>11.1.7.2 The proof load of each system must be at least 1.5 times the maximum operating pressure of that system.</t>
  </si>
  <si>
    <t>11.1.8 A hydraulic accumulator or reservoir may be installed on the engine side of any firewall if: it is an integral part of an engine or propeller system; or, the reservoir is nonpressurized and the total capacity of all such nonpressurized reservoirs is 0.95 L [0.25 US gal] or less.</t>
  </si>
  <si>
    <t>12. Instrumentation</t>
  </si>
  <si>
    <t>12.1 Instrumentation Requirements—In addition to the applicable requirements of this specification, instrumentation shall comply with the provisions of Specification F3233/ F3233M.</t>
  </si>
  <si>
    <t>13.1 Landing Gear:</t>
  </si>
  <si>
    <t>13.1.1 The main landing gear system must be designed so that if it fails due to overloads during takeoff and landing (assuming the overloads to act in the upward and aft directions), the failure mode is not likely to cause the spillage of enough fuel from any part of the fuel system to constitute a fire hazard.</t>
  </si>
  <si>
    <t>13.1.2 Compliance with the provisions of 13.1.1 may be shown by analysis or tests, or both.</t>
  </si>
  <si>
    <t>13.2 Shock Absorption Tests:</t>
  </si>
  <si>
    <t>13.2.1 Except as provided in 13.2.1.1 through 13.2.1.3, it must be shown by energy absorption tests that the limit load factors selected for design in accordance with Specification F3116/F3116M for takeoff and landing weights will not be exceeded.</t>
  </si>
  <si>
    <t>13.2.1.1 For increases in previously approved takeoff or landing weights, or both, the requirements of 13.2.1 may be shown by analysis based on tests conducted on a landing gear system with identical energy absorption characteristics.</t>
  </si>
  <si>
    <t>13.2.1.2 The requirements of 13.2.1 may be shown by analysis based on previously approved wheel-type landing gear on aircraft with similar weights and performance.</t>
  </si>
  <si>
    <t>13.2.1.3 The requirements of 13.2.1 may be shown by analysis based on landing gear for which adequate experience and substantiating data are available.</t>
  </si>
  <si>
    <t>13.2.2 The landing gear may not fail, but may yield, in a test showing its reserve energy absorption capacity, simulating a descent velocity of 1.2 times the limit descent velocity, assuming wing lift equal to the weight of the airplane.</t>
  </si>
  <si>
    <t>13.3 Limit Drop Tests:</t>
  </si>
  <si>
    <t>13.3.1 If compliance with 13.2.1 is shown by free drop tests, these tests must be made on the complete airplane, or on units consisting of wheel, tire, and shock absorber, in their proper relation, from free drop heights not less than those determined by the following formula in conjunction with Table 6:
.</t>
  </si>
  <si>
    <t>13.3.1.1 In complying with the requirements of 13.3.1, the free drop height may not be less than 0.234 m [9.2 in.] and need not be more than 0.475 m [18.7 in.].</t>
  </si>
  <si>
    <t>13.3.2 If the effect of wing lift is provided for in free drop tests, the landing gear must be dropped with an effective weight equal to that derived from the following formula in conjunction with Table 7:
.</t>
  </si>
  <si>
    <t>13.3.3 The limit inertia load factor must be determined in a rational or conservative manner, during the drop test, using a landing gear unit attitude, and applied drag loads, that represent the landing conditions.</t>
  </si>
  <si>
    <t>13.3.4 The value of d used in the computation of We in 13.3.2 may not exceed the value actually obtained in the drop test.</t>
  </si>
  <si>
    <t>13.3.5 The limit inertia load factor must be determined from the drop test in 13.3.2 according to the following formula in conjunction with Table 8:</t>
  </si>
  <si>
    <t>13.3.6 The value of n determined in accordance with 13.3.5 may not be more than the limit inertia load factor used in the landing conditions in Specification F3116/F3116M.</t>
  </si>
  <si>
    <t>13.4 Ground Load Dynamic Tests:</t>
  </si>
  <si>
    <t>13.4.1 If compliance with the ground load requirements of Specification F3116/F3116M is shown dynamically by drop test, one drop test must be conducted that meets the requirements of 13.3 except that the drop height must be either: 2.25 times the drop height prescribed in 13.3.1; or, sufficient to develop 1.5 times the limit load factor.</t>
  </si>
  <si>
    <t>13.4.2 The critical landing condition for each of the design conditions specified in Specification F3116/F3116M must be used for proof strength.</t>
  </si>
  <si>
    <t>13.5 Reserve Energy Absorption Drop Tests:</t>
  </si>
  <si>
    <t>13.5.1 If compliance with the reserve energy absorption requirements in 13.2.2 is shown by free drop tests, the drop height may not be less than 1.44 times that specified in 13.3.</t>
  </si>
  <si>
    <t>13.5.2 If the effect of wing lift is provided for, the units must be dropped with an effective weight equal to that derived from the following formula in conjunction with Table 9:
.</t>
  </si>
  <si>
    <t>13.6 Landing Gear Extension / Retraction Systems:</t>
  </si>
  <si>
    <t>13.6.1 For aircraft with retractable landing gear, each landing gear retracting mechanism and its supporting structure must be designed for maximum flight load factors with the gear retracted.</t>
  </si>
  <si>
    <t>13.6.2 For aircraft with retractable landing gear, each landing gear retracting mechanism and its supporting structure must be designed for the combination of friction, inertia, brake torque, and air loads, occurring during retraction at any airspeed up to 1.6 times VS1 with flaps retracted.</t>
  </si>
  <si>
    <t>13.6.3 For aircraft with retractable landing gear, each landing gear retracting mechanism and its supporting structure must be designed for any load factor up to those specified in Specification F3116/F3116M for the flaps-extended condition.</t>
  </si>
  <si>
    <t>13.6.4 For aircraft with retractable landing gear, the landing gear and retracting mechanism, including the wheel well doors, must withstand flight loads, including loads resulting from all yawing conditions specified in Specification F3116/F3116M, with the landing gear extended at any speed up to at least 1.6 times VS1 with the flaps retracted.</t>
  </si>
  <si>
    <t>13.6.5 For aircraft with retractable landing gear, there must be positive means (other than the use of hydraulic pressure) to keep the landing gear extended.</t>
  </si>
  <si>
    <t>13.6.6 For landplanes with retractable landing gear that cannot be extended manually, there must be means to extend the landing gear in the event of either: any reasonably probable failure in the normal landing gear operation system; or, any reasonably probable failure in a power source that would prevent the operation of the normal landing gear operation system.</t>
  </si>
  <si>
    <t>13.6.7 For aircraft with retractable landing gear, the proper functioning of the retracting mechanism must be shown by operation tests.</t>
  </si>
  <si>
    <t>13.6.8 For aircraft with retractable landing gear, there must be a landing gear position indicator (as well as necessary switches to actuate the indicator) or other means to inform the pilot that each gear is secured in the extended (or retracted) position.</t>
  </si>
  <si>
    <t>13.6.8.1 If switches are used, they must be located and coupled to the landing gear mechanical system in a manner that prevents an erroneous indication of either “down and locked” if each gear is not in the fully extended position, or “up and locked” if each landing gear is not in the fully retracted position.</t>
  </si>
  <si>
    <t>13.6.9 For landplanes with retractable landing gear, aural or equally effective landing gear warning devices must be provided in accordance with 13.6.9.1 through 13.6.9.7.</t>
  </si>
  <si>
    <t>13.6.9.1 Except as provided in 13.6.9.3, at least one warning device must function continuously when one or more throttles are closed beyond the power settings normally used for landing approach if the landing gear is not fully extended and locked.</t>
  </si>
  <si>
    <t>13.6.9.2 A throttle stop may not be used to satisfy 13.6.9.1 in place of an aural warning device.</t>
  </si>
  <si>
    <t>13.6.9.3 If there is a manual shutoff for the warning device used to satisfy 13.6.9.1, the warning system must be designed so that when the warning has been suspended after one or more throttles are closed, subsequent retardation of any throttle to, or beyond, the position for normal landing approach will activate the warning device.</t>
  </si>
  <si>
    <t>13.6.9.4 At least one warning device must function continuously when the wing flaps are extended beyond the maximum approach flap position, using a normal landing procedure, if the landing gear is not fully extended and locked.</t>
  </si>
  <si>
    <t>13.6.9.5 There may not be a manual shutoff for the warning device used to satisfy 13.6.9.4.</t>
  </si>
  <si>
    <t>13.6.9.6 The flap position sensing unit for the warning device used to satisfy 13.6.9.4 may be installed at any suitable location.</t>
  </si>
  <si>
    <t>13.6.9.7 The system for the warning device used to satisfy 13.6.9.4 may use any part of the system (including the aural warning device) for the warning device used to satisfy 13.6.9.1.</t>
  </si>
  <si>
    <t>13.6.10 For aircraft with retractable landing gear, if the landing gear bay is used as the location for equipment other than the landing gear, that equipment must be designed and installed to minimize damage from items such as a tire burst, or rocks, water, and slush that may enter the landing gear bay.</t>
  </si>
  <si>
    <t>13.6.11 If nose/tail wheel steering is installed, movement of the pilot’s steering control must not result in a condition that would interfere with the retraction or extension of the landing gear.</t>
  </si>
  <si>
    <t>13.7 Wheels:</t>
  </si>
  <si>
    <t>13.7.1 The maximum static load rating of each wheel may not be less than the corresponding static ground reaction at the design maximum weight and critical center of gravity.</t>
  </si>
  <si>
    <t>13.7.2 The maximum limit load rating of each wheel must equal or exceed the maximum radial limit load determined under the applicable ground load requirements of Specification F3116/F3116M.</t>
  </si>
  <si>
    <t>13.8 Tires:</t>
  </si>
  <si>
    <t>13.8.1 Each main wheel tire must have a static tire rating that is not exceeded by a load on each main wheel tire equal to the corresponding static ground reaction under the design maximum weight and critical center of gravity.</t>
  </si>
  <si>
    <t>13.8.2 Each nose wheel tire must have a dynamic tire rating that is not exceeded by a load on nose wheel tires equal to the reaction obtained at the nose wheel, assuming the mass of the aircraft to be concentrated at the most critical center of gravity and exerting a downward force of 1.0W and a forward force as described in Table 10 (where W is the design maximum weight), with the reactions distributed to the nose and main wheels by the principles of statics, and with the drag reaction at the ground applied only at wheels with brakes.
.</t>
  </si>
  <si>
    <t>13.8.3 If specially constructed tires are used, the wheels must be plainly and conspicuously marked to that effect. The markings must include the make, size, number of plies, and identification marking of the proper tire.</t>
  </si>
  <si>
    <t>13.8.4 Each tire installed on a retractable landing gear system must, at the maximum size of the tire type expected in service, have a clearance to surrounding structure and systems that is adequate to prevent contact between the tire and any part of the structure or systems.</t>
  </si>
  <si>
    <t>13.9 Brakes:</t>
  </si>
  <si>
    <t>13.9.1 If brakes are provided, the landing brake kinetic energy capacity rating of each main wheel brake assembly must not be less than the kinetic energy absorption requirements determined under either of the methods presented in 13.9.1.1 and 13.9.1.2.</t>
  </si>
  <si>
    <t>13.9.1.1 The brake kinetic energy absorption requirements must be based on a conservative analysis of the sequence of events expected during landing at the design landing weight.</t>
  </si>
  <si>
    <t>13.9.1.2 Instead of an analysis, the kinetic energy absorption requirements for each main wheel brake assembly may be derived from the following formula in conjunction with Table 11:
.</t>
  </si>
  <si>
    <t>13.9.2 Brakes must be able to prevent the wheels from rolling on a paved runway with takeoff power on the critical engine, but need not prevent movement of the aircraft with wheels locked.</t>
  </si>
  <si>
    <t>13.9.3 If a landing distance determination is required by Specification F3082/F3082M, the pressure on the wheel braking system must not exceed the maximum design pressure established for the system; higher pressures are not allowed for this determination.</t>
  </si>
  <si>
    <t>13.9.4 If antiskid devices are installed, the devices and associated systems must be designed so that no single probable malfunction or failure will result in a hazardous loss of braking ability or directional control of the aircraft; refer to Practice F3230.</t>
  </si>
  <si>
    <t>13.9.5 For aircraft required to meet Specification F3082/ F3082M, the rejected takeoff brake kinetic energy capacity rating of each main wheel brake assembly may not be less than the kinetic energy absorption requirements determined under either of the methods presented in 13.9.5.1 and 13.9.5.2.</t>
  </si>
  <si>
    <t>13.9.5.1 In showing compliance with 13.9.5, the brake kinetic energy absorption requirements must be based on a conservative analysis of the sequence of events expected during a rejected takeoff at the design takeoff weight.</t>
  </si>
  <si>
    <t>13.9.5.2 In showing compliance with 13.9.5, instead of an analysis, the kinetic energy absorption requirements for each main wheel brake assembly may be derived from the following formula in conjunction with Table 12:
.</t>
  </si>
  <si>
    <t>13.10 Skis—The maximum limit load rating of each ski must equal or exceed the maximum limit load determined under the applicable ground load requirements of Specification F3116/F3116M.</t>
  </si>
  <si>
    <t>13.11 Door Systems:</t>
  </si>
  <si>
    <t>13.11.1 If external passenger or crew doors are employed, there must be a means to lock and safeguard each such door against inadvertent opening during flight by persons, by cargo, or as a result of mechanical failure.</t>
  </si>
  <si>
    <t>13.11.2 If external passenger or crew doors are employed, each such door must be openable from the inside and the outside when the internal locking mechanism is in the locked position.</t>
  </si>
  <si>
    <t>13.11.3 Each external passenger or crew door must be openable from both the inside and outside, even though persons may be crowded against the door on the inside of the aircraft.</t>
  </si>
  <si>
    <t>13.11.4 If external passenger or crew doors are employed, there must be a means of opening each such door which is simple and obvious and is arranged and marked inside and outside so that the door can be readily located, unlocked, and opened.</t>
  </si>
  <si>
    <t>13.11.5 The provisions of 13.11.4 must be met even in darkness.</t>
  </si>
  <si>
    <t>13.11.6 If inward opening external passenger or crew doors are used, there must be a means to prevent occupants from crowding against the door to the extent that would interfere with opening the door.</t>
  </si>
  <si>
    <t>13.11.7 If external passenger or crew doors are employed, each such door must meet the marking requirements of Specification F3083/F3083M.</t>
  </si>
  <si>
    <t>13.11.8 If external passenger or crew doors are employed, each such door must be reasonably free from jamming as a result of fuselage deformation in an emergency landing.</t>
  </si>
  <si>
    <t>13.11.9 Auxiliary locking devices may be used for external passenger or crew doors.</t>
  </si>
  <si>
    <t>13.11.9.1 Auxiliary locking devices that are actuated externally to the aircraft may be used, but such devices must be overridden by the normal internal opening means for each external passenger or crew door.</t>
  </si>
  <si>
    <t>13.11.10 Each external door forward of any engine, engine inlet, or propeller and each door of the pressure vessel on a pressurized aircraft must comply with the requirements of 13.11.10.1 through 13.11.10.3.</t>
  </si>
  <si>
    <t>13.11.10.1 In showing compliance with 13.11.10 or 13.11.11, or both, there must be a means to lock and safeguard each external door, including cargo and service type doors, against inadvertent opening in flight, by persons, by cargo, or as a result of mechanical failure or failure of a single structural element, either during or after closure.</t>
  </si>
  <si>
    <t>13.11.10.2 In showing compliance with 13.11.10 or 13.11.11, or both, there must be a provision for direct visual inspection of the locking mechanism to determine if the external door, for which the initial opening movement is not inward, is fully closed and locked. The provisions must be discernible, under operating lighting conditions, by a crew member using a flashlight or an equivalent lighting source.</t>
  </si>
  <si>
    <t>13.11.10.3 In showing compliance with 13.11.10 or 13.11.11, or both, there must be a visual warning means to signal a flight crew member if the external door is not fully closed and locked. The means must be designed so that any failure, or combination of failures, that would result in an erroneous closed and locked indication is improbable for doors for which the initial opening movement is not inward.</t>
  </si>
  <si>
    <t>13.11.11 Each external door, regardless of location on the aircraft, must comply with the requirements of 13.11.10.1 through 13.11.10.3.</t>
  </si>
  <si>
    <t>14. Exterior Lighting</t>
  </si>
  <si>
    <t>14.1 Exterior Lighting Requirements—In addition to the applicable requirements of this specification, exterior lighting shall comply with the provisions of Specification F3234/ F3234M.</t>
  </si>
  <si>
    <t>15. Oxygen Systems</t>
  </si>
  <si>
    <t>15.1 Oxygen System Requirements—In addition to the applicable requirements of this specification, oxygen systems shall comply with the corresponding provisions of Specification F3227/F3227M.</t>
  </si>
  <si>
    <t>16.1.1 Pressurization system elements must be burst pressure tested to 2.0 times, and proof pressure tested to 1.5 times, the maximum normal operating pressure.</t>
  </si>
  <si>
    <t>16.1.2 Pneumatic system elements must be burst pressure tested to 3.0 times, and proof pressure tested to 1.5 times, the maximum normal operating pressure.</t>
  </si>
  <si>
    <t>16.1.3 An analysis, or a combination of analysis and test, may be substituted for any test required by 16.1.1 or 16.1.2 if the governing civil aviation authority finds it equivalent to the required test.</t>
  </si>
  <si>
    <t>17.1.1 The aircraft must be protected against catastrophic effects from lightning.</t>
  </si>
  <si>
    <t>17.1.2 For metallic components, compliance with 17.1.1 may be shown by either: bonding the components properly to the airframe; or, designing the components so that a strike will not endanger the aircraft.</t>
  </si>
  <si>
    <t>17.1.3 For non-metallic components, compliance with 17.1.1 may be shown by either: designing the components to minimize the effect of a strike; or, incorporating acceptable means of diverting the resulting electrical current so as not to endanger the aircraft.</t>
  </si>
  <si>
    <t>17.2 Fuel System Lightning Protection:</t>
  </si>
  <si>
    <t>17.2.1 The fuel system must be designed and arranged to prevent the ignition of fuel vapor within the system by direct lightning strikes to areas having a high probability of stroke attachment.</t>
  </si>
  <si>
    <t>17.2.2 The fuel system must be designed and arranged to prevent the ignition of fuel vapor within the system by swept lightning strokes on areas where swept strokes are highly probable.</t>
  </si>
  <si>
    <t>17.2.3 The fuel system must be designed and arranged to prevent the ignition of fuel vapor within the system by corona or streamering at fuel vent outlets.</t>
  </si>
  <si>
    <t>17.3 Electrical and Electronic Systems Lightning Protection:</t>
  </si>
  <si>
    <t>17.3.1 Each electrical and electronic system that performs a function, for which there is no redundant or mitigating function and whose failure would prevent the continued safe flight and landing of the aircraft, must be designed and installed so that the function is not adversely affected during and after the time the aircraft is exposed to lightning.</t>
  </si>
  <si>
    <t>17.3.2 Each electrical and electronic system that performs a function, for which there is no redundant or mitigating function and whose failure would prevent the continued safe flight and landing of the aircraft, must be designed and installed so that, for functions for which there is no redundant function or mitigation, the system automatically recovers normal operation of that function in a timely manner after the aircraft is exposed to lightning.</t>
  </si>
  <si>
    <t>17.3.3 Each electrical and electronic system that performs a function, for which failure would reduce the capability of the aircraft or the ability of the flight crew to respond to an adverse operating condition, must be designed and installed so that the function recovers normal operation in a timely manner after the aircraft is exposed to lightning.</t>
  </si>
  <si>
    <t>18. High-Intensity Radiated Field (HIRF) Protection</t>
  </si>
  <si>
    <t>18.1 HIRF Protection Requirements—In addition to the applicable requirements of this specification, HIRF protection shall comply with the provisions of Specification F3236.</t>
  </si>
  <si>
    <t>4. Manual Flight Controls</t>
  </si>
  <si>
    <t>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Examples—An aircraft with an ATC of 1SRLLDLN is being consid_x0002_ered. Since all applicable columns are empty for 4.1.2, that subsection is applicable to the aircraft. However, since the “S” number-of-engines column for 4.4.7 contains an ×, then that subsection is not applicable.</t>
  </si>
  <si>
    <t>4.1 Control Surface Installation:</t>
  </si>
  <si>
    <t>4.1.1 Movable surfaces must be installed so that there is no interference between any surfaces, their bracing, or adjacent fixed structure, when one surface is held in its most critical clearance positions and the others are operated through their full movement</t>
  </si>
  <si>
    <t>4.1.2 If an adjustable stabilizer is used, it must have stops that will limit its range of travel to that allowing safe flight and landing</t>
  </si>
  <si>
    <t>4.1.3 Control surface hinges, except ball and roller bearing hinges, must have a factor of safety of not less than 6.67 with respect to the ultimate bearings strength of the softest material used as a bearing.</t>
  </si>
  <si>
    <t>4.1.3.1 For ball or roller bearing hinges, the approved rating of the bearing may not be exceeded.</t>
  </si>
  <si>
    <t>4.1.4 Control system joints (in push-pull systems) that are subject to angular motion, except those in ball and roller bearing systems, must have a special factor of safety of not less than 3.33 with respect to ultimate bearing strength of the softest material used as a bearing.</t>
  </si>
  <si>
    <t>4.1.4.1 The factor specified in 4.1.4 may be reduced to 2.0 for joints in cable control systems.</t>
  </si>
  <si>
    <t>4.1.4.2 For ball or roller bearings, the approved rating of the bearing may not be exceeded.</t>
  </si>
  <si>
    <t>4.2 Operation and Arrangement:</t>
  </si>
  <si>
    <t>4.2.1 Each control must operate easily, smoothly, and posi_x0002_tively enough to allow proper performance of its functions</t>
  </si>
  <si>
    <t>4.2.2 Controls must be arranged and identified to provide for convenience in operation and so as to not cause confusion and subsequent inadvertent operation; refer to Specification F3117.</t>
  </si>
  <si>
    <t>4.3 Control System Stops</t>
  </si>
  <si>
    <t>4.3.1 Each control system must have stops that positively limit the range of motion of each movable aerodynamic surface controlled by the system.</t>
  </si>
  <si>
    <t>4.3.2 Each stop must be located so that wear, slackness, or takeup adjustments will not adversely affect the control char_x0002_acteristics of the aircraft because of a change in the range of surface travel</t>
  </si>
  <si>
    <t>4.3.3 Each stop must be able to withstand any loads corresponding to the design conditions for the control system</t>
  </si>
  <si>
    <t>4.4 Trim Systems:</t>
  </si>
  <si>
    <t>4.4.1 Proper precautions must be taken to prevent inadvertent, improper, or abrupt trim tab operation</t>
  </si>
  <si>
    <t>4.4.2 There must be means near the trim control to indicate to the pilot the direction of trim control movement relative to aircraft motion</t>
  </si>
  <si>
    <t>4.4.3 There must be means to indicate to the pilot the position of the trim device with respect to both the range of adjustment and, in the case of lateral and directional trim, the neutral position.</t>
  </si>
  <si>
    <t>4.4.4 The means provided to satisfy the requirements of 4.4.2 and 4.4.3 must be visible to the pilot and must be located and designed so as to not cause confusion.</t>
  </si>
  <si>
    <t>4.4.5 The pitch trim indicator must be clearly marked with a position or range within which it has been demonstrated that take-off is safe for all center of gravity positions and each flap position approved for takeoff.</t>
  </si>
  <si>
    <t>4.4.6 Trimming devices must be designed so that, when any one connecting or transmitting element in the primary flight control system fails, adequate control for safe flight and landing is available with the longitudinal trimming devices.</t>
  </si>
  <si>
    <t>4.4.7 Trimming devices must be designed so that, when any one connecting or transmitting element in the primary flight control system fails, adequate control for safe flight and landing is available with the longitudinal and directional trimming devices.</t>
  </si>
  <si>
    <t>4.4.8 Tab controls must be irreversible unless the tab is properly balanced and has no unsafe flutter characteristics. Irreversible tab systems must have adequate rigidity and reliability in the portion of the system from the tab to the attachment of the irreversible unit to the aircraft structure.</t>
  </si>
  <si>
    <t>4.5 Control System Locks:</t>
  </si>
  <si>
    <t>4.5.1 If there is a device to lock the control system on the ground or water, there must be a means to give unmistakable warning to the pilot when lock is engaged, or to automatically disengage the device when the pilot operates the primary flight controls in a normal manner.</t>
  </si>
  <si>
    <t>4.5.2 If there is a device to lock the control system on the ground or water, the device must be installed to limit the operation of the aircraft so that, when the device is engaged, the pilot receives unmistakable warning at the start of the takeoff.</t>
  </si>
  <si>
    <t>4.5.3 If there is a device to lock the control system on the ground or water, the device must have a means to preclude the possibility of it becoming inadvertently engaged in flight.</t>
  </si>
  <si>
    <t>4.6 Limit Load Static Tests:</t>
  </si>
  <si>
    <t>4.6.1 Compliance with established limit load requirements must be shown by limit load tests in which the direction of the test loads produces the most severe loading in the control system.</t>
  </si>
  <si>
    <t>4.6.1.1 In meeting the requirements of 4.6.1, each fitting, pulley, and bracket used in attaching the system to the main structure must be included.</t>
  </si>
  <si>
    <t>4.6.2 Compliance must be shown by analysis or by indi_x0002_vidual load tests with the special factor requirements for control system joints subject to angular motion.</t>
  </si>
  <si>
    <t>4.7 Operation Tests</t>
  </si>
  <si>
    <t>4.7.1 It must be shown by operation tests that, when the controls are operated from the pilot compartment with the system loaded as prescribed in 4.7.2 and 4.7.3, the system is free from jamming, excessive friction, excessive deflection, or any combination thereof.</t>
  </si>
  <si>
    <t>4.7.2 For the entire system, the prescribed test loads are those corresponding to the limit airloads on the appropriate surface, or the limit pilot forces in Specification F3116/ F3116M, whichever are less</t>
  </si>
  <si>
    <t>4.7.3 For secondary controls, the prescribed test loads must be not less than those corresponding to the maximum pilot effort established under Specification F3116/F3116M.</t>
  </si>
  <si>
    <t>4.8 Control System Details:</t>
  </si>
  <si>
    <t>4.8.1 Each detail of each control system must be designed and installed to prevent jamming, chafing, and interference from cargo, passengers, loose objects, or the freezing of moisture.</t>
  </si>
  <si>
    <t>4.8.2 There must be means in the cockpit to prevent the entry of foreign objects into places where they would jam the system.</t>
  </si>
  <si>
    <t>4.8.3 There must be means to prevent the slapping of cables or tubes against other parts.</t>
  </si>
  <si>
    <t>4.8.4 Each element of the flight control system must have design features, or must be distinctively and permanently marked, to minimize the possibility of incorrect assembly that could result in malfunction or reverse operation of the control system.</t>
  </si>
  <si>
    <t>4.9 Spring Devices—The reliability of any spring device used in the control system must be established by tests simulating service conditions unless failure of the spring will not cause flutter or unsafe light characteristics.</t>
  </si>
  <si>
    <t>4.10 Cable Systems:</t>
  </si>
  <si>
    <t>4.10.1 Each cable, cable fitting, turnbuckle, splice, and pulley used must meet specifications that are acceptable to the governing civil aviation authority.</t>
  </si>
  <si>
    <t>4.10.2 No cable smaller than 3.2 mm [0.125 in.] diameter may be used in primary control systems.</t>
  </si>
  <si>
    <t>4.10.2.1 Tab control cables are not part of the primary control system and may be less than 3.2 mm [0.125 in.] diameter in aircraft that are safely controllable with the tabs in the most adverse positions.</t>
  </si>
  <si>
    <t>4.10.3 Each cable system must be designed so that there will be no hazardous change in cable tension throughout the range of travel under operating conditions and temperature varia_x0002_tions</t>
  </si>
  <si>
    <t>4.10.4 There must be means for visual inspection at each fairlead, pulley, terminal, and turnbuckle.</t>
  </si>
  <si>
    <t>4.10.5 Each kind and size of pulley must correspond to the cable with which it is used.</t>
  </si>
  <si>
    <t>4.10.6 Each pulley must have closely fitted guards to prevent the cables from being misplaced or fouled, even when slack.</t>
  </si>
  <si>
    <t>4.10.7 Each pulley must lie in the plane passing through the cable so that the cable does not rub against the pulley flange.</t>
  </si>
  <si>
    <t>4.10.8 Fairleads must be installed so that they do not cause a change in cable direction of more than 3°.</t>
  </si>
  <si>
    <t>4.10.9 Clevis pins subject to load or motion and retained only by cotter pins may not be used in the control system.</t>
  </si>
  <si>
    <t>4.10.10 Turnbuckles must be attached to parts having angu_x0002_lar motion in a manner that will positively prevent binding throughout the range of travel</t>
  </si>
  <si>
    <t>4.11 Wing Flap Controls:</t>
  </si>
  <si>
    <t>4.11.1 Each wing flap control must be designed so that, when the flap has been placed in any position upon which compliance with the performance requirements of the rules of governing civil aviation authority is based, the flap will not move from that position unless the control is adjusted or is moved by the automatic operation of a flap load limiting device.</t>
  </si>
  <si>
    <t>4.11.2 The rate of movement of the flaps in response to the operation of the pilot’s control or automatic device must give satisfactory flight and performance characteristics under steady or changing conditions of airspeed, engine power, and attitude; refer to Specification F3082/F3082M.</t>
  </si>
  <si>
    <t>4.11.3 If compliance with Specification F3082/F3082M ne_x0002_cessitates wing flap retraction to positions that are not fully retracted, the wing flap control lever settings corresponding to those positions must be positively located such that a definite change of direction of movement of the lever is necessary to select settings beyond those settings</t>
  </si>
  <si>
    <t>4.12 Wing Flap Position Information:</t>
  </si>
  <si>
    <t>4.12.1 There must be a means to provide wing flap position information for flap installations with only the retracted and fully extended positions, unless: a direct operating mechanism provides a sense of “feel” and position (such as when a mechanical linkage is employed); or, the flap position is readily determined without seriously detracting from other piloting duties under any flight condition, day or night.</t>
  </si>
  <si>
    <t>4.12.2 There must be a means to provide wing flap position information for flap installations with intermediate flap posi_x0002_tions if any flap position other than retracted or fully extended is used to show compliance with the performance requirements of the rules of the governing civil aviation authority, and the flap installation does not provide a sense of “feel” and position (such as when a mechanical linkage is employed).</t>
  </si>
  <si>
    <t>4.13 Flap Interconnection:</t>
  </si>
  <si>
    <t>4.13.1 The main wing flaps and related movable surfaces as a system must: be synchronized by a mechanical interconnec_x0002_tion between the movable flap surfaces that is independent of the flap drive system; or, be designed so that the occurrence of any failure of the flap system that would result in an unsafe flight characteristic of the aircraft is extremely improbable (refer to Practice F3230).</t>
  </si>
  <si>
    <t>4.13.2 As an alternative to 4.13.1, the aircraft may be shown to have safe flight characteristics with any combination of extreme positions of individual movable surfaces (mechani_x0002_cally interconnected surfaces are to be considered as a single surface).</t>
  </si>
  <si>
    <t>4.13.3 Except as provided in 4.13.4, if compliance with 4.13.1 or 4.13.2 is met through the use of an interconnection it must be designed to account for the unsymmetrical loads resulting from flight with the engines on one side of the plane of symmetry inoperative and the remaining engines at takeoff power.</t>
  </si>
  <si>
    <t>4.13.4 For single-engine aircraft and multiengine aircraft with no slipstream effects on the flaps, if compliance with 4.13.1 or 4.13.2 is met through the use of an interconnection it must be designed to account for unsymmetrical loads assuming 100 % of the critical air load acts on one side and 70 % on the other.</t>
  </si>
  <si>
    <t>5. Automatic Flight Controls</t>
  </si>
  <si>
    <t>NOTE 2—Table 2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empty for 5.1.1, that subsection is applicable to the aircraft.</t>
  </si>
  <si>
    <t>5.1 Automatic Pilot Systems:</t>
  </si>
  <si>
    <t>5.1.1 If an automatic pilot system is installed, it must be designed so that: the automatic pilot can be quickly and positively disengaged by the pilots to prevent it from interfer_x0002_ing with their control of the aircraft; or, be sufficiently overpowered by one pilot to let him control the aircraft.</t>
  </si>
  <si>
    <t>5.1.2 If an automatic pilot system is installed and is de_x0002_signed so that it can be quickly and positively disengaged by the pilots as described in 5.1.1, the quick release (emergency) control must be located on the control wheel (both control wheels if the aircraft can be operated from either pilot seat) on the side opposite the throttles, or on the stick control (both stick controls if the aircraft can be operated from either pilot seat), such that it can be operated without moving the hand from its normal position on the control.</t>
  </si>
  <si>
    <t>5.1.3 If an automatic pilot system is installed, unless there is automatic synchronization, each such system must have a means to readily indicate to the pilot the alignment of the actuating device in relation to the control system it operates; refer to Specification F3117.</t>
  </si>
  <si>
    <t>5.1.4 If an automatic pilot system is installed, each manu_x0002_ally operated control for the automatic pilot system operation must be readily accessible to the pilot. Each control must operate in the same plane and sense of motion as specified in Specification F3117 for cockpit controls. The direction of motion must be plainly indicated on or near each control.</t>
  </si>
  <si>
    <t>5.1.5 If an automatic pilot system is installed, it must be designed and adjusted so that, within the range of adjustment available to the pilot, it cannot produce hazardous loads on the aircraft or create hazardous deviations in the flight path, under any flight condition appropriate to its use, either during normal operation or in the event of a malfunction, assuming that corrective action begins within a reasonable period of time.</t>
  </si>
  <si>
    <t>5.1.6 If an automatic pilot system is installed, it must be designed so that a single malfunction will not produce a hardover signal in more than one control axis.</t>
  </si>
  <si>
    <t>5.1.7 If an automatic pilot is installed and integrates signals from auxiliary controls or furnishes signals for operation of other equipment, positive interlocks and sequencing of engage_x0002_ment to prevent improper operation are required.</t>
  </si>
  <si>
    <t>5.1.8 If an automatic pilot system is installed, there must be protection against adverse interaction of integrated components, resulting from a malfunction.</t>
  </si>
  <si>
    <t>5.1.9 If the automatic pilot system is installed and can be coupled to airborne navigation equipment, means must be provided to indicate to the flight crew the current mode of operation. Selector switch position is not acceptable as a means of indication; refer to Specification F3117.</t>
  </si>
  <si>
    <t>5.2 Stability Augmentation—If the functioning of stability augmentation or other automatic or power-operated systems is necessary to show compliance with the flight characteristics requirements of the rules of the governing civil aviation authority, such systems must comply with 4.2 and 5.2.1 – 5.2.6</t>
  </si>
  <si>
    <t>5.2.1 In showing compliance with 5.2, a warning which is clearly distinguishable to the pilot under expected flight conditions without requiring the pilot’s attention, must be provided for any failure in the stability augmentation system or in any other automatic or power-operated system that could result in an unsafe condition if the pilot was not aware of the failure.</t>
  </si>
  <si>
    <t>5.2.2 In showing compliance with 5.2, warning systems must not activate the control system.</t>
  </si>
  <si>
    <t>5.2.3 In showing compliance with 5.2, the design of the stability augmentation system or of any other automatic or power-operated system must permit initial counteraction of failures without requiring exceptional pilot skill or strength, by either the deactivation of the system or a failed portion thereof, or by overriding the failure by movement of the flight controls in the normal sense.</t>
  </si>
  <si>
    <t>5.2.4 In showing compliance with 5.2, it must be shown that, after any single failure of the stability augmentation system or any other automatic or power-operated system, the aircraft is safely controllable when the failure or malfunction occurs at any speed or altitude within the approved operating limitations that is critical for the type of failure being consid_x0002_ered.</t>
  </si>
  <si>
    <t>5.2.5 In showing compliance with 5.2, it must be shown that, after any single failure of the stability augmentation system or any other automatic or power-operated system, the controllability and maneuverability requirements of the rules of the governing civil aviation authority are met within a practical operational flight envelope (for example, speed, altitude, nor_x0002_mal acceleration, and aircraft configuration) that is described in the Airplane Flight Manual (AFM).</t>
  </si>
  <si>
    <t>5.2.6 In showing compliance with 5.2, it must be shown that, after any single failure of the stability augmentation system or any other automatic or power-operated system, the trim, stability, and stall characteristics are not impaired below a level needed to permit continued safe flight and landing</t>
  </si>
  <si>
    <t>5.3 Artificial Stall Barrier System—If the function of an artificial stall barrier (for example, stick pusher) is used to show compliance with Specification F3082/F3082M, the sys_x0002_tem must meet the requirements of 5.3.1 – 5.3.8.</t>
  </si>
  <si>
    <t>5.3.1 In showing compliance with 5.3, with the system adjusted for operation, the plus and minus airspeeds at which control input will be provided must be established.</t>
  </si>
  <si>
    <t>5.3.2 In showing compliance with 5.3, considering the plus and minus airspeed tolerances established by 5.3.1, an airspeed must be selected for the activation of the control input that provides a safe margin above any airspeed at which any unsatisfactory stall characteristics occur.</t>
  </si>
  <si>
    <t>5.3.3 In showing compliance with 5.3, in addition to the stall warning required by Specification F3082/F3082M, a warning that is clearly distinguishable to the pilot under all expected flight conditions, without requiring the pilot’s attention, must be provided for faults that would prevent the system from providing the required control input.</t>
  </si>
  <si>
    <t>5.3.4 In showing compliance with 5.3, each system must be designed so that the artificial stall barrier can be quickly and positively disengaged by the pilot to prevent unwanted control input by a quick release (emergency) control that meets the requirements of 5.1.2.</t>
  </si>
  <si>
    <t>5.3.5 In showing compliance with 5.3, a preflight check of the complete system must be established and the procedure for this check made available in the Airplane Flight Manual (AFM).</t>
  </si>
  <si>
    <t>5.3.5.1 In showing compliance with 5.3.5, preflight checks that are critical to the safety of the aircraft must be included in the limitations section of the AFM.</t>
  </si>
  <si>
    <t>5.3.6 In showing compliance with 5.3, for those aircraft whose design includes an autopilot system, a quick release (emergency) control installed in accordance with 5.1.2 may be used to meet the requirements of 5.3.4.</t>
  </si>
  <si>
    <t>5.3.6.1 For those aircraft showing compliance by utilizing the provisions of 5.3.6, the pitch servo for that system may be used to provide the control input.</t>
  </si>
  <si>
    <t>5.3.7 In showing compliance with 5.3 and Specification F3061/F3061M, the system must be evaluated to determine the effect that any announced or unannounced failure may have on the continued safe flight and landing of the aircraft or the ability of the crew to cope with any adverse conditions that may result from such failures. This evaluation must consider the hazards that would result from the aircraft’s flight charac_x0002_teristics if the system was not provided, and the hazard that may result from unwanted control input, which could result from a failure at airspeeds above the selected stall speed.</t>
  </si>
  <si>
    <t>5.3.8 In showing compliance with 5.3, the servos for the artificial stall barrier must be sized such that the control force when activated is not less than 356 N [80 lbf ] for wheel control, not less than 311 N [70 lbf ] for stick controls, and not less than 178 N [40 lbf ] for side stick controls</t>
  </si>
  <si>
    <t>Ver seção 6.1 a 6.5.</t>
  </si>
  <si>
    <t>6.7 Limit and Ultimate Loads: 6.7.1 F3114 – 15</t>
  </si>
  <si>
    <t>4. Strength</t>
  </si>
  <si>
    <t>4.1 Loads—Strength requirements are specified in terms of limit loads (the maximum loads to be expected in service) and ultimate loads (limit loads multiplied by prescribed factors of safety).</t>
  </si>
  <si>
    <t>4.2 Factor of Safety—Unless otherwise provided, a factor of safety of 1.5 must be used.</t>
  </si>
  <si>
    <t>4.3 Strength and Deformation:</t>
  </si>
  <si>
    <t>4.3.1 The structure must be able to support limit loads without detrimental, permanent deformation. At any load up to limit loads, the deformation may not interfere with safe operation.</t>
  </si>
  <si>
    <t>4.3.2 The structure must be able to support ultimate loads without failure for at least three seconds, except local failures or structural instabilities between limit and ultimate load are acceptable only if the structure can sustain the required ultimate load for at least three seconds. However when proof of strength is shown by dynamic tests simulating actual load conditions, the three second limit does not apply.</t>
  </si>
  <si>
    <t>4.4 Proof of Structure:</t>
  </si>
  <si>
    <t>4.4.1 Compliance with the strength and deformation re_x0002_quirements of 4.3 must be shown for each critical load condition. Structural analysis may be used only if the structure conforms to those for which experience has shown this method to be reliable. In other cases, substantiating load tests must be made. Dynamic tests, including structural flight tests, are acceptable if the design load conditions have been simulated.</t>
  </si>
  <si>
    <t>4.4.2 Certain parts of the structure must be tested as specified</t>
  </si>
  <si>
    <t>4.5 Vibration and Buffeting—There must be no vibration or buffeting severe enough to result in structural damage, and each part of the airplane must be free from excessive vibration, under any appropriate speed and power conditions up to VD/MD, or VDF/MDF for turbojets.</t>
  </si>
  <si>
    <t>4.6 Canard or Tandem Wing Configurations:</t>
  </si>
  <si>
    <t>4.6.1 The forward structure of a canard or tandem wing configuration must:</t>
  </si>
  <si>
    <t>4.6.1.1 Meet all requirements of this standard, Specifica_x0002_tions F3116, F3093, F3083, and F3115 applicable to a wing; and</t>
  </si>
  <si>
    <t>4.6.1.2 Must meet all requirements applicable to the func_x0002_tion performed by these surfaces.</t>
  </si>
  <si>
    <t>4.7 Windshields and Windows:</t>
  </si>
  <si>
    <t>4.7.1 The internal panels of windshields and windows must be constructed of a nonsplintering material, such as but not limited to:</t>
  </si>
  <si>
    <t>4.7.1.1 Nonsplintering safety glass; or</t>
  </si>
  <si>
    <t>4.7.1.2 Synthetic resins.</t>
  </si>
  <si>
    <t>4.7.2 The design of windshields, windows, and canopies in pressurized airplanes must be based on factors peculiar to high altitude operation, including:</t>
  </si>
  <si>
    <t>4.7.2.1 The effects of continuous and cyclic pressurization loadings;</t>
  </si>
  <si>
    <t>4.7.2.2 The inherent characteristics of the material used; and</t>
  </si>
  <si>
    <t>4.7.2.3 The effects of temperatures and temperature gradi_x0002_ents</t>
  </si>
  <si>
    <t>4.7.3 On pressurized airplanes, if certification for operation up to and including 25 000 ft is requested, an enclosure canopy including a representative part of the installation must be subjected to special tests to account for the combined effects of continuous and cyclic pressurization loadings and flight loads, or compliance with the fail-safe requirements of 4.7.4 must be shown.</t>
  </si>
  <si>
    <t>4.7.4 If certification for operation above 25 000 ft is requested, the windshields, window panels, and canopies must be strong enough to withstand the maximum cabin pressure differential loads combined with critical aerodynamic pressure and temperature effects, after failure of any load-carrying element of the windshield, window panel, or canopy</t>
  </si>
  <si>
    <t>4.7.5 In the event of any probable single failure, a transpar_x0002_ency heating system must be incapable of raising the tempera_x0002_ture of any windshield or window to a point where there would be:</t>
  </si>
  <si>
    <t>4.7.5.1 Structural failure that adversely affects the integrity of the cabin; or</t>
  </si>
  <si>
    <t>4.7.5.2 A danger of fire.</t>
  </si>
  <si>
    <t>4.7.6 In addition, for Level 4 airplanes, the following applies:</t>
  </si>
  <si>
    <t>4.7.6.1 Windshield panes directly in front of the pilots in the normal conduct of their duties, and the supporting structures for these panes, must withstand, without penetration, the impact of a 2-lb bird when the velocity of the airplane (relative to the bird along the airplane’s flight path) is equal to the airplane’s maximum approach flap speed.</t>
  </si>
  <si>
    <t>4.8 Landing Gear:</t>
  </si>
  <si>
    <t>4.8.1 For Level 4 airplanes, the following general require_x0002_ments for the landing gear apply:</t>
  </si>
  <si>
    <t>4.8.1.1 Each airplane must be designed so that, with the airplane under control, it can be landed on a paved runway with any one or more landing-gear legs not extended without sustaining a structural component failure that is likely to cause the spillage of enough fuel to constitute a fire hazard.</t>
  </si>
  <si>
    <t>4.8.1.2 Compliance with the provisions of this section may be shown by analysis or tests, or both.</t>
  </si>
  <si>
    <t>4.9 Testing—The suitability of each questionable design detail and part having an important bearing on safety in operations must be established by tests.</t>
  </si>
  <si>
    <t>4.9.1 Wings—The strength of stressed-skin wings must be proven by load tests or by combined structural analysis and load tests.</t>
  </si>
  <si>
    <t>4.9.2 Control Surfaces:</t>
  </si>
  <si>
    <t>4.9.2.1 Limit load tests of control surfaces are required. These tests must include the horn or fitting to which the control system is attached.</t>
  </si>
  <si>
    <t>4.9.2.2 In structural analyses, rigging loads due to wire bracing must be accounted for in a rational or conservative manner.</t>
  </si>
  <si>
    <t>4.9.3 Pressurization Tests—Strength test. The complete pressurized cabin, including doors, windows, canopy, and valves, must be tested as a pressure vessel for the pressure differential specified in Specification F3116.</t>
  </si>
  <si>
    <t>6. Materials, Processes, and Methods of Fabrication</t>
  </si>
  <si>
    <t>6.1 Materials and Workmanship:</t>
  </si>
  <si>
    <t>6.1.1 The suitability and durability of materials used for parts, the failure of which could adversely affect safety, must:</t>
  </si>
  <si>
    <t>6.1.1.1 Be established by experience or tests;</t>
  </si>
  <si>
    <t>6.1.1.2 Meet approved specifications that ensure their hav_x0002_ing the strength and other properties assumed in the design data; and</t>
  </si>
  <si>
    <t>6.1.1.3 Take into account the effects of environmental conditions, such as temperature and humidity, expected in service.</t>
  </si>
  <si>
    <t>6.1.2 Workmanship must be of a high standard.</t>
  </si>
  <si>
    <t>6.2 Fabrication Methods:</t>
  </si>
  <si>
    <t>6.2.1 The methods of fabrication used must produce con_x0002_sistently sound structures. If a fabrication process (such as gluing, spot welding, or heat-treating) requires close control to reach this objective, the process must be performed under an approved process specification.</t>
  </si>
  <si>
    <t>6.2.2 Each new aircraft fabrication method must be substan_x0002_tiated by a test program</t>
  </si>
  <si>
    <t>6.3 Material Strength Properties and Design Values:</t>
  </si>
  <si>
    <t>6.3.1 Material strength properties must be based on enough tests of material meeting specifications to establish design values on a statistical basis.</t>
  </si>
  <si>
    <t>6.3.1.1 When the manufacturer is unable to provide satis_x0002_factory statistical justification, especially in the case of manu_x0002_facturing of composite materials, a safety factor may be applied per 8.5.1 to ensure that statistical values are met for Level 1 airplanes with:   (1) Single engine;  (2) Maximum certificated take-off weight of not more than 750 kgf (1654 lbm);  (3) Stalling speed in the landing configuration of not more than 83 km/h (45 knots) (CAS);  (4) Unpressurized fuselage; and  (5) Non aerobatic operation.</t>
  </si>
  <si>
    <t>6.3.1.2 The following composite materials are applicable for 6.3.1.1:  (1) Glass fiber or carbon fiber construction in epoxy resin; and  (2) Wood construction.3</t>
  </si>
  <si>
    <t>6.3.2 Design values must be chosen to minimize the prob_x0002_ability of structural failure due to material variability. Except as provided in 6.3.4 or 6.3.1.1 of this section, compliance with this paragraph must be shown by selecting design values that ensure material strength with the following probability:</t>
  </si>
  <si>
    <t>6.3.2.1 Where applied loads are eventually distributed through a single member within an assembly, the failure of which would result in loss of structural integrity of the component; 99 % probability with 95 % confidence.</t>
  </si>
  <si>
    <t>6.3.2.2 For redundant structure, in which the failure of individual elements would result in applied loads being safely distributed to other load carrying members; 90 % probability with 95 % confidence.</t>
  </si>
  <si>
    <t>6.3.3 The effects of temperature on allowable stresses used for design in an essential component or structure must be considered where thermal effects are significant under normal operating conditions.</t>
  </si>
  <si>
    <t>6.3.3.1 For airplanes defined in 6.3.1.1 constructed using composite materials defined in 6.3.1.2, compliance can be shown:  (1) At test temperature for white painted surfaces and vertical sunlight of 54°C. Test temperature for other colored surfaces may be determined by the curve in NASA Conference Publication 2036, NASA Contractor Report 3290 shown in Fig. 1.  (2) In lieu of 6.3.1.1(1) a safety factor may be applied per 8.5.2 for white painted surfaces at 54°C. 
.</t>
  </si>
  <si>
    <t>6.3.4 Design values greater than the guaranteed minimums required by this section may be used where only guaranteed minimum values are normally allowed if a “premium selec_x0002_tion” of the material is made in which a specimen of each individual item is tested before use to determine that the actual strength properties of that particular item will equal or exceed those used in design.</t>
  </si>
  <si>
    <t>7. Protection of Structure</t>
  </si>
  <si>
    <t>7.1 Fasteners:</t>
  </si>
  <si>
    <t>7.1.1 Each removable fastener must incorporate two retain_x0002_ing devices if the loss of such fastener would preclude continued safe flight and landing.</t>
  </si>
  <si>
    <t>7.1.2 Fasteners and their locking devices must not be adversely affected by the environmental conditions associated with the particular installation.</t>
  </si>
  <si>
    <t>7.1.3 No self-locking nut may be used on any bolt subject to rotation in operation unless a non-friction locking device is used in addition to the self-locking device.</t>
  </si>
  <si>
    <t>7.2 Protection of Structure—Each part of the structure must:</t>
  </si>
  <si>
    <t>7.2.1 Be suitably protected against deterioration or loss of strength in service due to any cause, including:</t>
  </si>
  <si>
    <t>7.2.1.1 Weathering;</t>
  </si>
  <si>
    <t>7.2.1.2 Corrosion; and</t>
  </si>
  <si>
    <t>7.2.1.3 Abrasion; and</t>
  </si>
  <si>
    <t>7.2.2 Have adequate provisions for ventilation and drainage.</t>
  </si>
  <si>
    <t>7.3 Accessibility Provisions—For each part that requires maintenance, inspection, or other servicing, appropriate means must be incorporated into the aircraft design to allow such servicing to be accomplished.</t>
  </si>
  <si>
    <t>7.4 Fire Protection of Engine Mounts, and Other Flight Structure:</t>
  </si>
  <si>
    <t>7.4.1 Engine mounts, and other flight structure located in designated fire zones, or in adjacent areas that would be subjected to the effects of fire in the designated fire zones, must be constructed of fireproof material or be shielded so that they are capable of withstanding the effects of a fire.</t>
  </si>
  <si>
    <t>7.4.2 Engine vibration isolators must incorporate suitable features to ensure that the engine is retained if the non-fireproof portions of the isolators deteriorate from the effects of a fire.</t>
  </si>
  <si>
    <t>8. Special Factors of Safety</t>
  </si>
  <si>
    <t>8.1 Special Factors—The factor of safety prescribed in 4.2 must be multiplied by the highest pertinent special factors of safety prescribed in 8.2 through 8.5 for each part of the structure whose strength is:</t>
  </si>
  <si>
    <t>8.1.1 Uncertain;</t>
  </si>
  <si>
    <t>8.1.2 Likely to deteriorate in service before normal replace_x0002_ment; or</t>
  </si>
  <si>
    <t>8.1.3 Subject to appreciable variability because of uncer_x0002_tainties in manufacturing processes or inspection methods</t>
  </si>
  <si>
    <t>8.2 Casting Factors:</t>
  </si>
  <si>
    <t>8.2.1 General—The factors, tests, and inspections specified in 8.2.2 through 8.2.4 must be applied in addition to those necessary to establish foundry quality control. The inspections must meet approved specifications. Sections 8.2.3 and 8.2.4 apply to any structural castings except castings that are pressure tested as parts of hydraulic or other fluid systems and do not support structural loads.</t>
  </si>
  <si>
    <t>8.2.2 Bearing Stresses and Surfaces—The casting factors specified in 8.2.3 and 8.2.4:</t>
  </si>
  <si>
    <t>8.2.2.1 Need not exceed 1.25 with respect to bearing stresses regardless of the method of inspection used; and</t>
  </si>
  <si>
    <t>8.2.2.2 Need not be used with respect to the bearing surfaces of a part whose bearing factor is larger than the applicable casting factor.</t>
  </si>
  <si>
    <t>8.2.3 Critical Castings—For each casting whose failure would preclude continued safe flight and landing of the airplane or result in serious injury to occupants, the following apply:</t>
  </si>
  <si>
    <t>8.2.3.1 Each critical casting must either: (1) Have a casting factor of not less than 1.25 and receive 100 % inspection by visual, radiographic, and either magnetic particle, penetrant or other approved equivalent non_x0002_destructive inspection method; or (2) Have a casting factor of not less than 2.0 and receive 100 % visual inspection and 100 % approved non-destructive inspection. When an approved quality control procedure is established and an acceptable statistical analysis supports reduction, non-destructive inspection may be reduced from 100 %, and applied on a sampling basis.</t>
  </si>
  <si>
    <t>8.2.3.2 For each critical casting with a casting factor less than 1.50, three sample castings must be static tested and shown to meet: (1) The strength requirements of 4.3 at an ultimate load corresponding to a casting factor of 1.25; and (2) The deformation requirements of 4.3 at a load of 1.15 times the limit load.</t>
  </si>
  <si>
    <t>8.2.3.3 Examples of these castings are structural attachment fittings, parts of flight control systems, control surface hinges and balance weight attachments, seat, berth, safety belt, and fuel and oil tank supports and attachments, and cabin pressure valves.</t>
  </si>
  <si>
    <t>8.2.4 Non-Critical Castings—For each casting other than those specified in 8.2.3 or 8.2.5, the following apply:</t>
  </si>
  <si>
    <t>8.2.4.1 Except as provided in 8.2.4.2 and 8.2.4.3, the casting factors and corresponding inspections must meet the following table:
.</t>
  </si>
  <si>
    <t>8.2.4.2 The percentage of castings inspected by nonvisual methods may be reduced below that specified in 8.2.4.1 when an approved quality control procedure is established.</t>
  </si>
  <si>
    <t>8.2.4.3 For castings procured to a specification that guaran_x0002_tees the mechanical properties of the material in the casting and provides for demonstration of these properties by test of coupons cut from the castings on a sampling basis: (1) A casting factor of 1.0 may be used; and (2) The castings must be inspected as provided in 8.2.4.1 for casting factors of “1.25 through 1.50” and tested under 8.2.3.2.</t>
  </si>
  <si>
    <t>8.2.5 Non-Structural Castings—Castings used for non_x0002_structural purposes do not require evaluation, testing or close inspection.</t>
  </si>
  <si>
    <t>8.3 Bearing Factors:</t>
  </si>
  <si>
    <t>8.3.1 Each part that has clearance (free fit), and that is subject to pounding or vibration, must have a bearing factor large enough to provide for the effects of normal relative motion.</t>
  </si>
  <si>
    <t>8.3.2 For control surface hinges and control system joints, compliance with the factors prescribed in Specification F3061 meets 8.3.1.</t>
  </si>
  <si>
    <t>8.4 Fitting Factors—For each fitting (a part or terminal used to join one structural member to another), the following apply:</t>
  </si>
  <si>
    <t>8.4.1 For each fitting whose strength is not proven by limit and ultimate load tests in which actual stress conditions are simulated in the fitting and surrounding structures, a fitting factor of at least 1.15 must be applied to each part of:</t>
  </si>
  <si>
    <t>8.4.1.1 The fitting;</t>
  </si>
  <si>
    <t>8.4.1.2 The means of attachment; and</t>
  </si>
  <si>
    <t>8.4.1.3 The bearing on the joined members.</t>
  </si>
  <si>
    <t>8.4.2 No fitting factor need be used for joint designs based on comprehensive test data (such as continuous joints in metal plating, welded joints, and scarf joints in wood).</t>
  </si>
  <si>
    <t>8.4.3 For each integral fitting, the part must be treated as a fitting up to the point at which the section properties become typical of the member.</t>
  </si>
  <si>
    <t>8.4.4 For each seat, berth, safety belt, and harness, its attachment to the structure must be shown, by analysis, tests, or both, to be able to withstand the inertia forces prescribed in Specification F3083 multiplied by a fitting factor of 1.33.</t>
  </si>
  <si>
    <t>8.5 Configuration Based Factors:</t>
  </si>
  <si>
    <t>8.5.1 The following may be used to satisfy the safety factor requirement of 6.3.1.1:</t>
  </si>
  <si>
    <t>8.5.1.1 An additional factor of 1.2 for moisture conditioned specimen tested at maximum service temperature, providing that a well established manufacturing and quality control procedure is used.</t>
  </si>
  <si>
    <t xml:space="preserve">8.5.1.2 An additional factor of 1.5 for specimen tested with no specific allowance for moisture and temperature.
(1) For room temperature cured structures it may be assumed that the completed structure is fully moisture condi_x0002_tioned.
(2) The factor in 8.5.1.1 may be varied based on the coefficient of variation that the manufacturer is able to show for this product (see Table 1).
(a) Definition: Coeffıcient of Variation—For a population with mean M and standard deviation s, the coefficient of variation, Cv, is defined by:
(b) The coefficient of variation is frequently expressed as a percentage, in which case:
(c) Additional Advisory Material—When the population of coefficient of variation is estimated from tests of critical structural features, the results from tests of at least 6 specimens should be used.
(d) The sample coefficient of variation should be adjusted to obtain a 95% confidence estimate of the population coeffi_x0002_cient of variation which may be used in Table 1.
(e) In the absence of a more rational method, this may be done by multiplying the sample coefficient of variation by a Factor F, defined by:
where:
UP = the standardised normal variate corresponding to the confidence level being used (for 95% confidence, UP = 1.6452),
n = the number of specimens in the Sample,
f = the number of statistical degree of freedom [=(n-1)],  and
c = the population coefficient of variation. The value of the factor F is relatively insensitive to the value of c used; in the absence of more rational data, a value of 0.2 should be used
</t>
  </si>
  <si>
    <t>8.5.2 An additional factor of 1.25 can be used for white painted surfaces at 54°C for compliance with 6.3.1.1(1).</t>
  </si>
  <si>
    <t>6.8 Structural Strength: 6.8.1 F3114 – 15</t>
  </si>
  <si>
    <t>Ver seção 6.7.1</t>
  </si>
  <si>
    <t>6.9 Structural Durability: 6.9.1 F3061/F3061M – 17</t>
  </si>
  <si>
    <t>Ver seção 6.6.1</t>
  </si>
  <si>
    <t>4. Metallic Structure</t>
  </si>
  <si>
    <t>4.1 The structural components listed in 4.2 and 4.3 must be shown to be able to withstand the repeated loads of variable magnitude expected in service.</t>
  </si>
  <si>
    <t>4.2 Pressurized Cabin Structures:</t>
  </si>
  <si>
    <t>4.2.1 Certificated for Operation up to 12 500 m [41 000 ft]—The strength, detail design, and fabrication of the metallic structure of the pressure cabin must be evaluated using one of the following methods</t>
  </si>
  <si>
    <t>4.2.1.1 For Level I, II and III airplanes, the methods described in 4.4, 4.5, or 4.6.</t>
  </si>
  <si>
    <t>4.2.1.2 For Level IV airplanes, the method described in 4.6.</t>
  </si>
  <si>
    <t>4.2.2 Certificated for Operation above 12 500 m [41 000 ft]—If certification for operation above 12 500 m [41 000 ft] is requested, the damage tolerance evaluation of 4.6, must be conducted for the fuselage pressure boundary.</t>
  </si>
  <si>
    <t>4.3 Wing, Empennage, and Associated Structures:</t>
  </si>
  <si>
    <t>4.3.1 The strength, detail design, and fabrication of those parts of the airframe structure whose failure would be catastrophic must be evaluated using one of the following evaluations unless it is shown that the structure, operating stress level, materials and expected uses are comparable, from a fatigue standpoint, to a similar design that has had extensive satisfactory service experience.</t>
  </si>
  <si>
    <t>4.3.1.1 For Level I, II, and III airplanes, the methods described in 4.4, 4.5, or 4.6.</t>
  </si>
  <si>
    <t>4.3.1.2 For Level IV airplanes, the evaluation described in 4.6.</t>
  </si>
  <si>
    <t>4.3.2 The evaluation required in 4.3 um</t>
  </si>
  <si>
    <t>4.3.2.1 Include typical loading spectra (for example, taxi, ground-air-ground cycles, maneuver, gust);</t>
  </si>
  <si>
    <t>4.3.2.2 Account for any significant effects due to the mutual influence of aerodynamic surfaces; and</t>
  </si>
  <si>
    <t>4.3.2.3 Consider any significant effects from propeller slipstream loading, and buffet from vortex impingements.</t>
  </si>
  <si>
    <t>4.4 Fatigue Strength Evaluation—An evaluation in which the structure is shown by tests, or by analysis supported by test evidence, to be able to withstand the repeated loads of variable magnitude expected in service. The safe life limit shall be the mean demonstrated cyclic test life divided by appropriate scatter factors.</t>
  </si>
  <si>
    <t>4.4.1 For Unpressurized Level I Airplanes—There must be sufficient evidence that safety critical parts have strength capabilities to achieve an adequate safe-life. Safety critical parts are primary structure, the failure of which can be regarded as safety critical and which could endanger the occupants or lead to loss of the airplane, or both. Sufficient evidence may be in the form of demonstrated low stress levels which are based on fatigue test data for similar structural configuration and material.</t>
  </si>
  <si>
    <t>4.5 Fail Safe Strength Evaluation—An evaluation in which it is shown by analysis, tests, or both, that catastrophic failure of the structure is not probable after fatigue failure, or obvious partial failure, of a principal structural element and that the remaining structure is able to withstand the residual strength loads in 4.7.1. Additional procedures must be used to prevent loss of fail-safe capability or continued operation with damaged structural components.</t>
  </si>
  <si>
    <t>4.6 Damage Tolerance Evaluation—An evaluation that includes a determination of the probable locations and modes of damage due to fatigue, corrosion, or accidental damage. Modes of damage should be identified in the analysis to show the extent of damage evaluated. The determination must be by analysis supported by test evidence and, if available, service experience. Damage at multiple sites due to fatigue must be included where the design is such that this type of damage can be expected to occur. The evaluation must incorporate repeated load and static analyses supported by test evidence. The extent of damage for residual strength evaluation at any time within the operational life of the airplane must be consistent with the initial detectability and subsequent growth under repeated loads. The residual strength evaluation must show that the remaining structure is able to withstand the residual stength loads in 4.7 with the extent of detectable damage consistent with the results of the damage tolerance evaluations. If the applicant establishes that damage-tolerance criteria is impractical for a particular structure, the structure must be evaluated in accordance with 4.4.</t>
  </si>
  <si>
    <t>4.7 Residual Strength—For damage tolerance evaluations, the remaining structure must be able to withstand the loads identified in 4.7.1 through 4.7.3. The load requirements are also applicable to the fail safe evaluation in 4.5.</t>
  </si>
  <si>
    <t>4.7.1 Critical limit flight loads, considered as ultimate,</t>
  </si>
  <si>
    <t>4.7.2 In addition to 4.7.1, for pressurized cabin structures, the normal operating differential pressure combined with the expected external aerodynamic pressures applied simultaneously with the flight loading conditions specified in F44, and [23.573(b)(1)].</t>
  </si>
  <si>
    <t>4.7.3 In addition to 4.7.1, for pressurized cabin structures, the expected external aerodynamic pressures in 1g flight combined with a cabin differential pressure equal to 1.1× the normal operating differential pressure without any other load.</t>
  </si>
  <si>
    <t>5. Composite Structure</t>
  </si>
  <si>
    <t>5.1 Composite airframe structure must be evaluated under this paragraph instead of Section 4. The applicant must evaluate the composite airframe structure, the failure of which would result in catastrophic loss of the airplane, in each wing (including canards, tandem wings, and winglets), empennage, their carrythrough and attaching structure, moveable control surfaces and their attaching structure, fuselage, and pressure cabin using the damage tolerance criteria prescribed in 5.2. If the applicant establishes that damage-tolerance criteria is impractical for a particular structure, the structure must be evaluated in accordance with 5.3. Where bonded joints are used, the structure must also be evaluated in accordance with Section 6. The effects of material variability and environmental conditions on the strength and durability properties of the composite materials must be accounted for in the evaluations required by this section.</t>
  </si>
  <si>
    <t>5.2 Damage Tolerance Evaluation:</t>
  </si>
  <si>
    <t>5.2.1 It must be demonstrated by tests, or by analysis supported by tests, that the structure is capable of carrying ultimate load with damage up to the threshold of detectability considering the inspection procedures employed.</t>
  </si>
  <si>
    <t>5.2.2 The growth rate or no-growth of damage that may occur from fatigue, corrosion, manufacturing flaws or impact damage, under repeated loads expected in service, must be established by tests or analysis supported by tests.</t>
  </si>
  <si>
    <t>5.2.3 The structure must be shown by residual strength tests, or analysis supported by residual strength tests, to be able to withstand critical limit flight loads, considered as ultimate loads, with the extent of detectable damage consistent with the results of the damage tolerance evaluations. For pressurized cabins, the following loads must be withstood:</t>
  </si>
  <si>
    <t>5.2.3.1 Critical limit flight loads with the combined effects of normal operating pressure and expected external aerodynamic pressures.</t>
  </si>
  <si>
    <t>5.2.3.2 The expected external aerodynamic pressures in 1g flight combined with a cabin differential pressure equal to 1.1 times the normal operating differential pressure without any other load.</t>
  </si>
  <si>
    <t>5.2.4 The damage growth, between initial detectability and the value selected for residual strength demonstrations, factored to obtain inspection intervals, must allow development of an inspection program suitable for application by operation and maintenance personnel.</t>
  </si>
  <si>
    <t>5.3 Fatigue Strength Evaluation:</t>
  </si>
  <si>
    <t>5.3.1 It must be demonstrated by tests, or by analysis supported by tests, that the structure is capable of carrying ultimate load with damage up to the threshold of detectability considering the inspection procedures employed.</t>
  </si>
  <si>
    <t>5.3.2 Structural components for which the damage tolerance method is shown to be impractical must be shown by component fatigue tests, or analysis supported by tests, to be able to withstand the repeated loads of variable magnitude expected in service. Sufficient component, subcomponent, element, or coupon tests must be done to establish the fatigue scatter factor and the environmental effects. Damage up to the threshold of detectability and ultimate load residual strength capability must be considered in the demonstration. A safe life limit shall be established, by test, using appropriate Load Enhancement Factors (LEF) and Life Factors (N).</t>
  </si>
  <si>
    <t>6. Bonded Structure Residual Strength</t>
  </si>
  <si>
    <t>6.1 For composite airframe structure on Level II, III, and IV aircraft, the residual strength of bonded joints needs to be addressed as follows: for any bonded joint, the failure of which would result in catastrophic loss of the airplane, the limit load capacity must be substantiated by one of the following methods.</t>
  </si>
  <si>
    <t>6.1.1 The maximum disbonds of each bonded joint consistent with the capability to withstand the residual strength loads in 4.7 or 5.2.3 must be determined by analysis, tests, or both. Disbonds of each bonded joint greater than this must be prevented by design features; or</t>
  </si>
  <si>
    <t>6.1.2 Proof testing must be conducted on each production article that will apply the critical limit design load to each critical bonded joint; or</t>
  </si>
  <si>
    <t>6.1.3 Repeatable and reliable non-destructive inspection techniques must be established that ensure the strength of each joint.</t>
  </si>
  <si>
    <t>7. Inspections and Other Procedures</t>
  </si>
  <si>
    <t>7.1 Each inspection or other procedure required to demonstrate compliance to this standard must be included in the Limitations Section of the Instructions for Continued Airworthiness required by F44 [§ 23.1529].</t>
  </si>
  <si>
    <t>6.10 Aeroelasticity: 6.10.1 F3061/F3061M – 17</t>
  </si>
  <si>
    <t>4. Flutter</t>
  </si>
  <si>
    <t>4.1 It must be shown by the methods in 4.2, and either 4.3 or 4.4, that the airplane is free from flutter, control reversal, and divergence for any condition of operation within the limit V-n envelope and at all speeds up to the speed specified for the selected method. In addition:</t>
  </si>
  <si>
    <t>4.1.1 Adequate tolerances must be established for quantities which affect flutter, including speed, damping, mass balance, and control system stiffness; and</t>
  </si>
  <si>
    <t>4.1.2 The natural frequencies of main structural components must be determined by vibration tests or other approved methods. This determination is not required for Level 1 airplanes with VD up to 260 kph [140 knots] CAS and maximum gross weight up to 750 kg [1650 lbm].</t>
  </si>
  <si>
    <t>4.2 Flight flutter tests must be made to show that the airplane is free from flutter, control reversal, and divergence, and to show that:</t>
  </si>
  <si>
    <t>4.2.1 Proper and adequate attempts to induce flutter have been made within the speed range up to VD/MD (or VDF/MDF for jets);</t>
  </si>
  <si>
    <t>4.2.2 The vibratory response of the structure during the test indicates freedom from flutter;</t>
  </si>
  <si>
    <t>4.2.3 A proper margin of damping exists at VD/MD (or VDF/MDF for jets); and</t>
  </si>
  <si>
    <t>4.2.4 As VD/MD (or VDF/MDF for jets) is approached, there is no large or rapid reduction in damping.</t>
  </si>
  <si>
    <t>4.3 Any rational analysis used to predict freedom from flutter, control reversal, and divergence must cover all speeds up to 1.2 VD/1.2 MD, limited to Mach 1.0 for subsonic airplanes.</t>
  </si>
  <si>
    <t>4.4 Compliance with rigidity and mass balance criteria defined in pages 4-12 of FAA’s Airframe and Equipment Engineering Report No. 45 may be accomplished to show that the airplane is free from flutter, control reversal, or divergence if:</t>
  </si>
  <si>
    <t>4.4.1 VD/MD for the airplane is less than 480 kph [260 knots] (EAS) and less than Mach 0.5,</t>
  </si>
  <si>
    <t>4.4.2 The wing and aileron flutter prevention criteria, as represented by the wing torsional stiffness and aileron balance criteria, are limited in use to airplanes without large mass concentrations (such as engines, floats, or fuel tanks in outer wing panels) along the wing span, and</t>
  </si>
  <si>
    <t>4.4.3 The airplane does not have a T-tail or other unconventional tail configurations, does not have unusual mass distributions or other unconventional design features that affect the applicability of the criteria, and has fixed-fin and fixedstabilizer surfaces.</t>
  </si>
  <si>
    <t>4.5 For turbopropeller-powered airplanes, the dynamic evaluation must include:</t>
  </si>
  <si>
    <t>4.5.1 Whirl mode degree of freedom which takes into account the stability of the plane of rotation of the propeller and significant elastic, inertial, and aerodynamic forces.</t>
  </si>
  <si>
    <t>4.5.2 Propeller, engine, engine mount, and airplane structure stiffness and damping variations appropriate to the particular configuration.</t>
  </si>
  <si>
    <t>4.6 Freedom from flutter, control reversal, and divergence up to VD/MD must be shown as follows:</t>
  </si>
  <si>
    <t>4.6.1 For airplanes that meet the criteria of sections 4.4.1 through 4.4.3 of this section, after the failure, malfunction, or disconnection of any single element in any tab control system.</t>
  </si>
  <si>
    <t>4.6.2 For airplanes other than those described in section 4.6.1 of this section, after the failure, malfunction, or disconnection of any single element in the primary flight control system, any tab control system, or any flutter damper.</t>
  </si>
  <si>
    <t>4.7 For airplanes showing compliance with the fail-safe criteria of Specification F3115, the airplane must be shown by analysis to be free from flutter up to VD/MD after fatigue failure, or obvious partial failure, of a principal structural element.</t>
  </si>
  <si>
    <t>4.8 For airplanes showing compliance with the damage tolerance criteria of Specification F3115, the airplane must be shown by analysis to be free from flutter up to VD/MD with the extent of damage for which residual strength is demonstrated.</t>
  </si>
  <si>
    <t>4.9 For modifications to the type design that could affect the flutter characteristics, compliance with 4.1 must be shown, except that analysis based on previously approved data may be used alone to show freedom from flutter, control reversal and divergence, for all speeds up to the speed specified for the selected method.</t>
  </si>
  <si>
    <t>4.10 Additional flutter requirements are addressed in the following standards:</t>
  </si>
  <si>
    <t>4.10.1 Tab controls requirements including flutter are defined in Specification F3061.</t>
  </si>
  <si>
    <t>4.10.2 Spring devices requirements including flutter are defined in Specification F3061.</t>
  </si>
  <si>
    <t>4.10.3 Propeller requirements including flutter are defined in Specification F3065/F3065M.</t>
  </si>
  <si>
    <t>4.10.4 Ice protection requirements including flutter are defined in 14 CFR 23.1419.</t>
  </si>
  <si>
    <t>6.11 Design and Construction Principles: 6.11.1 F3061/F3061M – 17</t>
  </si>
  <si>
    <t>Ver seção 6.6.1.1</t>
  </si>
  <si>
    <t>6.12 Protection of Structure: 6.12.1 F3061/F3061M – 17</t>
  </si>
  <si>
    <t>4.1 For Turbine Engine Installations:</t>
  </si>
  <si>
    <t>4.1.1 Design precautions must be taken to minimize the hazards to the aeroplane in the event of an engine rotor failure or of a fire originating inside the engine which burns through the engine case.</t>
  </si>
  <si>
    <t>4.1.2 The powerplant systems associated with engine control devices, systems, and instrumentation must be designed to give reasonable assurance that those operating limitations that adversely affect turbine rotor structural integrity will not be exceeded in service.</t>
  </si>
  <si>
    <t>4.1.3 For turbine engines installations embedded in the fuselage behind the cabin, the effects of a fan exiting forward of the inlet case (fan disconnect) must be addressed, the passengers must be protected, and the aeroplane must be controllable to allow for continued safe flight and landing.</t>
  </si>
  <si>
    <t>4.2 Engine Isolation—The powerplants must be arranged and isolated from each other to allow operation, in at least one configuration, so that the failure or malfunction of any engine, or the failure or malfunction (including destruction by fire in the engine compartment) of any system that can affect an engine (other than a fuel tank if only one fuel tank is installed), will not:</t>
  </si>
  <si>
    <t>4.2.1 Prevent the continued safe operation of the remaining engines; or</t>
  </si>
  <si>
    <t>4.2.2 Require immediate action by any crewmember for continued safe operation of the remaining engines.</t>
  </si>
  <si>
    <t>5. Powerplant Ice Protection</t>
  </si>
  <si>
    <t>5.1 Induction System Icing Protection:</t>
  </si>
  <si>
    <t>5.1.1 Reciprocating engines. Each reciprocating engine air induction system must have means to prevent and eliminate icing. Unless this is done by other means, it must be shown that, in air free of visible moisture at a temperature of –1°C [30°F].</t>
  </si>
  <si>
    <t>5.1.2 Each aeroplane with sea level engines using conventional venturi carburetors has a preheater that can provide a heat rise of 50°C [90°F]. with the engines at 75 % of maximum continuous power.</t>
  </si>
  <si>
    <t>5.1.3 Each aeroplane with altitude engines using conventional venturi carburetors has a preheater that can provide a heat rise of 67°C [120°F]. with the engines at 75 % of maximum continuous power.</t>
  </si>
  <si>
    <t>5.1.4 Each aeroplane with altitude engines using fuel metering device (carburetor) tending to prevent icing has a preheater that, with the engines at 60 % of maximum continuous power, can provide a heat rise of:</t>
  </si>
  <si>
    <t>5.1.4.1 56°C [100°F], or</t>
  </si>
  <si>
    <t>5.1.4.2 22°C [40°F], if a fluid deicing system meeting the carburetor deicing requirements of Specification F3062/ F3062M is installed.</t>
  </si>
  <si>
    <t>5.1.5 Each aeroplane with a sea-level or altitude engine using fuel injection systems having metering components on which impact ice may accumulate has a preheater capable of providing a heat rise of 24°C [75°F] with the engine operating at 75 % of maximum continuous power; and</t>
  </si>
  <si>
    <t>5.1.5.1 Each aeroplane with a sea level engine(s) using a fuel metering device tending to prevent icing has a sheltered alternate source of air with a preheat (higher than ambient) of not less than 16°C [60°F] with the engines at 75 % of maximum continuous power;</t>
  </si>
  <si>
    <t>5.1.6 Each twin-engined aeroplane with sea-level engines using a carburetor tending to prevent icing has a preheater that can provide a heat rise (higher than ambient) of 50°C [90°F] with the engines at 75 % of maximum continuous power.</t>
  </si>
  <si>
    <t>5.1.7 Each aeroplane with sea level or altitude engine(s) using fuel injection systems not having fuel metering components projecting into the airstream on which ice may form, and introducing fuel into the air induction system downstream of any components or other obstruction on which ice produced by fuel evaporation may form, has a sheltered alternate source of air with a preheat of not less than 16°C [60°F] with the engines at 75 % of maximum continuous power.</t>
  </si>
  <si>
    <t>5.2 Turbine Engines:</t>
  </si>
  <si>
    <t>5.2.1 Each turbine engine and its air inlet system with all icing protection systems operating must:</t>
  </si>
  <si>
    <t>5.2.1.1 Operate throughout its flight power range, including minimum descent idle speeds, in the icing and snow conditions specified in Specification F3120/F3120M, without the accumulation of ice on engine, inlet system components, or airframe components that would do any of the following: (1) Adversely affect installed engine operation or cause a sustained loss of power or thrust; or an unacceptable increase in gas path operating temperature; or an airframe/engine incompatibility; or (2) Result in unacceptable temporary power or thrust loss or unacceptable engine damage of the engine (including idling), without the accumulation of ice on engine or inlet system components that would adversely affect engine operation or cause a serious loss of power or thrust.</t>
  </si>
  <si>
    <t>5.2.2 Each turbine engine must idle for 30 min on the ground, with the air bleed available for engine icing protection at its critical condition, without adverse effect, in the ground icing conditions specified in Specification F3120/F3120M.</t>
  </si>
  <si>
    <t>5.2.2.1 Followed by momentary operation at takeoff power or thrust.</t>
  </si>
  <si>
    <t>5.2.2.2 During the 30 min of idle operation, the engine may be run up periodically to a moderate power or thrust setting.</t>
  </si>
  <si>
    <t>5.3 For aeroplanes with reciprocating engines having superchargers to pressurize the air before it enters the fuel metering device (carburetor), the heat rise in the air caused by that supercharging at any altitude may be utilized in determining compliance with 5.1.1 if the heat rise utilized is that which will be available, automatically, for the applicable altitudes and operating condition because of supercharging.</t>
  </si>
  <si>
    <t>5.4 Propellers and other components of complete engine installations must be protected against the accumulation of ice (as specified in 14 CFR Part 23) as necessary to enable satisfactory functioning without appreciable loss of thrust when operated in the icing conditions for which approval is sought.</t>
  </si>
  <si>
    <t>5.5 All areas of the aeroplane forward of the pusher propeller that are likely to accumulate and shed ice into the propeller disc during any operating condition must be suitably protected to prevent ice formation (as defined in 14 CFR Part 23), or it must be shown that any ice shed into the propeller disc will not create a hazardous condition.</t>
  </si>
  <si>
    <t>5.5.1 Propeller ice impact results compliance may be used for showing compliance.</t>
  </si>
  <si>
    <t>5.6 Each drain must be protected from hazardous ice accumulation under any operating condition.</t>
  </si>
  <si>
    <t>5.7 Engine Rain Hail Ice and Bird Ingestion:</t>
  </si>
  <si>
    <t>5.7.1 Each turbine engine installation must be constructed and arranged to:</t>
  </si>
  <si>
    <t>5.7.1.1 Ensure that the capability of the installed engine to withstand the ingestion of rain, hail, ice, and birds into the engine inlet is not less than the capability established for the engine itself under 5.7.2.</t>
  </si>
  <si>
    <t>5.7.2 Each turbine engine and its installation must comply with one of the following:</t>
  </si>
  <si>
    <t>5.7.2.1 US 14 CFR Sections 33.76, 33.77 and 33.78 in effect on December 13, 2000, or as subsequently amended; or</t>
  </si>
  <si>
    <t>5.7.2.2 US 14 CFR Sections 33.77 and 33.78 in effect on April 30, 1998, or as subsequently amended before December 13; 2000; or</t>
  </si>
  <si>
    <t>5.7.2.3 US 14 CFR Section 33.77 in effect on October 31, 1974, or as subsequently amended before April 30, 1998 unless that engine’s foreign object ingestion service history has resulted in an unsafe condition; or</t>
  </si>
  <si>
    <t>5.7.2.4 Be shown to have a foreign object ingestion service history in similar installation locations which has not resulted in any unsafe condition.</t>
  </si>
  <si>
    <t>6. Designated Fire Zones</t>
  </si>
  <si>
    <t>6.1 Designated Fire Zones—Regions include:</t>
  </si>
  <si>
    <t>6.1.1 For reciprocating engines:</t>
  </si>
  <si>
    <t>6.1.1.1 The power section;</t>
  </si>
  <si>
    <t>6.1.1.2 The accessory section;</t>
  </si>
  <si>
    <t>6.1.1.3 Any complete powerplant compartment in which there is no isolation between the power section and the accessory section.</t>
  </si>
  <si>
    <t>6.1.2 For turbine engines:</t>
  </si>
  <si>
    <t>6.1.2.1 The compressor and accessory sections;</t>
  </si>
  <si>
    <t>6.1.2.2 The combustor, turbine and tailpipe sections that contain lines or components carrying flammable fluids or gases;</t>
  </si>
  <si>
    <t>6.1.2.3 Any complete powerplant compartment in which there is no isolation between compressor, accessory, combustor, turbine, and tailpipe sections.</t>
  </si>
  <si>
    <t>6.1.3 Other types of aeroplane engines;</t>
  </si>
  <si>
    <t>6.1.4 Any auxiliary power unit compartment; and</t>
  </si>
  <si>
    <t>6.1.5 Any fuel-burning heater, and other combustion equipment installation described in 7.1.</t>
  </si>
  <si>
    <t>6.2 No fuel tanks may reside in a fire zone.</t>
  </si>
  <si>
    <t>6.2.1 There must be at least 13 mm [1⁄2 in.] of clearance between the fuel tank and the firewall. No part of the engine nacelle skin that lies immediately behind a major air opening from the engine compartment may act as the wall of an integral tank.</t>
  </si>
  <si>
    <t>6.3 Each fuel/oil tank must be isolated from personnel compartments by a fume-proof and fuel-proof enclosure that is vented and drained to the exterior of the aeroplane. The required enclosure must sustain any personnel compartment pressurization loads without permanent deformation or failure under the conditions defined in (Specifications F3114 and F3116/F3116M). A bladder-type fuel cell, if used, must have a retaining shell at least equivalent to a metal fuel tank in structural integrity.</t>
  </si>
  <si>
    <t>7. Fire Protection</t>
  </si>
  <si>
    <t>7.1 Combustion Heater:</t>
  </si>
  <si>
    <t>7.1.1 Combustion Heater Fire Regions—The following combustion heater fire regions must be protected from fire in accordance with the applicable provisions of 11.6 and Sections 8 and 9:</t>
  </si>
  <si>
    <t>7.1.1.1 The region surrounding the heater, if this region contains any flammable fluid system components (excluding the heater fuel system) that could, be damaged by heater malfunctioning; or allow flammable fluids or vapors to reach the heater in case of leakage.</t>
  </si>
  <si>
    <t>7.1.1.2 The region surrounding the heater, if the heater fuel system has fittings that, if they leaked, would allow fuel vapor to enter this region.</t>
  </si>
  <si>
    <t>7.1.1.3 The part of the ventilating air passage that surrounds the combustion chamber.</t>
  </si>
  <si>
    <t>7.1.2 Ventilating Air Ducts—Each ventilating air duct passing through any fire region must be fireproof. In addition:</t>
  </si>
  <si>
    <t>7.1.2.1 Unless isolation is provided by fireproof valves or by equally effective means, the ventilating air duct downstream of each heater must be fireproof for a distance great enough to ensure that any fire originating in the heater can be contained in the duct; and</t>
  </si>
  <si>
    <t>7.1.2.2 Each part of any ventilating duct passing through any region having a flammable fluid system must be constructed or isolated from that system so that the malfunctioning of any component of that system cannot introduce flammable fluids or vapors into the ventilating airstream.</t>
  </si>
  <si>
    <t>7.1.3 Combustion Air Ducts—Each combustion air duct must be fireproof for a distance great enough to prevent damage from backfiring or reverse flame propagation. In addition:</t>
  </si>
  <si>
    <t>7.1.3.1 No combustion air duct may have a common opening with the ventilating airstream unless flames from backfires or reverse burning cannot enter the ventilating airstream under any operating condition, including reverse flow or malfunctioning of the heater or its associated components; and</t>
  </si>
  <si>
    <t>7.1.3.2 No combustion air duct may restrict the prompt relief of any backfire that, if so restricted, could cause heater failure.</t>
  </si>
  <si>
    <t>7.1.4 Provision must be made to heater controls which prevent the hazardous accumulation of water or ice on or in any heater control component, control system tubing, or safety control.</t>
  </si>
  <si>
    <t>7.1.5 Heater Safety Controls:</t>
  </si>
  <si>
    <t>7.1.5.1 Each combustion heater must have the following safety controls including: Means independent of the components for the normal continuous control of air temperature, airflow, and fuel flow must be provided to automatically shut off the ignition and fuel supply to that heater at a point remote from that heater when any of the following occurs: (1) The heater exchanger temperature exceeds safe limits. (2) The ventilating air temperature exceeds safe limits. (3) The combustion airflow becomes inadequate for safe operation. (4) The ventilating airflow becomes inadequate for safe operation.</t>
  </si>
  <si>
    <t>7.1.5.2 Means to warn the crew when any heater whose heat output is essential for safe operation has been shut off by the automatic means prescribed in this subsection.</t>
  </si>
  <si>
    <t>7.1.5.3 The means for complying with 7.1.5.1 for any individual heater must be independent of components serving any other heater whose heat output is essential for safe operations; and keep the heater off until restarted by the crew.</t>
  </si>
  <si>
    <t>7.1.6 Each combustion and ventilating air intake must be located so that no flammable fluids or vapors can enter the heater system during any operating condition:</t>
  </si>
  <si>
    <t>7.1.6.1 During normal operation; or</t>
  </si>
  <si>
    <t>7.1.6.2 As a result of the malfunctioning of any other component.</t>
  </si>
  <si>
    <t>7.1.7 Heater exhaust systems must meet the provisions of 14 CFR Part 23. In addition, there must be provisions in the design of the heater exhaust system to safely expel the products of combustion to prevent the occurrence of:</t>
  </si>
  <si>
    <t>7.1.7.1 Fuel leakage from the exhaust to surrounding compartments;</t>
  </si>
  <si>
    <t>7.1.7.2 Exhaust gas impingement on surrounding equipment or structure;</t>
  </si>
  <si>
    <t>7.1.7.3 Ignition of flammable fluids by the exhaust, if the exhaust is in a compartment containing flammable fluid lines; and</t>
  </si>
  <si>
    <t>7.1.7.4 Restrictions in the exhaust system to relieve backfires that, if so restricted, could cause heater failure.</t>
  </si>
  <si>
    <t>7.1.8 Each heater fuel system must meet each powerplant fuel system requirement affecting safe heater operation.</t>
  </si>
  <si>
    <t>7.1.8.1 Each heater fuel system component within the ventilating airstream must be protected by shrouds so that no leakage from those components can enter the ventilating airstream.</t>
  </si>
  <si>
    <t>7.1.9 There must be means to safely drain fuel that might accumulate within the heater combustion chamber or the heater exchanger.</t>
  </si>
  <si>
    <t>7.1.9.1 Each part of any drain that operates at high temperatures must be protected in the same manner as heater exhausts.</t>
  </si>
  <si>
    <t>7.1.9.2 Each drain must be protected from hazardous ice accumulation under any operating condition.</t>
  </si>
  <si>
    <t>7.2 Shutoff Means as Required in Subsection 11.6—For each multiengine aeroplane the following apply:</t>
  </si>
  <si>
    <t>7.2.1 Each engine installation must have means to shut off or otherwise prevent hazardous quantities of fuel, oil, deicing fluid, and other flammable liquids from flowing into, within, or through any engine compartment, except in lines, fittings, and components forming an integral part of an engine.</t>
  </si>
  <si>
    <t>7.2.2 The closing of the fuel shutoff valve for any engine may not make any fuel unavailable to the remaining engines that would be available to those engines with that valve open.</t>
  </si>
  <si>
    <t>7.2.3 Operation of any shutoff means may not interfere with the later emergency operation of other equipment such as propeller feathering devices.</t>
  </si>
  <si>
    <t>7.2.4 Each shutoff must be outside of the engine compartment unless an equal degree of safety is provided with the shutoff inside the compartment.</t>
  </si>
  <si>
    <t>7.2.5 Not more than 1 L [1 qt] of flammable fluid may escape into the engine compartment after engine shutoff. For those installations where the flammable fluid that escapes after shutdown cannot be limited to 1 L [1 qt], it must be demonstrated that this greater amount can be safely contained or drained overboard.</t>
  </si>
  <si>
    <t>7.2.6 There must be means to guard against inadvertent operation of each shutoff means, and to make it possible for the crew to reopen the shutoff means in flight after it has been closed.</t>
  </si>
  <si>
    <t>8. Firewalls</t>
  </si>
  <si>
    <t>8.1 Each engine, auxiliary power unit, fuel burning heater, and other combustion equipment which creates a fire zone, must be isolated from the rest of the aeroplane by firewalls, shrouds, or equivalent means.</t>
  </si>
  <si>
    <t>8.2 Each firewall or shroud must be constructed so that no hazardous quantity of liquid, gas, or flame can pass from the compartment created by the firewall or shroud to other parts of the aeroplane.</t>
  </si>
  <si>
    <t>8.3 Each opening in the firewall or shroud must be sealed with close fitting, fireproof grommets, bushings, or firewall fittings.</t>
  </si>
  <si>
    <t>8.4 Each firewall and shroud must be fireproof and protected against corrosion.</t>
  </si>
  <si>
    <t>8.5 Compliance with the criteria for fireproof materials or components must be shown as follows:</t>
  </si>
  <si>
    <t>8.5.1 The flame to which the materials or components are subjected must be 1093 6 83°C [2000 6 150°F].</t>
  </si>
  <si>
    <t>8.5.2 Sheet materials approximately 25 cm [10 in.] square must be subjected to the flame from a suitable burner.</t>
  </si>
  <si>
    <t>8.5.3 The flame must be large enough to maintain the required test temperature over an area approximately 13 cm [5 in.] square.</t>
  </si>
  <si>
    <t>8.6 Firewall materials and fittings must resist flame penetration for at least 15 min.</t>
  </si>
  <si>
    <t>8.7 The following materials may be used in firewalls or shrouds without being tested as required by this section:</t>
  </si>
  <si>
    <t>8.7.1 Stainless steel sheet, 0.38 mm [0.015 in.] thick.</t>
  </si>
  <si>
    <t>8.7.2 Mild steel sheet (coated with aluminum or otherwise protected against corrosion) 0.45 mm [0.018 in.] thick.</t>
  </si>
  <si>
    <t>8.7.3 Terne plate, 0.45 mm [0.018 in.] thick.</t>
  </si>
  <si>
    <t>8.7.4 Monel metal, 0.45 mm [0.018 in.] thick.</t>
  </si>
  <si>
    <t>8.7.5 Steel or copper base alloy firewall fittings.</t>
  </si>
  <si>
    <t>8.7.6 Titanium sheet, 0.41 mm [0.016 in.] thick.</t>
  </si>
  <si>
    <t>8.8 Cowling and Nacelle:</t>
  </si>
  <si>
    <t>8.8.1 Each nacelle of a multiengine aeroplane with supercharged engines must be designed and constructed so that with the landing gear retracted, a fire in the engine compartment will not burn through a cowling or nacelle and enter a nacelle area other than the engine compartment.</t>
  </si>
  <si>
    <t>8.8.2 In addition, for all aeroplanes with engine(s) embedded in the fuselage, in pylons on the aft fuselage and for Level 4 aircraft, the aeroplane must be designed so that no fire originating in any engine compartment can enter, either through openings or by burn-through, any other region where it would create additional hazards.</t>
  </si>
  <si>
    <t>9. Fire Detection</t>
  </si>
  <si>
    <t>9.1 There must be means that ensure the prompt detection of a fire in:</t>
  </si>
  <si>
    <t>9.1.1 An engine compartment of:</t>
  </si>
  <si>
    <t>9.1.1.1 Multiengine turbine powered aeroplanes;</t>
  </si>
  <si>
    <t>9.1.1.2 Multiengine reciprocating engine powered aeroplanes incorporating turbochargers;</t>
  </si>
  <si>
    <t>9.1.1.3 Aeroplanes with engine(s) located where they are not readily visible from the cockpit; and</t>
  </si>
  <si>
    <t>9.1.1.4 All Level 4 aeroplanes.</t>
  </si>
  <si>
    <t>9.1.2 The auxiliary power unit compartment of any aeroplane incorporating an auxiliary power unit.</t>
  </si>
  <si>
    <t>9.2 Each fire detector must be constructed and installed to withstand the vibration, inertia, and other loads to which it may be subjected in operation.</t>
  </si>
  <si>
    <t>9.3 No fire detector may be affected by any oil, water, other fluids, or fumes that might be present.</t>
  </si>
  <si>
    <t>9.4 There must be means to allow the crew to check, in flight, the functioning of each fire detector electric circuit.</t>
  </si>
  <si>
    <t>9.5 Wiring and other components of each fire detector system in a designated fire zone must be at least fire resistant.</t>
  </si>
  <si>
    <t>10. Fire Extinguishing</t>
  </si>
  <si>
    <t>10.1 Fire Extinguishing Systems:</t>
  </si>
  <si>
    <t>10.1.1 The fire extinguishing plumbing and electrical connections must be constructed, arranged and installed such that cross connection is not possible during normal maintenance actions (for example, changing the fire extinguishing bottles or trouble shooting the system).</t>
  </si>
  <si>
    <t>10.1.2 For all aeroplanes with engine(s) embedded in the fuselage or in pylons on the aft fuselage, or level 4 aeroplanes, fire extinguishing systems must be installed and compliance shown with the following:</t>
  </si>
  <si>
    <t>10.1.2.1 Except for combustor, turbine, and tailpipe sections of turbine-engine installations that contain lines or components carrying flammable fluids or gases for which a fire originating in these sections is shown to be controllable, a fire extinguisher system must serve each engine compartment.</t>
  </si>
  <si>
    <t>10.1.2.2 The fire extinguishing system, the quantity of the extinguishing agent, the rate of discharge, and the discharge distribution must be adequate to extinguish fires. An individual “one shot” system may be used, except for engine(s) embedded in the fuselage, where a “two shot” system is required.</t>
  </si>
  <si>
    <t>10.1.2.3 The fire extinguishing system for a nacelle must be able to simultaneously protect each compartment of the nacelle for which protection is provided.</t>
  </si>
  <si>
    <t>10.1.3 If an auxiliary power unit is installed in any aeroplane certificated to this part, that auxiliary power unit compartment must be served by a fire extinguishing system meeting the requirements of 10.1.2.2.</t>
  </si>
  <si>
    <t>10.2 Fire Extinguishing Agents:</t>
  </si>
  <si>
    <t>10.2.1 For all aeroplanes with engine(s) embedded in the fuselage, in pylons on the aft fuselage or Level 4 aeroplanes the following applies:</t>
  </si>
  <si>
    <t>10.2.1.1 Be capable of extinguishing flames emanating from any burning of fluids or other combustible materials in the area protected by the fire extinguishing system; and</t>
  </si>
  <si>
    <t>10.2.1.2 Have thermal stability over the temperature range likely to be experienced in the compartment in which they are stored.</t>
  </si>
  <si>
    <t>10.2.2 For all aeroplanes with engine(s) embedded in the fuselage, in pylons on the aft fuselage or Level 4 aeroplanes the following applies: If any toxic extinguishing agent is used, provisions must be made to prevent harmful concentrations of fluid or fluid vapors (from leakage during normal operation of the aeroplane or as a result of discharging the fire extinguisher on the ground or in flight) from entering any personnel compartment, even though a defect may exist in the extinguishing system. This must be shown by test except for built-in carbon dioxide fuselage compartment fire extinguishing systems for which:</t>
  </si>
  <si>
    <t>10.2.2.1 Five pounds or less of carbon dioxide will be discharged, under established fire control procedures, into any fuselage compartment; or</t>
  </si>
  <si>
    <t>10.2.2.2 Protective breathing equipment is available for each flight crewmember on flight deck duty.</t>
  </si>
  <si>
    <t>10.3 Extinguishing Agent Containers—For all aeroplanes with engine(s) embedded in the fuselage, in pylons on the aft fuselage or Level 4 aeroplanes the following applies:</t>
  </si>
  <si>
    <t>10.3.1 Each extinguishing agent container must have a pressure relief to prevent bursting of the container by excessive internal pressures.</t>
  </si>
  <si>
    <t>10.3.2 The discharge end of each discharge line from a pressure relief connection must be located so that discharge of the fire extinguishing agent would not damage the aeroplane.</t>
  </si>
  <si>
    <t>10.3.2.1 The line must also be located or protected to prevent clogging caused by ice or other foreign matter.</t>
  </si>
  <si>
    <t>10.3.3 Ameans must be provided for each fire extinguishing agent container to indicate that the container has discharged or that the charging pressure is below the established minimum necessary for proper functioning.</t>
  </si>
  <si>
    <t>10.3.4 The temperature of each container must be maintained, under intended operating conditions, to prevent the pressure in the container from:</t>
  </si>
  <si>
    <t>10.3.4.1 Falling below that necessary to provide an adequate rate of discharge; or</t>
  </si>
  <si>
    <t>10.3.4.2 Rising high enough to cause premature discharge.</t>
  </si>
  <si>
    <t>10.3.5 If a pyrotechnic capsule is used to discharge the extinguishing agent, each container must be installed so that temperature conditions will not cause hazardous deterioration of the pyrotechnic capsule.</t>
  </si>
  <si>
    <t>10.4 Fire Extinguishing Systems Materials—For all aeroplanes with engine(s) embedded in the fuselage, in pylons on the aft fuselage or Level 4 aeroplanes the following applies:</t>
  </si>
  <si>
    <t>10.4.1 No material in any fire extinguishing system may react chemically with any extinguishing agent so as to create a hazard.</t>
  </si>
  <si>
    <t>10.4.2 Each system component in an engine compartment must be fireproof.</t>
  </si>
  <si>
    <t>11. Flammable Fluid Fire Protection</t>
  </si>
  <si>
    <t>11.1 In each area or component where flammable fluids or vapors might escape by leakage of a fluid system, there must be means to minimize the probability of ignition of the fluids and vapors, and the resultant hazard if ignition does occur and prevent the introduction of hazardous toxic gases into the cabin.</t>
  </si>
  <si>
    <t>11.1.1 Compliance must be shown by analysis or tests, and the following factors must be considered:</t>
  </si>
  <si>
    <t>11.1.1.1 Possible sources and paths of fluid leakage, and means of detecting leakage.</t>
  </si>
  <si>
    <t>11.1.1.2 Flammability characteristics of fluids, including effects of any combustible or absorbing materials.</t>
  </si>
  <si>
    <t>11.1.1.3 Possible ignition sources, including electrical faults, overheating of equipment, and malfunctioning of protective devices.</t>
  </si>
  <si>
    <t>11.1.1.4 Means available for controlling or extinguishing a fire, such as stopping flow of fluids, shutting down equipment, fireproof containment, or use of extinguishing agents.</t>
  </si>
  <si>
    <t>11.1.1.5 Ability of aeroplane components that are critical to safety of flight to withstand fire and heat.</t>
  </si>
  <si>
    <t>11.1.2 If action by the flight crew is required to prevent or counteract a fluid fire (for example, equipment shutdown or actuation of a fire extinguisher), quick acting means must be provided to alert the crew.</t>
  </si>
  <si>
    <t>11.1.3 Each area where flammable fluids or vapors might escape by leakage of a fluid system must be identified and defined.</t>
  </si>
  <si>
    <t>11.2 Electrical Equipment:</t>
  </si>
  <si>
    <t>11.2.1 Electrical equipment subject to arcing or sparking must be installed to minimize the probability of contact with any flammable fluids or vapors that might be present in a free state.</t>
  </si>
  <si>
    <t>11.2.2 Each generator rated at or more than 6 kW must be designed and installed to minimize the probability of a fire hazard in the event it malfunctions.</t>
  </si>
  <si>
    <t>11.3 Nacelle Areas Behind Firewalls—Components, lines, and fittings, except those subject to the provisions of Specification F3061/F3061M, located behind the engine-compartment firewall must be constructed of such materials and located at such distances from the firewall that they will not suffer damage sufficient to endanger the aeroplane if a portion of the engine side of the firewall is subjected to a flame temperature of not less than 1100°C [2000°F] for 15 min.</t>
  </si>
  <si>
    <t>11.4 Fire Protection of Flight Controls, Engine Mounts, and Other Flight Structure—Flight controls, engine mounts, and other flight structure located in designated fire zones, or in adjacent areas that would be subjected to the effects of fire in the designated fire zones, must be constructed of fireproof material or be shielded so that they are capable of withstanding the effects of a fire.</t>
  </si>
  <si>
    <t>11.4.1 Engine vibration isolators must incorporate suitable features to ensure that the engine is retained if the non-fireproof portions of the isolators deteriorate from the effects of a fire.</t>
  </si>
  <si>
    <t>11.5 Lines, Fittings, and Components:</t>
  </si>
  <si>
    <t>11.5.1 Except as provided in 11.5.2, each component, line, and fitting carrying flammable fluids, gas, or air in any area subject to engine fire conditions must be at least fire resistant.</t>
  </si>
  <si>
    <t>11.5.1.1 Except that flammable fluid tanks and supports which are part of and attached to the engine must be fireproof or be enclosed by a fireproof shield unless damage by fire to any non-fireproof part will not cause leakage or spillage of flammable fluid.</t>
  </si>
  <si>
    <t>11.5.1.2 Components must be shielded or located so as to safeguard against the ignition of leaking flammable fluid.</t>
  </si>
  <si>
    <t>11.5.1.3 Flexible hose assemblies (hose and end fittings) must be shown to be suitable for the particular application.</t>
  </si>
  <si>
    <t>11.5.1.4 An integral oil sump of less than 23.7 L [5.2 imperial gal/25 US qt] capacity on a reciprocating engine need not be fireproof nor be enclosed by a fireproof shield.</t>
  </si>
  <si>
    <t>11.5.2 The requirement in 11.5.1 does not apply to:</t>
  </si>
  <si>
    <t>11.5.2.1 Lines, fittings, and components which are already approved as part of a type certificated engine; and</t>
  </si>
  <si>
    <t>11.5.2.2 Vent and drain lines, and their fittings, whose failure will not result in, or add to, a fire hazard.</t>
  </si>
  <si>
    <t>11.6 Shutoff Means—Turbine engine installations need not have an engine oil system shutoff if:</t>
  </si>
  <si>
    <t>11.6.1 The oil tank is integral with, or mounted on, the engine; and</t>
  </si>
  <si>
    <t>11.6.2 All oil system components external to the engine are fireproof or located in areas not subject to engine fire conditions.</t>
  </si>
  <si>
    <t>11.7 Engine Accessory Compartment Diaphragm—For aircooled radial engines, the engine power section and all portions of the exhaust system must be isolated from the engine accessory compartment by a diaphragm that meets the firewall requirements of Section 8.</t>
  </si>
  <si>
    <t>11.8 Cowling and Nacelle:</t>
  </si>
  <si>
    <t xml:space="preserve">11.8.1 There must be means for rapid and complete drainage of each part of the cowling in the normal ground and flight attitudes. </t>
  </si>
  <si>
    <t>11.8.1.1 Drain operation may be shown by test, analysis, or both, to ensure that under normal aerodynamic pressure distribution expected in service each drain will operate as designed. No drain may discharge where it will cause a fire hazard.</t>
  </si>
  <si>
    <t>11.8.2 Cowling must be at least fire resistant.</t>
  </si>
  <si>
    <t>11.8.3 Each part behind an opening in the engine compartment cowling must be at least fire resistant for a distance of at least 61 cm (24 in.) aft of the opening.</t>
  </si>
  <si>
    <t>11.8.4 Each part of the cowling subjected to high temperatures due to its nearness to exhaust system ports or exhaust gas impingement, must be fire proof.</t>
  </si>
  <si>
    <t>11.9 Fuel System Lightning Protection (does not apply to day VMC level 1 aircraft)—The fuel system must be designed and arranged to prevent the ignition of fuel vapor within the system by:</t>
  </si>
  <si>
    <t>11.9.1 Direct lightning strikes to area having a high probability of stroke attachment;</t>
  </si>
  <si>
    <t>11.9.2 Swept lightning strokes on area where swept strokes are highly probable; and</t>
  </si>
  <si>
    <t>11.9.3 Corona or streamering at fuel vent outlets.</t>
  </si>
  <si>
    <t>11.10 Firewall Valves and Controls:</t>
  </si>
  <si>
    <t>11.10.1 There must be a means to allow appropriate flight crew members to rapidly shut off, in flight, the fuel to each engine individually.</t>
  </si>
  <si>
    <t>11.10.2 No shutoff valve may be on the engine side of any firewall. In addition, there must be means to:</t>
  </si>
  <si>
    <t>11.10.2.1 Guard against inadvertent operation of each shutoff valve; and</t>
  </si>
  <si>
    <t>11.10.2.2 Allow appropriate flight crew members to reopen each valve rapidly after it has been closed.</t>
  </si>
  <si>
    <t>6.13 Materials and Processes: 6.13.1 F3114 – 15</t>
  </si>
  <si>
    <t>6.14 Special Factors of Safety: 6.14.1 F3061/F3061M – 17</t>
  </si>
  <si>
    <t>6.15 Emergency Conditions: 6.15.1 F3061/F3061M – 17</t>
  </si>
  <si>
    <t>4. Emergency Landing Conditions</t>
  </si>
  <si>
    <t>4.1 General:</t>
  </si>
  <si>
    <t>4.1.1 The airplane, although it may be damaged in emergency landing conditions, must be designed as prescribed in this section to protect each occupant under those conditions.</t>
  </si>
  <si>
    <t>4.1.2 The structure must be designed to give each occupant every reasonable chance of escaping serious injury when:</t>
  </si>
  <si>
    <t>4.1.2.1 Proper use is made of the seats, safety belts, and shoulder harnesses provided for in the design.</t>
  </si>
  <si>
    <t>4.1.2.2 The occupant experiences the static inertia loads corresponding to the following ultimate load factors:  (1) Upward, 3.0 g, or 4.5 g for airplanes approved for aerobatics; 2) Forward, 9.0 g; (3) Sideward, 1.5 g; and (4) Downward, 6.0 g when certification to the emergency exit provisions of 5.6.4.1(2) is requested.</t>
  </si>
  <si>
    <t>4.1.2.3 The items of mass within the cabin, that could injure an occupant, experience the static inertia loads corresponding to the following ultimate load factors: (1) For Level 1 aircraft with a VS0 not more than 83 km/h [45 kts]: (a) Upward, 3.0 g; (b) Forward, 9.0 g; and (c) Sideward, 1.5 g. (2) For all other aircraft: (a) Upward, 3.0 g; (b) Forward, 18.0 g; and (c) Sideward, 4.5 g.</t>
  </si>
  <si>
    <t>4.1.3 Each airplane with retractable landing gear must be designed to protect each occupant in a landing:</t>
  </si>
  <si>
    <t>4.1.3.1 With the wheels retracted;</t>
  </si>
  <si>
    <t>4.1.3.2 With moderate descent velocity; and</t>
  </si>
  <si>
    <t>4.1.3.3 Assuming, in the absence of a more rational analysis: (1) A downward ultimate inertia force of 3 g; and (2) A coefficient of friction of 0.5 at the ground.</t>
  </si>
  <si>
    <t>4.1.4 Unless it is established that a turnover is unlikely during an emergency landing, the structure must be designed to protect the occupants in a complete turnover. For determining the loads to be applied to the inverted airplane after a turnover, in the absence of a more rational analysis, an upward ultimate inertia load factor of 3.0 g and a coefficient of friction with the ground of 0.5 must be used.</t>
  </si>
  <si>
    <t>4.1.4.1 For Level 1 aircraft, it must be assumed that turnover is likely</t>
  </si>
  <si>
    <t>4.1.4.2 For Level 2 through 4 aircraft, the likelihood of a turnover may be shown by an analysis assuming the following conditions: (1) The most adverse combination of weight and center of gravity position; (2) Longitudinal load factor of 9.0 g; (3) Vertical load factor of 1.0 g; and (4) For airplanes with tricycle landing gear, the nose wheel strut failed with the nose contacting the ground.</t>
  </si>
  <si>
    <t>4.1.5 Except as provided in 5.5.1.4, the supporting structure must be designed to restrain, under loads up to those specified in 4.1.2.3, each item of mass that could injure an occupant if it came loose in a minor crash landing.</t>
  </si>
  <si>
    <t>4.1.6 Engine mount and supporting structure must withstand 15 g forward for engines installed behind and above the seating compartment.</t>
  </si>
  <si>
    <t>4.1.7 For engines mounted inside the fuselage, aft of the cabin, it must be shown by test or analysis that the engine and attached accessories, and the engine mounting structure:</t>
  </si>
  <si>
    <t>4.1.7.1 Can withstand a forward acting static ultimate inertia load factor of 18.0 g plus the maximum takeoff engine thrust; or</t>
  </si>
  <si>
    <t>4.1.7.2 The airplane structure is designed to preclude the engine and its attached accessories from entering or protruding into the cabin should the engine mounts fail.</t>
  </si>
  <si>
    <t>4.2 Dynamic Conditions:</t>
  </si>
  <si>
    <t>4.2.1 Each seat/restraint system must be designed to protect each occupant during an emergency landing when:</t>
  </si>
  <si>
    <t>4.2.1.1 Proper use is made of seats, safety belts, and shoulder harnesses provided for in the design; and</t>
  </si>
  <si>
    <t>4.2.1.2 The occupant is exposed to the loads resulting from the conditions prescribed in this section.</t>
  </si>
  <si>
    <t>4.2.2 Except for those seat/restraint systems that are required to meet 4.2.4 or 4.2.5, each seat/restraint system for crew or passenger occupancy during takeoff and landing, must successfully complete dynamic tests, or be demonstrated by rational analysis supported by dynamic tests, in accordance with each of the following conditions. These tests must be conducted with an occupant simulated by an anthropomorphic test device (ATD) defined by 49 CFR part 572, subpart B, or an approved equivalent, with a nominal weight of 77 kg [170 lb] and seated in the normal upright position.</t>
  </si>
  <si>
    <t>4.2.2.1 For the first test, the change in velocity must not be less than 9.4 m/s [31 ft/s]. The seat/restraint system must be oriented in its nominal position with respect to the airplane and with the horizontal plane of the airplane pitched up 60°, with no yaw, relative to the impact vector. For seat/restraint systems to be installed in the first row of the airplane, peak deceleration must occur in not more than 0.05 s after impact and must reach a minimum of 19 g. For all other seat/restraint systems, peak deceleration must occur in not more than 0.06 s after impact and must reach a minimum of 15 g.</t>
  </si>
  <si>
    <t>4.2.2.2 For the second test, the change in velocity must not be less than 12.8 m/s [42 ft/s]. The seat/restraint system must be oriented in its nominal position with respect to the airplane and with the vertical plane of the airplane yawed 10°, with no pitch, relative to the impact vector in a direction that results in the greatest load on the shoulder harness. For seat/restraint systems to be installed in the first row of the airplane, peak deceleration must occur in not more than 0.05 s after impact and must reach a minimum of 26 g. For all other seat/restraint systems, peak deceleration must occur in not more than 0.06 s after impact and must reach a minimum of 21 g.</t>
  </si>
  <si>
    <t>4.2.2.3 To account for floor warpage, the floor rails or attachment devices used to attach the seat/restraint system to the airframe structure must be preloaded to misalign with respect to each other by at least 10° vertically (that is, pitch out of parallel) and one of the rails or attachment devices must be preloaded to misalign by 10° in roll prior to conducting the test defined by 4.2.2.2.</t>
  </si>
  <si>
    <t>4.2.3 Compliance with the following requirements must be shown during the dynamic tests conducted in accordance with 4.2.2:</t>
  </si>
  <si>
    <t>4.2.3.1 The seat/restraint system must restrain the ATD although seat/restraint system components may experience deformation, elongation, displacement, or crushing intended as part of the design.</t>
  </si>
  <si>
    <t>4.2.3.2 The attachment between the seat/restraint system and the test fixture must remain intact, although the seat structure may have deformed.</t>
  </si>
  <si>
    <t>4.2.3.3 Each shoulder harness strap must remain on the ATD’s shoulder during the impact.</t>
  </si>
  <si>
    <t>4.2.3.4 The safety belt must remain on the ATD’s pelvis during the impact.</t>
  </si>
  <si>
    <t>4.2.3.5 The results of the dynamic tests must show that the occupant is protected from serious head injury. (1) When contact with adjacent seats, structure, or other items in the cabin can occur, protection must be provided so that the head impact does not exceed a head injury criteria (HIC) of 1000. (2) The value of HIC is defined as:         (3) Compliance with the HIC limit must be demonstrated by measuring the head impact during dynamic testing as prescribed in 4.2.2.1 and 4.2.2.2 or by a separate showing of compliance with the head injury criteria using test or analysis procedures.
...</t>
  </si>
  <si>
    <t>4.2.3.6 Loads in individual shoulder harness straps must not exceed 7784 N [1750 lbf]. If dual straps are used for retaining the upper torso, the total strap loads must not exceed 8896 N [2000 lbf].</t>
  </si>
  <si>
    <t>4.2.3.7 The compression load measured between the pelvis and the lumbar spine of the ATD must not exceed 6672 N [1500 lbf].</t>
  </si>
  <si>
    <t>4.2.4 For all single-engine airplanes with a VS0 of more than 113 km/h [61 kts] at maximum weight, and those multiengine airplanes of 2722 kg [6000 lb] or less maximum weight with a VS0 of more than 113 km/h [61 kts] at maximum weight that do not comply with §23.67(a)(1) of 14 CFR Part 23.</t>
  </si>
  <si>
    <t>X*</t>
  </si>
  <si>
    <t>4.2.4.1 The ultimate load factors of 4.1.2 must be increased by multiplying the load factors by the square of the ratio of the increased stall speed to 113 km/h [61 kts]. The increased ultimate load factors need not exceed the values reached at a VS0 of 146 km/h [79 kts]. The upward ultimate load factor for aircraft approved for aerobatics need not exceed 5.0 g.</t>
  </si>
  <si>
    <t>4.2.4.2 The seat/restraint system test required by 4.2.2.1 of this section must be conducted in accordance with the following criteria: (1) The change in velocity must not be less than 9.4 m/s [31 ft/s]. (2) The peak deceleration (gp) of 19 g and 15 g must be increased and multiplied by the square of the ratio of the increased stall speed to Vnormalize = 113 km/h [61 kts]:   (a) The peak deceleration need not exceed the value reached at a VS0 of 146 km/h [79 kts]. (3) The peak deceleration must occur in not more than time (tr), which must be computed as follows:    
....</t>
  </si>
  <si>
    <t xml:space="preserve">4.2.5 For Level 1 aircraft with a maximum takeoff weight of not more than 750 kg [1653 lb] and a stalling speed in the landing configuration of not more than 83 km/h [45 kts], the requirements of 4.2.2 and 4.2.3 are not required if the following conditions are met: </t>
  </si>
  <si>
    <t>4.2.5.1 Each seat and its supporting structure must be designed for occupants weighing at least 86 kg [190 lb], and for the maximum load factors corresponding to the specified flight and ground load conditions, including the emergency landing conditions prescribed in 4.1.2.2.</t>
  </si>
  <si>
    <t>4.2.5.2 Each occupant must be protected from serious head injury by a safety belt and shoulder harness when the occupant experiences the inertia forces prescribed in 4.1.2.2. (For reference, see Appendix X1.)</t>
  </si>
  <si>
    <t>4.2.6 An alternate approach that achieves an equivalent, or greater, level of occupant protection to that required by this section may be used if substantiated on a rational basis.</t>
  </si>
  <si>
    <t>5. Occupant and Cargo Accommodations</t>
  </si>
  <si>
    <t>5.1 Seats, Berths, Litters, Safety Belts, and Shoulder Harnesses:</t>
  </si>
  <si>
    <t>5.1.1 There must be a seat or berth for each occupant that meets the following:</t>
  </si>
  <si>
    <t>5.1.1.1 Each seat/restraint system and the supporting structure must be designed to support occupants weighing at least 98 kg [215 lb] when subjected to the maximum load factors corresponding to the specified flight and ground load conditions, as defined in the approved operating envelope of the airplane. In addition, these loads must be multiplied by a factor of 1.33 in determining the strength of all fittings and the attachment of: (1) Each seat to the structure; and (2) Each safety belt and shoulder harness to the seat or structure.</t>
  </si>
  <si>
    <t>5.1.1.2 Each forward-facing or aft-facing seat/restraint system in Level 1 through 3 airplanes must consist of a seat, a safety belt, and a shoulder harness, with a metal-to-metal latching device, that are designed to provide the occupant protection provisions required in 4.2. Other seat orientations must provide the same level of occupant protection as a forward-facing or aft-facing seat with a safety belt and a shoulder harness, and must provide the protection provisions of 4.2.</t>
  </si>
  <si>
    <t>5.1.1.3 For Level 4 airplanes, each seat and the supporting structure must be designed for occupants weighing at least 77 kg [170 lb] when subjected to the inertia loads resulting from the ultimate static load factors prescribed in 4.1.2.2. Each occupant must be protected from serious head injury when subjected to the inertia loads resulting from these load factors by a safety belt and shoulder harness, with a metal-to-metal latching device, for the front seats and a safety belt, or a safety belt and shoulder harness, with a metal-to-metal latching device, for each seat other than the front seats.</t>
  </si>
  <si>
    <t>5.1.1.4 Each restraint system must have a single-point release for occupant evacuation.</t>
  </si>
  <si>
    <t>5.1.1.5 The restraint system for each crewmember must allow the crewmember, when seated with the safety belt and shoulder harness fastened, to perform all functions necessary for flight operations.</t>
  </si>
  <si>
    <t>5.1.1.6 Each pilot seat must be designed for the reactions resulting from the application of pilot forces to the primary flight controls.</t>
  </si>
  <si>
    <t>5.1.1.7 There must be a means to secure each safety belt and shoulder harness, when not in use, to prevent interference with the operation of the airplane and with rapid occupant egress in an emergency.</t>
  </si>
  <si>
    <t>5.1.1.8 Unless otherwise placarded, each seat in an airplane approved for bank angles greater than 60°, spins or aerobatics must be designed to accommodate an occupant wearing a parachute.</t>
  </si>
  <si>
    <t>5.1.1.9 The cabin area surrounding each seat, including the structure, interior walls, instrument panel, control wheel, pedals, and seats within striking distance of the occupant’s head or torso (with the restraint system fastened) must be free of potentially injurious objects, sharp edges, protuberances, and hard surfaces. If energy absorbing designs or devices are used to meet this requirement, they must protect the occupant from serious injury when the occupant is subjected to the inertia loads resulting from the ultimate static load factors prescribed in 4.1.2.2, or they must comply with the occupant protection provisions of 4.2, as required in 5.1.1.2 and 5.1.1.3.</t>
  </si>
  <si>
    <t>5.1.1.10 Each seat track must be fitted with stops to prevent the seat from sliding off the track.</t>
  </si>
  <si>
    <t>5.1.1.11 Each seat/restraint system may use design features, such as crushing or separation of certain components, to reduce occupant loads when showing compliance with the requirements of 4.2; otherwise, the system must remain intact.</t>
  </si>
  <si>
    <t>5.1.1.12 For the purposes of this section, a front seat is a seat located at a flight crewmember station or any seat located alongside such a seat.</t>
  </si>
  <si>
    <t>5.1.1.13 Each berth, or provisions for a litter, installed parallel to the longitudinal axis of the airplane, must be designed so that the forward part has a padded end-board, canvas diaphragm, or equivalent means that can withstand the load reactions from a 98 kg [215 lb] occupant when subjected to the inertia loads resulting from the ultimate static load factors of 4.1.2.2. In addition: (1) Each berth or litter must have an occupant restraint system and may not have corners or other parts likely to cause serious injury to a person occupying it during emergency landing conditions; and (2) Occupant restraint system attachments for the berth or litter must withstand the inertia loads resulting from the ultimate static load factors of 4.1.2.2.</t>
  </si>
  <si>
    <t>5.1.1.14 Proof of compliance with the static strength requirements of this section for seats and berths approved as part of the type design and for seat and berth installations may be shown by: (1) Structural analysis, if the structure conforms to conventional airplane types for which existing methods of analysis are known to be reliable; (2) A combination of structural analysis and static load tests to limit load; or (3) Static load tests to ultimate loads.</t>
  </si>
  <si>
    <t>5.2 Doors:</t>
  </si>
  <si>
    <t>5.2.1 Each closed cabin with passenger accommodations must have at least one adequate and easily accessible external door.</t>
  </si>
  <si>
    <t>5.2.2 Passenger doors must not be located with respect to any propeller disk or any other potential hazard so as to endanger persons using the door.</t>
  </si>
  <si>
    <t>5.2.3 In addition, for Level 4 airplanes, the following requirements apply:</t>
  </si>
  <si>
    <t>5.2.3.1 Each passenger entry door must qualify as a floor level emergency exit. This exit must have a rectangular opening of not less than 0.61 m [2 ft] wide by 1.22 m [4 ft] high, with corner radii not greater than one-third the width of the exit.</t>
  </si>
  <si>
    <t>5.2.3.2 If an integral stair is installed at a passenger entry door, the stair must be designed so that, when subjected to the inertia loads resulting from the ultimate static load factors in 4.1.2.2 and following the collapse of one or more legs of the landing gear, it will not reduce the effectiveness of emergency egress through the passenger entry door.</t>
  </si>
  <si>
    <t>5.2.4 If lavatory doors are installed, they must be designed to preclude an occupant from becoming trapped inside the lavatory. If a locking mechanism is installed, it must be capable of being unlocked from outside of the lavatory.</t>
  </si>
  <si>
    <t>5.3 Baggage and Cargo Compartments:</t>
  </si>
  <si>
    <t>5.3.1 Each baggage and cargo compartment must:</t>
  </si>
  <si>
    <t>5.3.1.1 Be designed for its placarded maximum weight of contents and for the critical load distributions at the appropriate maximum load factors corresponding to the specified flight and ground load conditions</t>
  </si>
  <si>
    <t>5.3.1.2 Have means to prevent the contents of any compartment from becoming a hazard by shifting, and to protect any controls, wiring, lines, equipment or accessories whose damage or failure would affect safe operations.</t>
  </si>
  <si>
    <t>5.3.1.3 Have a means to protect occupants from injury by the contents of any compartment, located aft of the occupants and separated by structure, when the ultimate forward inertial load factor is 9 g and assuming the maximum allowed baggage or cargo weight for the compartment.</t>
  </si>
  <si>
    <t>5.3.2 Designs that provide for baggage or cargo to be carried in the same compartment as passengers must have a means to protect the occupants from injury when the baggage or cargo is subjected to the inertial loads resulting from the ultimate static load factors of 4.1.2.3, assuming the maximum allowed baggage or cargo weight for the compartment.</t>
  </si>
  <si>
    <t>5.3.2.1 For Level 1 aircraft with a VS0 not more than 83 km/h [45 kts], if there is no structure between baggage and occupant compartments the baggage items located behind the occupants and those which might become a hazard in a crash must be secured for 1.33 × 9 g.</t>
  </si>
  <si>
    <t>VS45-</t>
  </si>
  <si>
    <t>5.4 Emergency Evacuation:</t>
  </si>
  <si>
    <t>5.4.1 For Level 4 airplanes, an evacuation demonstration must be conducted utilizing the maximum number of occupants for which certification is desired. The demonstration must be conducted under simulated night conditions using only the emergency exits on the most critical side of the airplane. The participants must be representative of average passengers with no prior practice or rehearsal for the demonstration. Evacuation must be completed within 90 s.</t>
  </si>
  <si>
    <t>5.4.2 In addition, when certification to the emergency exit provisions of 5.6.4.1(2) is requested, only the emergency lighting system required by 5.8 may be used to provide cabin interior illumination during the evacuation demonstration required in 5.4.1.</t>
  </si>
  <si>
    <t>5.5 Flightcrew Emergency Exits:</t>
  </si>
  <si>
    <t>5.5.1 For airplanes where the proximity of the passenger emergency exits to the flightcrew area does not offer a convenient and readily accessible means of evacuation for the flightcrew, the following apply:</t>
  </si>
  <si>
    <t>5.5.1.1 There must be either one emergency exit on each side of the airplane, or a top hatch emergency exit, in the flightcrew area;</t>
  </si>
  <si>
    <t>5.5.1.2 Each emergency exit must be located to allow rapid evacuation of the crew and have a size and shape of at least a 0.48 m [1.58 ft] by 0.51 m [1.67 ft] unobstructed rectangular opening; and</t>
  </si>
  <si>
    <t>5.5.1.3 For each emergency exit that is not less than 1.83 m [6 ft] from the ground, an assisting means must be provided. The assisting means may be a rope or any other means demonstrated to be suitable for the purpose. If the assisting means is a rope, or an approved device equivalent to a rope, it must be: (1) Attached to the fuselage structure at or above the top of the emergency exit opening or, for a device at a pilot’s emergency exit window, at another approved location if the stowed device, or its attachment, would reduce the pilot’s view; and (2) Able (with its attachment) to withstand a 1779 N [400 lbf] static load.</t>
  </si>
  <si>
    <t>5.5.1.4 For airplanes that are used only for the carriage of cargo, the flightcrew emergency exits must meet the requirements of 5.6 under any cargo loading conditions.</t>
  </si>
  <si>
    <t>5.6 Emergency Exits:</t>
  </si>
  <si>
    <t>5.6.1 Number and Location—Emergency exits must be located to allow escape without crowding in any normal or probable crash attitude. The airplane must have at least the following emergency exits:</t>
  </si>
  <si>
    <t>5.6.1.1 For all airplanes with a seating capacity of two or more, excluding airplanes with canopies, at least one emergency exit on the opposite side of the cabin from the main door specified in 5.2.</t>
  </si>
  <si>
    <t>5.6.1.2 If the pilot compartment is separated from the cabin by a door that is likely to block the pilot’s escape in a minor crash, there must be an exit in the pilot’s compartment. The number of exits required by 5.6.1.1 must then be separately determined for the passenger compartment, using the seating capacity of that compartment.</t>
  </si>
  <si>
    <t>5.6.1.3 Emergency exits must not be located with respect to any propeller disk or any other potential hazard so as to endanger persons using that exit.</t>
  </si>
  <si>
    <t>5.6.2 Type and Operation—Emergency exits must be movable windows, panels, canopies, or external doors, openable from both inside and outside the airplane, that provide a clear and unobstructed opening large enough to admit a 0.48 m [1.58 ft] by 0.66 m [2.17 ft] ellipse. Auxiliary locking devices used to secure the airplane must be designed to be overridden by the normal internal opening means. The inside handles of emergency exits that open outward must be adequately protected against inadvertent operation. In addition, each emergency exit must:</t>
  </si>
  <si>
    <t>5.6.2.1 Be readily accessible, requiring no exceptional agility to be used in emergencies;</t>
  </si>
  <si>
    <t>5.6.2.2 Have a method of opening that is simple and obvious;</t>
  </si>
  <si>
    <t>5.6.2.3 Be arranged and marked for easy location and operation, even in darkness;</t>
  </si>
  <si>
    <t>5.6.2.4 Have reasonable provisions against jamming by fuselage deformation;</t>
  </si>
  <si>
    <t>5.6.2.5 In the case of airplanes approved for aerobatics, allow each occupant to abandon the airplane at any speed between VS0 and VD; and</t>
  </si>
  <si>
    <t>5.6.2.6 In the case of airplanes approved for intentional spins only, allow each occupant to abandon the airplane at the highest speed likely to be achieved in the maneuver for which the airplane is certificated.</t>
  </si>
  <si>
    <t>5.6.3 Tests—The proper functioning of each emergency exit must be shown by tests.</t>
  </si>
  <si>
    <t>5.6.4 Doors and Exits—In addition, for Level 4 airplanes, the following requirements apply:</t>
  </si>
  <si>
    <t>5.6.4.1 In addition to the passenger entry door: (1) There must be emergency exits, as defined in 5.6.2, in the following locations: (a) For an airplane with a total passenger seating capacity of 15 or fewer, an emergency exit is required on each side of the cabin; (b) For an airplane with a total passenger seating capacity of 16 through 19, three emergency exits are required with one on the same side as the passenger entry door and two on the side opposite the door; or (2) There must be an emergency exit on the side of the cabin opposite the passenger entry door that: (a) Has a rectangular opening measuring not less than 0.51 m [1.67 ft] by 0.91 m [3 ft] high, with corner radii not greater than one-third the width of the exit; (b) Has a step up inside the airplane of not more than 0.51 m [1.67 ft]; (c) If the exit is located over the wing, the step down outside the airplane may not exceed 0.69 m [2.25 ft]; and (d) The airplane complies with the additional requirements of 4.1.2.2(4), 5.4.2, 5.7.3, 5.8, 5.10.2, and 5.11.</t>
  </si>
  <si>
    <t>5.6.4.2 A means must be provided to lock each emergency exit and to safeguard against its opening in flight, either inadvertently by persons or as a result of mechanical failure. In addition, a means for direct visual inspection of the locking mechanism must be provided to determine that each emergency exit for which the initial opening movement is outward is fully locked.</t>
  </si>
  <si>
    <t>5.6.4.3 Each required emergency exit, except floor level exits, must be located over the wing or, if not less than 1.8 m [6 ft] from the ground, must be provided with an acceptable means to assist the occupants to descend to the ground. Emergency exits must be distributed as uniformly as practical, taking into account passenger seating configuration.</t>
  </si>
  <si>
    <t>5.6.5 For multiengine airplanes, ditching emergency exits must be provided in accordance with the following requirements, unless the emergency exits required by 5.6.1 or 5.6.4 already comply with them:</t>
  </si>
  <si>
    <t>5.6.5.1 One exit above the waterline on each side of the airplane having the dimensions specified in 5.6.2 or 5.6.4, as applicable; and</t>
  </si>
  <si>
    <t>5.6.5.2 If side exits cannot be above the waterline, there must be a readily accessible overhead hatch emergency exit that has a rectangular opening measuring not less than 0.51 m [1.67 ft] by 0.91 m [3 ft] long, with corner radii not greater than one-third the width of the exit.</t>
  </si>
  <si>
    <t>5.6.5.3 In lieu of 5.6.5.2, if any side exit(s) cannot be above the waterline, a device may be placed at each of such exit(s) prior to ditching. This device must slow the inflow of water when such exit(s) is opened with the airplane ditched. For Level 4 airplanes, the clear opening of such exit(s) must meet the requirements defined in 5.6.4.</t>
  </si>
  <si>
    <t>5.7 Emergency Exit Marking:</t>
  </si>
  <si>
    <t>5.7.1 Each emergency exit and external door in the passenger compartment must be externally marked and readily identifiable from outside the airplane by:</t>
  </si>
  <si>
    <t>5.7.1.1 A conspicuous visual identification scheme; and</t>
  </si>
  <si>
    <t>5.7.1.2 A permanent decal or placard on or adjacent to the emergency exit which shows the means of opening the emergency exit, including any special instructions, if applicable.</t>
  </si>
  <si>
    <t>5.7.2 In addition, for Level 4 airplanes, these exits and doors must be internally marked with the word “exit” by a sign which has white letters 25 mm [1 in.] high on a red background 51 mm [2 in.] high, be self-illuminated or independently, internally electrically illuminated, and have a minimum brightness of at least 0.51 cd/m2 [160 microlamberts]. The color may be reversed if the passenger compartment illumination is essentially the same.</t>
  </si>
  <si>
    <t>5.7.3 In addition, when certification to the emergency exit provisions of 5.6.4.1(2) is requested, the following apply:</t>
  </si>
  <si>
    <t>5.7.3.1 Each emergency exit, its means of access, and its means of opening, must be conspicuously marked;</t>
  </si>
  <si>
    <t>5.7.3.2 The identity and location of each emergency exit must be recognizable from a distance equal to the width of the cabin;</t>
  </si>
  <si>
    <t>5.7.3.3 Means must be provided to assist occupants in locating the emergency exits in conditions of dense smoke;</t>
  </si>
  <si>
    <t>5.7.3.4 The location of the operating handle and instructions for opening each emergency exit from inside the airplane must be shown by marking that is readable from a distance of 0.76 m [2.5 ft];</t>
  </si>
  <si>
    <t>5.7.3.5 Each passenger entry door operating handle must: (1) Be self-illuminated with an initial brightness of at least 0.51 cd/m2 [160 microlamberts]; or (2) Be conspicuously located and well illuminated by the emergency lighting even in conditions of occupant crowding at the door;</t>
  </si>
  <si>
    <t>5.7.3.6 Each passenger entry door with a locking mechanism that is released by rotary motion of the handle must be marked: (1) With a red arrow, with a shaft of at least 19 mm [0.75 in.] wide and a head twice the width of the shaft, extending along at least 70° of arc at a radius approximately equal to three-fourths of the handle length; (2) So that the center line of the exit handle is within 625 mm [1 in.] of the projected point of the arrow when the handle has reached full travel and has released the locking mechanism; (3) With the word “open” in red letters, 25 mm [1 in.] high, placed horizontally near the head of the arrow; and</t>
  </si>
  <si>
    <t>5.7.3.7 In addition to the requirements of 5.7.1, the external marking of each emergency exit must: (1) Include a 51 mm [2 in.] color band outlining the exit; and (2) Have a color contrast that is readily distinguishable from the surrounding fuselage surface. The contrast must be such that if the reflectance of the darker color is 15 % or less, the reflectance of the lighter color must be at least 45 %. “Reflectance” is the ratio of the luminous flux reflected by a body to the luminous flux it receives. When the reflectance of the darker color is greater than 15 %, at least a 30 % difference between its reflectance and the reflectance of the lighter color must be provided.</t>
  </si>
  <si>
    <t>5.8 Emergency Lighting:</t>
  </si>
  <si>
    <t>5.8.1 When certification to the emergency exit provisions of 5.6.4.1(2) is requested, the following apply:</t>
  </si>
  <si>
    <t>5.8.1.1 An emergency lighting system, independent of the main cabin lighting system, must be installed. However, the source of general cabin illumination may be common to both the emergency and main lighting systems if the power supply to the emergency lighting system is independent of the power supply to the main lighting system.</t>
  </si>
  <si>
    <t>5.8.1.2 There must be a crew warning indication in the cockpit when power is on in the airplane and the emergency lighting control device is not armed.</t>
  </si>
  <si>
    <t>5.8.1.3 The emergency lights must be operable manually from the flightcrew station and be provided with automatic activation. The cockpit control device must have “on,” “off,” and “armed” positions so that, when armed in the cockpit, the lights will operate by automatic activation.</t>
  </si>
  <si>
    <t>5.8.1.4 There must be a means to safeguard against inadvertent operation of the cockpit control device from the “armed” or “on” positions.</t>
  </si>
  <si>
    <t>5.8.1.5 The cockpit control device must have provisions to allow the emergency lighting system to be armed or activated at any time that it may be needed.</t>
  </si>
  <si>
    <t>5.8.1.6 When armed, the emergency lighting system must activate and remain lighted when: (1) The normal electrical power of the airplane is lost; or (2) The airplane is subjected to an impact that results in a deceleration in excess of 2 g and a velocity change in excess of 1.07 m/s [3.5 ft/s], acting along the longitudinal axis of the airplane; or (3) Any other emergency condition exists where automatic activation of the emergency lighting is necessary to aid with occupant evacuation.</t>
  </si>
  <si>
    <t>5.8.1.7 The emergency lighting system must be capable of being turned off and reset by the flightcrew after automatic activation.</t>
  </si>
  <si>
    <t>5.8.1.8 The emergency lighting system must provide internal lighting, including: (1) Illuminated emergency exit marking and locating signs, including those required in 5.7.2; (2) Sources of general illumination in the cabin that provide an average illumination of not less than 0.5 lux [0.05 foot-candle] and an illumination at any point of not less than 0.1 lux [0.01 foot-candle] when measured along the center line of the main passenger aisle(s) and at the seat armrest height; and (3) Floor proximity emergency escape path marking that provides emergency evacuation guidance for the airplane occupants when all sources of illumination more than 1.2 m [4 ft] above the cabin aisle floor are totally obscured.</t>
  </si>
  <si>
    <t>5.8.1.9 The energy supply to each emergency lighting unit must provide the required level of illumination for at least 10 min at the critical ambient conditions after activation of the emergency lighting system.</t>
  </si>
  <si>
    <t>5.8.1.10 If rechargeable batteries are used as the energy supply for the emergency lighting system, they may be recharged from the main electrical power system of the airplane provided the charging circuit is designed to preclude inadvertent battery discharge into the charging circuit faults. If the emergency lighting system does not include a charging circuit, battery condition monitors are required.</t>
  </si>
  <si>
    <t>5.8.1.11 Components of the emergency lighting system, including batteries, wiring, relays, lamps, and switches, must be capable of normal operation after being subjected to the inertia forces resulting from the ultimate load factors prescribed in 4.1.2.2.</t>
  </si>
  <si>
    <t>5.8.1.12 The emergency lighting system must be designed so that after any single transverse vertical separation of the fuselage during a crash landing: (1) At least 75 % of all electrically illuminated emergency lights required by this section remain operative; and (2) Each electrically illuminated exit sign required by 5.7.2 and 5.7.3 remains operative, except those that are directly damaged by the fuselage separation.</t>
  </si>
  <si>
    <t>5.9 Passenger Information Signs:</t>
  </si>
  <si>
    <t>5.9.1 For those airplanes in which the flightcrew members cannot observe the other occupants’ seats or where the flightcrew members’ compartment is separated from the passenger compartment, there must be at least one illuminated sign (using either letters or symbols) notifying all passengers when seat belts should be fastened. Signs that notify when seat belts should be fastened must:</t>
  </si>
  <si>
    <t>5.9.1.1 When illuminated, be legible to each person seated in the passenger compartment under all probable lighting conditions; and</t>
  </si>
  <si>
    <t>5.9.1.2 Be installed so that a flightcrew member can, when seated at the flightcrew member’s station, turn the illumination on and off.</t>
  </si>
  <si>
    <t>5.10 Emergency Exit Access:</t>
  </si>
  <si>
    <t>5.10.1 For Level 4 airplanes, access to window-type emergency exits must not be obstructed by seats or seat backs.</t>
  </si>
  <si>
    <t>5.10.2 In addition, when certification to the emergency exit provisions of 5.6.4.1(2) is requested, the following emergency exit access must be provided:</t>
  </si>
  <si>
    <t>5.10.2.1 The passageway leading from the aisle to the passenger entry door must be unobstructed and at least 0.51 m [1.67 ft] wide.</t>
  </si>
  <si>
    <t>5.10.2.2 There must be enough space next to the passenger entry door to allow assistance in evacuation of passengers without reducing the unobstructed width of the passageway below 0.51 m [1.67 ft].</t>
  </si>
  <si>
    <t>5.10.2.3 If it is necessary to pass through a passageway between passenger compartments to reach a required emergency exit from any seat in the passenger cabin, the passageway must be unobstructed; however, curtains may be used if they allow free entry through the passageway.</t>
  </si>
  <si>
    <t>5.10.2.4 No door may be installed in any partition between passenger compartments unless that door has a means to latch it in the open position. The latching means must be able to withstand the loads imposed upon it by the door when the door is subjected to the inertia loads resulting from the ultimate static load factors prescribed in 4.1.2.2.</t>
  </si>
  <si>
    <t>5.10.2.5 If it is necessary to pass through a doorway separating the passenger cabin from other areas to reach a required emergency exit from any passenger seat, the door must have a means to latch it in the open position. The latching means must be able to withstand the loads imposed upon it by the door when the door is subjected to the inertia loads resulting from the ultimate static load factors prescribed in 4.1.2.2.</t>
  </si>
  <si>
    <t>5.11 Width of Aisle:</t>
  </si>
  <si>
    <t>5.11.1 Except as provided in 5.11.2, for Level 4 airplanes, the width of the main passenger aisle at any point between seats must equal or exceed the values in the following table:
.....,,,</t>
  </si>
  <si>
    <t>5.11.2 When certification to the emergency exit provisions of 5.6.4.1(2) is requested, the main passenger aisle width at any point between the seats must equal or exceed the following values:
...22222</t>
  </si>
  <si>
    <t>6. Fire Protection</t>
  </si>
  <si>
    <t>6.1 Fire Extinguishers:</t>
  </si>
  <si>
    <t>6.1.1 There must be at least one hand fire extinguisher for use in the pilot compartment that is located within easy access of the pilot while seated.</t>
  </si>
  <si>
    <t>6.1.2 There must be at least one hand fire extinguisher located conveniently in the passenger compartment of each airplane accommodating more than 6 passengers.</t>
  </si>
  <si>
    <t>6.1.3 For hand fire extinguishers, the following apply:</t>
  </si>
  <si>
    <t>6.1.3.1 The type and quantity of each extinguishing agent used must be appropriate to the kinds of fire likely to occur where that agent is to be used.</t>
  </si>
  <si>
    <t>6.1.3.2 Each extinguisher for use in a personnel compartment must be designed to minimize the hazard of toxic gas concentrations.</t>
  </si>
  <si>
    <t>6.2 Passenger and Crew Compartment Interiors:</t>
  </si>
  <si>
    <t>6.2.1 For each compartment to be used by the crew or passengers:</t>
  </si>
  <si>
    <t>6.2.1.1 The materials must be at least flame-resistant;</t>
  </si>
  <si>
    <t>6.2.1.2 If smoking is to be prohibited, there must be a placard so stating, and if smoking is to be allowed: (1) There must be an adequate number of self-contained, removable ashtrays; and (2) Where the crew compartment is separated from the passenger compartment, there must be at least one illuminated sign (using either letters or symbols) notifying all passengers when smoking is prohibited. Signs which notify when smoking is prohibited must: (a) When illuminated, be legible to each passenger seated in the passenger cabin under all probable lighting conditions; and (b) Be so constructed that the crew can turn the illumination on and off.</t>
  </si>
  <si>
    <t>6.2.1.3 In addition, for Level 4 airplanes the following requirements apply: (1) Each disposal receptacle for towels, paper, or waste must be fully enclosed and constructed of at least fire resistant materials and must contain fires likely to occur in it under normal use. The ability of the disposal receptacle to contain those fires under all probable conditions of wear, misalignment, and ventilation expected in service must be demonstrated by test. A placard containing the legible words “No Cigarette Disposal” must be located on or near each disposal receptacle door. (2) Lavatories must have “No Smoking” or “No Smoking in Lavatory” placards located conspicuously on the inside and outside of the entrance. (3) Materials (including finishes or decorative surfaces applied to the materials) used in each compartment occupied by the crew or passengers must meet the following test criteria as applicable: (a) Interior ceiling panels, interior wall panels, partitions, galley structure, large cabinet walls, structural flooring, and materials used in the construction of stowage compartments (other than under seat stowage compartments and compartments for stowing small items such as magazines and maps) must be self-extinguishing when tested vertically in accordance with the applicable portions of Appendix F of 14 CFR Part 23 or by other equivalent methods. The average burn length must not exceed 0.15 m [0.5 ft] and the average flame time after removal of the flame source must not exceed 15 s. Drippings from the test specimen must not continue to flame for more than an average of 3 s after falling. (b) Floor covering, textiles (including draperies and upholstery), seat cushions, padding, decorative and nondecorative coated fabrics, leather, trays and galley furnishings, electrical conduit, thermal and acoustical insulation and insulation covering, air ducting, joint and edge covering, cargo compartment liners, insulation blankets, cargo covers and transparencies, molded and thermoformed parts, air ducting joints, and trim strips (decorative and chafing), that are constructed of materials not covered in 6.2.1.3(3)(d) must be self extinguishing when tested vertically in accordance with the applicable portions of Appendix F of 14 CFR Part 23 or other approved equivalent methods. The average burn length must not exceed 0.2 m [0.67 ft] and the average flame time after removal of the flame source must not exceed 15 s. Drippings from the test specimen must not continue to flame for more than an average of 5 s after falling. (c) Motion picture film must be safety film meeting the Standard Specifications for Safety Photographic Film PH1.25 or an approved equivalent. If the film travels through ducts, the ducts must meet the requirements of 6.2.1.3(3)(b). (d) Acrylic windows and signs, parts constructed in whole or in part of elastomeric materials, edge-lighted instrument assemblies consisting of two or more instruments in a common housing, seatbelts, shoulder harnesses, and cargo and baggage tiedown equipment, including containers, bins, pallets, etc., used in passenger or crew compartments, must not have an average burn rate greater than 63 mm [2.5 in.] per minute when tested horizontally in accordance with the applicable portions of Appendix F of 14 CFR Part 23 or by other approved equivalent methods. (e) Except for electrical wire cable insulation, and for small parts (such as knobs, handles, rollers, fasteners, clips, grommets, rub strips, pulleys, and small electrical parts) that are found would not contribute significantly to the propagation of a fire, materials in items not specified in 6.2.1.3(3)(a), (b), (c) or (d) must not have a burn rate greater than 100 mm [4 in.] per minute when tested horizontally in accordance with the applicable portions of Appendix F of 14 CFR Part 23 or by other approved equivalent methods.</t>
  </si>
  <si>
    <t>6.2.1.4 Airplane materials located on the cabin side of the firewall must be self-extinguishing or be located at such a distance from the firewall, or otherwise protected, so that ignition will not occur if the firewall is subjected to a flame temperature of not less than 1093ºC [2000ºF] for 15 min. For self-extinguishing materials (except electrical wire and cable insulation and small parts that are found would not contribute significantly to the propagation of a fire), a vertical selfextinguishing test must be conducted in accordance with Appendix F of 14 CFR Part 23 or an equivalent method. The average burn length of the material must not exceed 0.15 m [0.5 ft] and the average flame time after removal of the flame source must not exceed 15 s. Drippings from the material test specimen must not continue to flame for more than an average of 3 s after falling.</t>
  </si>
  <si>
    <t>6.3 Cargo and Baggage Compartment Fire Protection:</t>
  </si>
  <si>
    <t>6.3.1 Each cargo and baggage compartment must be constructed of materials that meet the appropriate provisions of 6.2.1.3(3). For Level 1 aircraft, each cargo and baggage compartment may be constructed of materials that are at least flame resistant.</t>
  </si>
  <si>
    <t>6.3.2 In addition, for Level 4 airplanes, each cargo and baggage compartment that does not meet the requirements of 14 CFR Part 23 §23.855(c) (1) must:</t>
  </si>
  <si>
    <t>6.3.2.1 Have ceiling and sidewall liners and floor panels constructed of materials that have been subjected to and meet the 45° angle test of Appendix F of 14 CFR Part 23. The flame must not penetrate (pass through) the material during application of the flame or subsequent to its removal. The average flame time after removal of the flame source must not exceed 15 s, and the average glow time must not exceed 10 s. The compartment must be constructed to provide fire protection that is not less than that required of its individual panels; or</t>
  </si>
  <si>
    <t>6.3.2.2 Be constructed and sealed to contain any fire within the compartment.</t>
  </si>
  <si>
    <t>6.4 Thermal/Acoustic Insulation Materials:</t>
  </si>
  <si>
    <t>6.4.1 For Level 2 through 4 aircraft or aircraft with a VS0 greater than 45 knots, thermal/acoustic insulation material installed in the fuselage must meet the flame propagation test requirements of part II of Appendix F of 14 CFR Part 23, or other approved equivalent test requirements. This requirement does not apply to “small parts,” as defined in 6.2.1.3(3)(e).</t>
  </si>
  <si>
    <t>7. Safety Equipment</t>
  </si>
  <si>
    <t>7.1 General:</t>
  </si>
  <si>
    <t>7.1.1 Required safety equipment to be used by the flight crew in an emergency, such as automatic life raft releases, must be readily accessible.</t>
  </si>
  <si>
    <t>7.1.2 Stowage provisions for required safety equipment must be furnished and must:</t>
  </si>
  <si>
    <t>7.1.2.1 Be arranged so that the equipment is directly accessible and its location is obvious; and</t>
  </si>
  <si>
    <t>7.1.2.2 Protect the safety equipment from damage caused by being subjected to the inertia loads resulting from the ultimate static load factors specified in 4.1.2.3.</t>
  </si>
  <si>
    <t>7.2 Ditching Equipment:</t>
  </si>
  <si>
    <t>7.2.1 If required by an operating rule, emergency flotation and signaling equipment must be installed so that it is readily available to the crew and passengers.</t>
  </si>
  <si>
    <t>7.2.2 Each raft released automatically or by the pilot must be attached to the airplane by a line to keep it alongside the airplane. This line must be weak enough to break before submerging the empty raft to which it is attached.</t>
  </si>
  <si>
    <t>7.2.3 Each signaling device required by an operating rule must be accessible, function satisfactorily, and must be free of any hazard in its operation.</t>
  </si>
  <si>
    <t>7. Design and Construction: 7.1 Flight Control Systems: 7.1.1 F3061/F3061M – 1</t>
  </si>
  <si>
    <t>Ver seção 6.12.3</t>
  </si>
  <si>
    <t>7.2 Landing Gear Systems: 7.2.1 F3061/F3061M – 17</t>
  </si>
  <si>
    <t>7.3 Buoyancy for Seaplanes and Amphibians: 7.3.1 F3061/F3061M – 17</t>
  </si>
  <si>
    <t>7.4 Means of Egress and Emergency Exits: 7.4.1 F3061/F3061M – 17</t>
  </si>
  <si>
    <t>Ver seção 6.15.2</t>
  </si>
  <si>
    <t>7.5 Occupant Physical Environment: 7.5.1 F3061/F3061M – 17</t>
  </si>
  <si>
    <t>4.1 Ventilation:</t>
  </si>
  <si>
    <t>4.1.1 Each passenger and crew compartment must be suitably ventilated. Carbon monoxide concentration must not exceed one part in 20 000 parts of air.</t>
  </si>
  <si>
    <t>4.1.2 The ventilating air in the flightcrew and passenger compartments must be free of harmful or hazardous concentrations of gases and vapors in normal operations and in the event of reasonably probable failures or malfunctioning of the ventilating, heating, pressurization, or other systems and equipment.</t>
  </si>
  <si>
    <t>4.1.3 If accumulation of hazardous quantities of smoke in the cockpit area is reasonably probable, smoke evacuation must be readily accomplished starting with full pressurization and without depressurizing beyond safe limits.</t>
  </si>
  <si>
    <t>4.1.4 For aircraft that operate at altitudes above 12 497 m [41 000 ft], under normal operating conditions and in the event of any probable failure conditions (refer to Practice F3230) of any system which would adversely affect the ventilating air, the ventilation system must provide reasonable passenger comfort.</t>
  </si>
  <si>
    <t>4.1.5 For aircraft that operate at altitudes above 12 497 m [41 000 ft], under normal operating conditions and in the event of any probable failure conditions (refer to Practice F3230) of any system which would adversely affect the ventilating air, the ventilation system must provide a sufficient amount of uncontaminated air to enable the flight crew members to perform
their duties without undue discomfort or fatigue.</t>
  </si>
  <si>
    <t>4.1.6 For aircraft that operate at altitudes above 12 497 m [41 000 ft], under normal operating conditions, the ventilation system must be designed to provide each occupant with at least 0.25 kg [0.55 lbm] of fresh air per minute.</t>
  </si>
  <si>
    <t>4.1.6.1 In showing compliance with 4.1.6, in the event of the loss of one source of fresh air, the supply of fresh airflow may not be less than 0.18 kg per minute [0.40 lbm] for any period exceeding 5 min.</t>
  </si>
  <si>
    <t>4.1.7 For aircraft that operate at altitudes above 12 497 m [41 000 ft], other probable and improbable Environmental Control System failure conditions (refer to Practice F3230) that adversely affect the passenger and flight crew compartment environmental conditions may not affect flight crew performance so as to interfere with the reliable performance of published and trained duties to an extent that would interfere with continued safe flight and landing.</t>
  </si>
  <si>
    <t>4.1.8 For aircraft that operate at altitudes above 12 497 m [41 000 ft], other probable and improbable Environmental Control System failure conditions (refer to Practice F3230) that
adversely affect the passenger and flight crew compartment environmental conditions may not affect occupants so as to cause permanent physiological harm.</t>
  </si>
  <si>
    <t>5.1 Pressurized Cabins:</t>
  </si>
  <si>
    <t>5.1.1 The aircraft must be able to maintain a cabin pressure altitude of not more than 4572 m  [15 000 ft] in the event of any probable failure condition (refer to Practice F3230) in the pressurization system.</t>
  </si>
  <si>
    <t>5.1.1.1 In showing compliance with 5.1.1 during decompression, the cabin altitude may not exceed 4572 m [15 000 ft] for more than 10 s and 7620 m [25 000 ft] for any
duration.</t>
  </si>
  <si>
    <t>5.1.2 Pressurized cabins must have at least two pressure relief valves to automatically limit the positive pressure differential to a predetermined value at the maximum rate of flow delivered by the pressure source.</t>
  </si>
  <si>
    <t>5.1.2.1 The combined capacity of the relief valves required by 5.1.2 must be large enough so that the failure of any one valve would not cause an appreciable rise in the pressure differential. The pressure differential is positive when the internal pressure is greater than the external.</t>
  </si>
  <si>
    <t>5.1.3 Pressurized cabins must have at least two reverse pressure differential relief valves (or their equivalent) to automatically prevent a negative pressure differential that would damage the structure. However, one valve is enough if it is of a design that reasonably precludes its malfunctioning.</t>
  </si>
  <si>
    <t>5.1.4 Pressurized cabins must have a means by which the pressure differential can be rapidly equalized.</t>
  </si>
  <si>
    <t>5.1.5 Pressurized cabins must have an automatic or manual regulator for controlling the intake or exhaust airflow, or both, for maintaining the required internal pressures and airflow rates.</t>
  </si>
  <si>
    <t>5.1.6 Pressurized cabins must have instruments to indicate to the pilot the pressure differential, the cabin pressure altitude, and the rate of change of cabin pressure altitude (refer to Specification F3233/F3233M).</t>
  </si>
  <si>
    <t>5.1.7 Pressurized cabins must have a warning indication at the pilot station to indicate when the safe or preset pressure differential is exceeded and when a cabin pressure altitude of 3048 m [10 000 ft] is exceeded.</t>
  </si>
  <si>
    <t>5.1.8 The 3048 m [10 000 ft] cabin altitude warning required by 5.1.7 may be increased up to 4572 m [15 000 ft] for operations from high altitude airfields (3048 to 4572 m [10 000 to 15 000 ft]) provided the requirements of 5.1.8.1 – 5.1.8.4 are met</t>
  </si>
  <si>
    <t>5.1.8.1 For compliance with 5.1.8, the landing or the take off modes (normal or high altitude) must be clearly indicated to the flight crew.</t>
  </si>
  <si>
    <t>5.1.8.2 For compliance with 5.1.8, selection of normal or high altitude airfield mode must require no more than one flight crew action and go to normal airfield mode at engine stop.</t>
  </si>
  <si>
    <t>5.1.8.3 For compliance with 5.1.8, the pressurization system must be designed to ensure cabin altitude does not exceed 3048 m [10 000 ft] when in flight above flight level (FL) 250.</t>
  </si>
  <si>
    <t>5.1.8.4 For compliance with 5.1.8, the pressurization system and cabin altitude warning system must be designed to ensure cabin altitude warning at 3048 m [10 000 ft] when in flight above flight level (FL) 250.</t>
  </si>
  <si>
    <t>5.1.9 Pressurized cabins must have a warning placard for the pilot if the structure is not designed for pressure differentials up to the maximum relief valve setting in combination with landing loads.</t>
  </si>
  <si>
    <t>5.1.10 Pressurized cabins must have a means to stop rotation of the compressor or to divert airflow from the cabin if continued rotation of an engine-driven cabin compressor or continued flow of any compressor bleed air will create a hazard if a malfunction occurs.</t>
  </si>
  <si>
    <t>5.1.11 If certification for operation above 12 497 m [41 000 ft] and not more than 13 716 m [45 000 ft] is requested, then after decompression from any probable pressurization system failure in conjunction with any undetected, latent pressurization system failure condition (refer to Practice F3230) the aircraft must prevent cabin pressure altitude from exceeding the requirements of 5.1.11.1 and 5.1.11.2.</t>
  </si>
  <si>
    <t>5.1.11.1 In showing compliance with 5.1.11, if depressurization analysis shows that the cabin altitude does not exceed 7620 m [25 000 ft], the pressurization system must prevent the cabin altitude from exceeding the cabin altitude-time history shown in Fig. 1; note that time starts at the moment cabin altitude exceeds 3048 m [10 000 ft] during decompression.
......</t>
  </si>
  <si>
    <t>5.1.11.2 In showing compliance with 5.1.11, maximum cabin altitude is limited to 9144 m [30 000 ft]. If cabin altitude exceeds 7620 m [25 000 ft], the maximum time the cabin altitude may exceed 7620 m [25 000 ft] is 2 min; note that time starts at the moment cabin altitude exceeds 7620 m   [25 000 ft] and ends when it returns to 7620 m [25 000 ft].</t>
  </si>
  <si>
    <t xml:space="preserve">5.1.12 If certification for operation above 12 497 m [41 000 ft] and not more than 13 716 m [45 000 ft] is  requested, then after decompression from any single pressurization system failure in conjunction with any probable fuselage damage, the aircraft must prevent cabin pressure altitude from exceeding the requirements of 5.1.12.1 and 5.1.12.2.                                                                                                             </t>
  </si>
  <si>
    <t>5.1.12.1 In showing compliance with 5.1.12, if depressurization analysis shows that the cabin altitude does not exceed 11 278 m [37 000 ft], the pressurization system must prevent the cabin altitude from exceeding the cabin altitude-time history shown in Fig. 2; note that time starts at the moment cabin altitude exceeds 3048 m [10 000 ft] during decompression.
.......</t>
  </si>
  <si>
    <t>5.1.12.2 In showing compliance with 5.1.12, maximum cabin altitude is limited to 12 192 m [40 000 ft]. If cabin altitude exceeds 11 278 m [37 000 ft], the maximum time the cabin altitude may exceed 7620 m [25 000 ft] is 2 min; note that time starts at the moment cabin altitude exceeds 7620 m [25 000 ft] and ends when it returns to 7620 m [25 000 ft].</t>
  </si>
  <si>
    <t>5.1.13 In showing compliance with 5.1.11 and 5.1.12, it may be assumed that an emergency descent is made by an approved emergency procedure. A 17-s flight crew recognition and reaction time must be applied between cabin altitude warning and the initiation of an emergency descent. Fuselage structure, engine and system failures are to be considered in evaluating the cabin decompression.</t>
  </si>
  <si>
    <t>5.1.14 If certification for operation above 13 716 m [45 000 ft] and not more than 15 545 m [51 000 ft] is requested, pressurized cabins must be equipped to provide a cabin pressure altitude of not more than 2438 m [8000 ft] at the maximum operating altitude of the aircraft under normal operating conditions.</t>
  </si>
  <si>
    <t>5.1.15 If certification for operation above 13 716 m [45 000 ft] and not more than 15 545 m [51 000 ft] is requested, after decompression from any failure condition not shown to be extremely improbable (refer to Practice F3230), the aircraft must meet the requirements of 5.1.15.1 and 5.1.15.2.</t>
  </si>
  <si>
    <t>5.1.15.1 In showing compliance with 5.1.15, the aircraft must prevent cabin pressure altitude from exceeding 7620 m [25 000 ft] for more than 2 min.</t>
  </si>
  <si>
    <t>5.1.15.2 In showing compliance with 5.1.15, the aircraft must prevent cabin pressure altitude from exceeding 12 192 m [40 000 ft] for any duration.</t>
  </si>
  <si>
    <t>5.1.16 If certification for operation above 13 716 m [45 000 ft] and not more than 15 545 m [51 000 ft] is requested, the fuselage structure, engine, and system failures are to be considered in evaluating the cabin decompression.</t>
  </si>
  <si>
    <t>5.1.17 If certification for operation above 13 716 m [45 000 ft] and not more than 15 545 m [51 000 ft] is requested, in addition to the cabin altitude indicating means in 5.1.7, an aural or visual signal must be provided to warn the flight crew when the cabin pressure altitude exceeds 3048 m [10 000 ft].</t>
  </si>
  <si>
    <t>5.1.18 If certification for operation above 13 716 m [45 000 ft] and not more than 15 545 m [51 000 ft] is requested, the sensing system and pressure sensors necessary to meet the requirements of 5.1.6, 5.1.7, 5.1.17, and 6.4.9 must, in the event of low cabin pressure, actuate the required warning and automatic presentation devices without any delay that would significantly increase the hazards resulting from decompression.</t>
  </si>
  <si>
    <t>5.2 Pressurization Functional Tests:</t>
  </si>
  <si>
    <t>5.2.1 For aircraft with pressurized cabins, tests of the functioning and capacity of the positive and negative pressure differential valves, and of the emergency release valve, must be performed to simulate the effects of closed regulator valves.</t>
  </si>
  <si>
    <t>5.2.2 For aircraft with pressurized cabins, tests of the pressurization system must be performed to show proper functioning under each possible condition of pressure, temperature, and moisture, up to the maximum altitude for which certification is requested.</t>
  </si>
  <si>
    <t>5.2.3 For aircraft with pressurized cabins, flight tests must be performed to show the performance of the pressure supply, pressure and flow regulators, indicators, and warning signals, in steady and stepped climbs and descents at rates corresponding to the maximum attainable within the operating limitations of the aircraft, up to the maximum altitude for which certification is requested.</t>
  </si>
  <si>
    <t>5.2.4 For aircraft with pressurized cabins, tests must be performed of each door and emergency exit to show that they operate properly after being subjected to the flight tests prescribed in 5.2.3.</t>
  </si>
  <si>
    <t>6.1 Oxygen Equipment and Supply:</t>
  </si>
  <si>
    <t>6.1.1 If certification with supplemental oxygen equipment is requested, or the aircraft is approved for operations at or above altitudes where oxygen is required to be used by the operating rules, oxygen equipment must be provided that meets the requirements of 6.1.2 – 6.1.8, 6.2, 6.3, 6.4, and 6.5.</t>
  </si>
  <si>
    <t>6.1.1.1 Portable oxygen equipment may be used to meet the requirements of 6.1.1 if the portable equipment is shown to comply with the applicable requirements, is identified in the aircraft type design, and its stowage provisions are found to be in compliance with the requirements of Specification F3083/ F3083M.</t>
  </si>
  <si>
    <t>6.1.2 If installed, the oxygen system must be free from hazards in itself.</t>
  </si>
  <si>
    <t>6.1.3 If installed, the oxygen system must be free from hazards in its method of operation.</t>
  </si>
  <si>
    <t>6.1.4 If installed, the oxygen system must be free from hazards in its effect upon other components.</t>
  </si>
  <si>
    <t>6.1.5 If an oxygen system is installed, there must be a means to allow the crew to readily determine, during the flight, the quantity of oxygen available in each source of supply.</t>
  </si>
  <si>
    <t>6.1.6 Each required flight crew member must be provided with demand oxygen equipment.</t>
  </si>
  <si>
    <t>6.1.7 If the aircraft is to be certificated for operation above 12 190 m [40 000 ft], each required flight crew member must be provided with pressure demand oxygen equipment.</t>
  </si>
  <si>
    <t>6.1.8 If an oxygen system is installed, there must be a means, readily available to the crew in flight, to turn on and to shut off the oxygen supply at the high pressure source.</t>
  </si>
  <si>
    <t>6.1.8.1 The requirements of 6.1.8 do not apply to Chemical Oxygen Generators; refer to 3.2.3.</t>
  </si>
  <si>
    <t>6.2 Minimum Mass Flow of Supplemental Oxygen:</t>
  </si>
  <si>
    <t>6.2.1 If the aircraft is to be certified above 12 495 m [41 000 ft], a continuous flow oxygen system must be provided for each passenger.</t>
  </si>
  <si>
    <t>6.2.2 If continuous flow oxygen equipment is installed, the system design as installed must meet the requirements of either 6.2.2.1 and 6.2.2.2 or 6.2.2.3.</t>
  </si>
  <si>
    <t>6.2.2.1 In showing compliance with 6.2.2, for each passenger, the minimum mass flow of supplemental oxygen required at various cabin pressure altitudes may not be less
than the flow required to maintain, during inspiration and while using the oxygen equipment (including masks) provided, the mean tracheal oxygen partial pressures specified in Table 4.
.....</t>
  </si>
  <si>
    <t>6.2.2.2 In showing compliance with 6.2.2, for each flight crew member, the minimum mass flow may not be less than the flow required to maintain, during inspiration, a mean tracheal oxygen partial pressure of 19.87 kPa [149 mmHg] when breathing 15 L ⁄min, BTPS, and with a maximum tidal volume of 700 cc with a constant time interval between respirations; refer to 3.2.2.</t>
  </si>
  <si>
    <t>6.2.2.3 In showing compliance with 6.2.2, the minimum mass flow of supplemental oxygen supplied for each user must be at a rate not less than that shown in Fig. 3 for each altitude up to and including the maximum operating altitude of the aircraft.
......</t>
  </si>
  <si>
    <t>6.2.3 If demand equipment is installed for use by flight crew members, the minimum mass flow of supplemental oxygen required for each flight crew member may not be less than the flow required to maintain, during inspiration, a mean tracheal oxygen partial pressure of 16.27 kPa [122 mmHg] up to and including a cabin pressure altitude of 10 668 m [35 000 ft], and 95 % oxygen between cabin pressure altitudes of 10 668 and 12 192 m [35 000 and 40 000 ft], when breathing 20 L ⁄min BTPS; refer to 3.2.2.</t>
  </si>
  <si>
    <t>6.2.4 If demand equipment is installed for use by flight crew members, there must be means to allow the flight crew to use undiluted oxygen at their discretion.</t>
  </si>
  <si>
    <t>6.2.5 If first-aid oxygen equipment is installed, the minimum mass flow of oxygen to each user may not be less than 4 L ⁄min, STPD; refer to 3.2.6. However, there may be a means
to decrease this flow to not less than 2 L ⁄min, STPD, at any cabin altitude. The quantity of oxygen required is based upon an average flow rate of 3 L ⁄min per person for whom first-aid oxygen is required.</t>
  </si>
  <si>
    <t>6.3 Oxygen Distribution System:</t>
  </si>
  <si>
    <t>6.3.1 If an oxygen distribution system is installed, except for flexible lines from oxygen outlets to the dispensing units, or where shown to be otherwise suitable to the installation, nonmetallic tubing must not be used for any oxygen line that is normally pressurized during flight.</t>
  </si>
  <si>
    <t>6.3.2 If an oxygen distribution system is installed, nonmetallic oxygen distribution lines must not be routed where they may be subjected to elevated temperatures.</t>
  </si>
  <si>
    <t>6.3.3 If an oxygen distribution system is installed, nonmetallic oxygen distribution lines must not be routed where they may be subjected to electrical arcing.</t>
  </si>
  <si>
    <t>6.3.4 If an oxygen distribution system is installed, nonmetallic oxygen distribution lines must not be routed where they may be subjected to released flammable fluids that might result from any probable failure.</t>
  </si>
  <si>
    <t>6.3.5 If an oxygen distribution system is installed, if the flight crew and passengers share a common source of oxygen, a means to separately reserve the minimum supply required by the flight crew must be provided.</t>
  </si>
  <si>
    <t>6.4 Equipment Standards for Oxygen Dispensing Units:</t>
  </si>
  <si>
    <t>6.4.1 If oxygen dispensing units are installed, there must be an individual dispensing unit for each occupant for whom supplemental oxygen is to be supplied.</t>
  </si>
  <si>
    <t>6.4.2 If oxygen dispensing units are installed, each dispensing unit must provide for effective utilization of the oxygen being delivered to the unit.</t>
  </si>
  <si>
    <t>6.4.3 If oxygen dispensing units are installed, each dispensing unit must be capable of being readily placed into position on the face of the user.</t>
  </si>
  <si>
    <t>6.4.4 If oxygen dispensing units are installed, each dispensing unit must be equipped with a suitable means to retain the unit in position on the face.</t>
  </si>
  <si>
    <t>6.4.5 If oxygen dispensing units and radio equipment is installed, the flight crew oxygen dispensing units must be designed to allow the use of the radio equipment and to allow communication with any other required crew member while at their assigned duty station.</t>
  </si>
  <si>
    <t>6.4.6 If oxygen dispensing units are installed and certification for operation up to and including 5486 m [18 000 ft] (MSL) is requested, each oxygen dispensing unit must: cover the nose and mouth of the user; or, be a nasal cannula, in which case one oxygen dispensing unit covering both the nose and mouth of the user must be available.</t>
  </si>
  <si>
    <t>6.4.6.1 In showing compliance with 6.4.6, each nasal cannula or its connecting tubing must have permanently affixed a visible warning against smoking while in use.</t>
  </si>
  <si>
    <t>6.4.6.2 In showing compliance with 6.4.6, each nasal cannula or its connecting tubing must have permanently affixed an illustration of the correct method of donning.</t>
  </si>
  <si>
    <t>6.4.6.3 In showing compliance with 6.4.6, each nasal cannula or its connecting tubing must have permanently affixed a visible warning against use with nasal obstructions or head colds with resultant nasal congestion.</t>
  </si>
  <si>
    <t>6.4.7 If oxygen dispensing units are installed and certification for operation above 5486 m [18 000 ft] (MSL) is requested, each oxygen dispensing unit must cover the nose and mouth of the user.</t>
  </si>
  <si>
    <t>6.4.8 If oxygen dispensing units are installed in a pressurized aircraft, the dispensing units must meet the requirements of 6.4.8.1 – 6.4.8.3.</t>
  </si>
  <si>
    <t>6.4.8.1 In showing compliance with 6.4.8, the dispensing units for passengers must be connected to an oxygen supply terminal.</t>
  </si>
  <si>
    <t>6.4.8.2 In showing compliance with 6.4.8, the dispensing units for passengers must be immediately available to each occupant wherever seated.</t>
  </si>
  <si>
    <t>6.4.8.3 In showing compliance with 6.4.8, the dispensing units for crew members must be automatically presented to each crew member before the cabin pressure altitude exceeds 4572 m [15 000 ft], or the units must be of the quick-donning type, connected to an oxygen supply terminal that is immediately available to crew members at their station.</t>
  </si>
  <si>
    <t>6.4.9 If oxygen dispensing units are installed and certification for operation above 9144 m [30 000 ft] is requested, the dispensing units for passengers must be automatically presented to each occupant before the cabin pressure altitude
exceeds 4572 m [15 000 ft].</t>
  </si>
  <si>
    <t>6.4.10 If an automatic oxygen dispensing unit (hose and mask, or other unit) system is installed, the crew must be provided with a manual means to make the dispensing units immediately available in the event of failure of the automatic system.</t>
  </si>
  <si>
    <t>6.4.11 If oxygen dispensing units are installed and certification for operation above 12 497 m [41 000 ft] is requested, a quick-donning oxygen mask system, with a pressure demand, mask mounted regulator must be provided for the flight crew.</t>
  </si>
  <si>
    <t>6.4.11.1 In showing compliance with 6.4.11, the dispensing unit must be immediately available to the flight crew when seated at their station and installed so that it can be placed on the face from its ready position, properly secured, sealed, and
supplying oxygen upon demand, with one hand, within five seconds and without disturbing eyeglasses or causing delay in proceeding with emergency duties.</t>
  </si>
  <si>
    <t>6.4.11.2 In showing compliance with 6.4.11, the dispensing unit must allow, while in place, the performance of normal communication functions.</t>
  </si>
  <si>
    <t>6.5 Means for Determining Use of Oxygen—If an oxygen system is installed, there must be a means to allow the crew to determine whether oxygen is being delivered to the dispensing equipment.</t>
  </si>
  <si>
    <t>6.6 Chemical Oxygen Generators:</t>
  </si>
  <si>
    <t>6.6.1 Each Chemical Oxygen Generator must be designed and installed such that the surface temperature developed by the generator during operation may not create a hazard to the aircraft or to its occupants; refer to 3.2.3.</t>
  </si>
  <si>
    <t>6.6.2 Each Chemical Oxygen Generator must be designed and installed such that means are provided to relieve any internal pressure that may be hazardous; refer to 3.2.3.</t>
  </si>
  <si>
    <t>6.6.3 In addition to meeting the requirements in 6.6.1 and 6.6.2, each portable Chemical Oxygen Generator (refer to 3.2.3) that is capable of sustained operation by successive replacement of a generator element must be placarded to show: the rate of oxygen flow, in liters per minute; the duration of oxygen flow, in minutes, for the replaceable generator element; and, a warning that the replaceable generator element may be hot, unless the element construction is such that the surface temperature cannot exceed 38°C [100°F].</t>
  </si>
  <si>
    <t>6.7 Fire Protection for Oxygen Equipment:</t>
  </si>
  <si>
    <t>6.7.1 Oxygen equipment and lines must not be installed in any designed fire zones.</t>
  </si>
  <si>
    <t>6.7.2 Oxygen equipment and lines must be protected from heat that may be generated in, or escape from, any designated fire zone.</t>
  </si>
  <si>
    <t>6.7.3 Oxygen equipment and lines must be installed so that escaping oxygen cannot come in contact with and cause ignition of grease, fluid, or vapor accumulations that are present in normal operation or that may result from the failure or malfunction of any other system.</t>
  </si>
  <si>
    <t>6.8 Protection of Oxygen Equipment from Rupture:</t>
  </si>
  <si>
    <t>6.8.1 Each element of an oxygen system must have sufficient strength to withstand the maximum pressure and temperature, in combination with any externally applied loads arising from consideration of limit structural loads, that may be acting on that part of the system.</t>
  </si>
  <si>
    <t>6.8.2 Oxygen pressure sources and the lines between the source and the shutoff means must be protected from unsafe temperatures.</t>
  </si>
  <si>
    <t>6.8.3 Oxygen pressure sources and the lines between the source and the shutoff means must be located where the probability and hazard of rupture in a crash landing are minimized.</t>
  </si>
  <si>
    <t>4. Pilot / Occupant Compartment</t>
  </si>
  <si>
    <t>4.1 Pilot Compartment:</t>
  </si>
  <si>
    <t>4.1.1 For each pilot compartment, the compartment and its equipment must allow each pilot to perform flight crew duties without unreasonable concentration or fatigue.</t>
  </si>
  <si>
    <t>4.1.2 For each pilot compartment, where the flight crew are separated from the passengers by a partition, there must be a means to facilitate two-way communication between flight crew and cabin occupants, such as an opening or openable window or door or other means. NOTE 1—A single intercom port from passenger compartment to crew may suffice as other means. If an opening is not provided to allow visual verification of occupant compartment conditions, such as Oxygen System status in Specification F3061/F3061M, other indication means may be required for other systems.</t>
  </si>
  <si>
    <t>4.1.3 If communication between flight crew and cabin occupants relies on electrical power, the one-way communica_x0002_tion from the flight crew to the cabin occupants must be considered an essential electrical load.</t>
  </si>
  <si>
    <t>4.2 Pilot Compartment View:</t>
  </si>
  <si>
    <t>4.2.1 Each pilot compartment must be arranged with suffi_x0002_ciently clear and undistorted view to enable the pilot to safely taxi, takeoff, approach, land, and perform any maneuvers within the operating limitations of the aircraft.</t>
  </si>
  <si>
    <t>4.2.2 Each pilot compartment must be free from glare and reflections that could interfere with the pilot’s vision. Compli_x0002_ance must be shown in all operations for which certification is requested.</t>
  </si>
  <si>
    <t>4.2.3 Each pilot compartment must be designed so that each pilot is protected from the elements so that moderate rain conditions do not unduly impair the pilot’s view of the flight path in normal flight and while landing.</t>
  </si>
  <si>
    <t>4.2.4 A vision system with a transparent display surface located in the pilot’s outside field of view, such as a head up-display, head mounted display, or other equivalent display, must meet the following requirements:</t>
  </si>
  <si>
    <t>4.2.4.1 While the vision system display is in operation, it must compensate for interference with the pilot’s outside field of view such that the combination of what is visible in the display and what remains visible through and around it, enables the pilot to perform the maneuvers specified in 4.2.1 and the pilot compartment to meet the provisions of 4.2.2.</t>
  </si>
  <si>
    <t>4.2.4.2 The pilot’s view of the external scene must be free of interference, distortion, and glare, that would adversely affect the pilot’s normal performance and workload, considering possible distortion both from windscreen or canopy and from transparent display surface.</t>
  </si>
  <si>
    <t>4.2.4.3 The following tasks associated with the use of the pilot’s view must not be degraded below the level of safety that existed without the video imagery: (1) Detection, accurate identification and maneuvering, as necessary, to avoid traffic, terrain, obstacles, and other hazards of flight. (2) Accurate identification and utilization of visual refer_x0002_ences required for every task relevant to the phase of flight. (3) Although, the vision system image requirements relate primarily to the approach and landing phases of flight, the vision system image when viewed head up during ground operations should not create unacceptable distractions due to sensor proximity to the taxiway surface.</t>
  </si>
  <si>
    <t>4.2.4.4 When the vision system displays imagery and any symbology referenced to the imagery and outside scene topography, including attitude symbology, flight path vector, and flight path angle reference cue, that imagery and symbol_x0002_ogy must be aligned with, and scaled to, the external scen</t>
  </si>
  <si>
    <t>4.2.4.5 The vision system must provide a means to allow the pilot using the display to immediately deactivate and reactivate the vision system imagery, on demand, without removing the pilot’s hands from the primary flight controls or thrust controls.</t>
  </si>
  <si>
    <t>4.2.4.6 When the vision system is not in operation, it may not restrict the pilot from performing the maneuvers specified in 4.2.1 and the pilot compartment from meeting the provisions of 4.2.2.</t>
  </si>
  <si>
    <t>5. Controls – General</t>
  </si>
  <si>
    <t>5.1 Flight Control Systems Controls:</t>
  </si>
  <si>
    <t>5.1.1 Each control must operate easily, smoothly, and posi_x0002_tively enough to allow proper performance of its functions.</t>
  </si>
  <si>
    <t>5.1.2 Controls must be arranged and, except where their function is obvious, identified to provide for convenience in operation and to not create confusion and subsequent inadver_x0002_tent operation</t>
  </si>
  <si>
    <t>5.1.3 Airplane aerodynamic flight controls must be de_x0002_signed so that they operate in accordance with the following movement and actuation for aerodynamic controls:
......</t>
  </si>
  <si>
    <t>5.2 Cockpit Controls:</t>
  </si>
  <si>
    <t>5.2.1 Each cockpit control must be located and, except where its function is obvious, identified to provide convenient operation and to not create confusion or be prone to inadvertent operation.</t>
  </si>
  <si>
    <t>5.2.2 The controls must be located and arranged so that the pilot, in the normal seated position in the cockpit, has full and unrestricted movement of each control without interference from either clothing or cockpit structure.</t>
  </si>
  <si>
    <t>5.2.3 Detents are an acceptable means to establish control positions associated with particular actions.</t>
  </si>
  <si>
    <t>5.2.4 Powerplant controls must be located:</t>
  </si>
  <si>
    <t>5.2.4.1 For multiengine airplanes, powerplant controls must be located on the pedestal or overhead at or near the center of the cockpit.</t>
  </si>
  <si>
    <t>5.2.4.2 For single and tandem seated single-engine airplanes, powerplant controls must be located on the left side of the console or instrument panel.</t>
  </si>
  <si>
    <t>5.2.4.3 For other single-engine airplanes, powerplant con_x0002_trols must be located at or near the center of the cockpit, on the pedestal, instrument panel, or overhead.</t>
  </si>
  <si>
    <t>5.2.4.4 For airplanes with side-by-side pilot seats and with two sets of powerplant controls, powerplant controls must be located on the left and right consoles.</t>
  </si>
  <si>
    <t>5.2.5 When separate and distinct control levers are co_x0002_located (such as located together on the pedestal), the control location order from left to right must be power (thrust) lever, propeller (rpm control), and mixture control (condition lever and fuel cut-off for turbine-powered airplanes).</t>
  </si>
  <si>
    <t>5.2.5.1 Power (thrust) levers must be easily distinguishable from other controls, and provide for accurate, consistent operation.</t>
  </si>
  <si>
    <t>5.2.5.2 Carburetor heat or alternate air control must be to the left of the throttle or at least 20 cm (8 in.) from the mixture control when located other than on a pedestal.</t>
  </si>
  <si>
    <t>5.2.5.3 Carburetor heat or alternate air control, when lo_x0002_cated on a pedestal, must be aft or below the power (thrust) lever.</t>
  </si>
  <si>
    <t>5.2.5.4 Supercharger controls must be located below or aft of the propeller controls.</t>
  </si>
  <si>
    <t>5.2.5.5 Airplanes with tandem seating or single-place air_x0002_planes may utilize control locations on the left side of the cabin compartment; however, location order from left to right must be power (thrust) lever, propeller (rpm control), and mixture control</t>
  </si>
  <si>
    <t>5.2.6 Identical powerplant controls for each engine must be located to prevent confusion as to the engines they control.</t>
  </si>
  <si>
    <t>5.2.6.1 Conventional multiengine powerplant controls must be located so that the left control(s) operates the left engine(s) and the right control(s) operates the right engine(s).</t>
  </si>
  <si>
    <t>5.2.6.2 On twin-engine airplanes with front and rear engine locations (tandem), the left powerplant controls must operate the front engine and the right powerplant controls must operate the rear engine.</t>
  </si>
  <si>
    <t>5.2.7 Wing flap and auxiliary lift device controls.</t>
  </si>
  <si>
    <t>5.2.7.1 Wing flap and auxiliary lift device controls, if present, must be located centrally, or to the right of the pedestal or powerplant throttle control centerline</t>
  </si>
  <si>
    <t>5.2.7.2 Wing flap and auxiliary lift device controls, if present, must be located far enough away from the landing gear control to avoid confusion.</t>
  </si>
  <si>
    <t>5.2.8 The landing gear control, if present, must be located to the left of the throttle centerline or pedestal centerline.</t>
  </si>
  <si>
    <t>5.2.9 If nose/tail wheel steering is installed, it must be demonstrated that its use does not require exceptional pilot skill during takeoff and landing, in crosswinds, or in the event of an engine failure, or its use must be limited to low speed maneuvering.</t>
  </si>
  <si>
    <t>5.2.10 Each fuel feed selector control, if present, must be located and arranged so that the pilot can see and reach it without moving any seat or primary flight control or requiring undue or disorienting head/body movement when his seat is at any position intended for use in flight.</t>
  </si>
  <si>
    <t>5.2.10.1 For a mechanical fuel selector: (1) The indication of the selected fuel valve position must be by means of a pointer and must provide positive identifi_x0002_cation and feel (detent, etc.) of the selected position. (2) The position indicator pointer must be located at the part of the handle that is the maximum dimension of the handle measured from the center of rotation.</t>
  </si>
  <si>
    <t>5.2.10.2 For electrical or electronic fuel selector: (1) Digital controls or electrical switches must be properly labeled. (2) Means must be provided to indicate to the flight crew the tank or function selected. Selector switch position is not acceptable as a means of indication. The “off” or “closed” position must be indicated in red.</t>
  </si>
  <si>
    <t>5.2.10.3 If the fuel valve selector handle or electrical or digital selection is also a fuel shut-off selector, the off position marking must be colored red.</t>
  </si>
  <si>
    <t>5.2.10.4 If there is a selector position other than “off” that does not provide adequate fuel flow for normal engine operation, these positions must be indicated in red and/or a red annunciation must be provided to the pilot.</t>
  </si>
  <si>
    <t>5.2.10.5 If a separate emergency shut-off means is provided, it must be colored red.</t>
  </si>
  <si>
    <t>5.2.11 Ignition Switches.</t>
  </si>
  <si>
    <t>5.2.11.1 Ignition switches must control each ignition circuit on each engine.</t>
  </si>
  <si>
    <t>5.2.11.2 Ignition switches must shut off each ignition circuit on each engine.</t>
  </si>
  <si>
    <t>5.2.11.3 There must be means to quickly shut off all ignition on multiengine airplanes by the groupings of switches or by a master ignition control.</t>
  </si>
  <si>
    <t>5.2.11.4 Each group of ignition switches, except ignition switches for turbine engines for which continuous ignition is not required, must have a means to prevent its inadvertent operation.</t>
  </si>
  <si>
    <t>5.2.11.5 Each master ignition control must have a means to prevent its inadvertent operation.</t>
  </si>
  <si>
    <t>5.2.12 If there are mixture controls, each mixture control must have guards or must be shaped and arranged to prevent confusion by feel with other controls.</t>
  </si>
  <si>
    <t>5.2.12.1 The mixture controls must be grouped and ar_x0002_ranged to allow: (1) Separate control of each engine, and (2) Simultaneous control of all engines.</t>
  </si>
  <si>
    <t>5.2.13 Propeller Speed and Pitch Controls.</t>
  </si>
  <si>
    <t>5.2.13.1 If there are propeller speed or pitch controls, they must be grouped and arranged to allow separate control of each propeller.</t>
  </si>
  <si>
    <t>5.2.13.2 If there are propeller speed or pitch controls, they must be grouped and arranged to allow simultaneous control of all propellers.</t>
  </si>
  <si>
    <t>5.2.13.3 The controls must allow ready synchronization of all propellers on multiengine airplanes.</t>
  </si>
  <si>
    <t>5.3 Motion and Effect of Cockpit Controls:</t>
  </si>
  <si>
    <t>5.3.1 Cockpit controls must be designed so that they operate in accordance with the following movement and actuation for powerplant and auxiliary controls:
.....</t>
  </si>
  <si>
    <t>5.4 Cockpit Control Knob Shape:</t>
  </si>
  <si>
    <t>5.4.1 Flap and landing gear control knobs must conform to the general shapes (but not necessarily the exact sizes or specific proportions) in Fig. 1.</t>
  </si>
  <si>
    <t>5.4.2 Powerplant control knobs must conform to the general shapes (but not necessarily the exact sizes of specific propor_x0002_tions) in Fig. 2.</t>
  </si>
  <si>
    <t>5.5 Circuit Breakers and Fuses:</t>
  </si>
  <si>
    <t>5.5.1 If the ability to reset a circuit breaker is essential to safety in flight, the circuit breaker must be located so that it can be readily reset in flight.</t>
  </si>
  <si>
    <t>5.5.2 If the ability to reset a circuit breaker is essential to safety in flight, the circuit breaker must be labeled as to its function so it can be readily reset in flight.
.....</t>
  </si>
  <si>
    <t>5.5.3 For fuses identified as replaceable in flight, the spare fuse(s) must be readily accessible to a required pilot.</t>
  </si>
  <si>
    <t>5.5.4 If the ability to replace a fuse is essential to safety in flight, the fuse must be located so it can be readily replaced in flight.</t>
  </si>
  <si>
    <t>5.5.5 If the ability to replace a fuse is essential to safety in flight, the fuse must be labelled so it can be readily replaced in flight</t>
  </si>
  <si>
    <t>5.6 Master Switch Arrangement:</t>
  </si>
  <si>
    <t>5.6.1 If separate switches are incorporated into the master switch arrangement, a means must be provided for the switch arrangement to be operated by one hand with a single move_x0002_ment.</t>
  </si>
  <si>
    <t>5.6.2 The master switch or its controls must be so installed that the switch is easily discernible and accessible to a crewmember.</t>
  </si>
  <si>
    <t>5.7 Switches:</t>
  </si>
  <si>
    <t>5.7.1 Each switch must be accessible to appropriate flight crew members.</t>
  </si>
  <si>
    <t>5.7.2 Each switch must be labeled as to operation and the circuit controlled.
........</t>
  </si>
  <si>
    <t>6. Flight Control Augmentation and Auto Flight System</t>
  </si>
  <si>
    <t>6.1 Automatic Pilot Systems:</t>
  </si>
  <si>
    <t>6.1.1 If an automatic pilot system is installed, unless there is automatic synchronization, there must be an indication to the pilot showing the alignment of the actuating device in relation to the control system it operates</t>
  </si>
  <si>
    <t>6.1.2 Automatic Pilot Controls.</t>
  </si>
  <si>
    <t>6.1.2.1 If an automatic pilot system is installed, each manu_x0002_ally operated control for the system operation must be readily accessible to the pilot.</t>
  </si>
  <si>
    <t>6.1.2.2 If an automatic pilot system is installed, each control must operate in the same plane and sense of motion as specified in Section 5.1.3 for cockpit controls.</t>
  </si>
  <si>
    <t>6.1.2.3 If an automatic pilot system is installed, the direc_x0002_tion of motion must be plainly indicated on or near each control.</t>
  </si>
  <si>
    <t>6.1.3 If an automatic pilot system is installed and can be coupled to airborne navigation equipment, there must be an indication to the flight crew showing the current mode of operation. Selector switch position is not acceptable as a means of indication.</t>
  </si>
  <si>
    <t>7. Displays – General</t>
  </si>
  <si>
    <t>7.1 Instrument Arrangement and Visibility:</t>
  </si>
  <si>
    <t>7.1.1 Each flight, navigation, and powerplant instrument for use by any required pilot during takeoff, initial climb, final approach, and landing must be located so that any pilot seated at the controls can monitor the aircraft’s flight path and these instruments with minimum head and eye movement.</t>
  </si>
  <si>
    <t>7.1.1.1 The powerplant instruments for these flight condi_x0002_tions are those needed to set power within powerplant limitations.</t>
  </si>
  <si>
    <t>7.1.2 For each aircraft, the flight instruments required by Flight and Navigation Instruments in Specification F3061/ F3061M, and, as applicable, by the operating rules of the applicable Civil Aviation Authority (CAA), must be grouped on the instrument panel and centered as nearly as practicable about the vertical plane of each required pilot’s forward vision.</t>
  </si>
  <si>
    <t>7.1.2.1 The instrument that most effectively indicates the attitude must be on the panel in the top center position.</t>
  </si>
  <si>
    <t>7.1.2.2 The instrument that most effectively indicates air_x0002_speed must be adjacent to and directly to the left of the instrument in the top center position.</t>
  </si>
  <si>
    <t>7.1.2.3 The instrument that most effectively indicates alti_x0002_tude must be adjacent to and directly to the right of the instrument in the top center position.</t>
  </si>
  <si>
    <t>7.1.2.4 The instrument that most effectively indicates direc_x0002_tion of flight, other than the magnetic direction indicator required by Flight and Navigation Instruments in Specification F3061/F3061M, must be adjacent to and directly below the instrument in the top center position.</t>
  </si>
  <si>
    <t>7.1.4 For each multiengine airplane, identical powerplant instruments must be located so as to prevent confusion as to which engine each instrument relates.</t>
  </si>
  <si>
    <t>7.1.5 If a visual indicator is provided to indicate malfunc_x0002_tion of an instrument, it must be effective under all probable cockpit lighting conditions.</t>
  </si>
  <si>
    <t>7.2 Instrument Lights:</t>
  </si>
  <si>
    <t>7.2.1 A cabin dome light is not considered an instrument light.</t>
  </si>
  <si>
    <t>NOTE 2—The purpose of instrument lights is to allow the flight crew to see, locate, and identify information on displays and/or interact with controls under all lighting conditions. A cabin dome light intended to light the inside of the cabin is not considered an instrument light. However, an instrument light can be designed such that it also lights the inside of the cabin. Lights designed this way can be considered instrument lights.</t>
  </si>
  <si>
    <t>7.2.2 The instrument lights must make each instrument and control easily readable and discernible.</t>
  </si>
  <si>
    <t>7.2.3 The instrument lights must be installed so that their direct rays, and rays reflected from the windshield or other surface, are shielded from the pilot’s eyes.</t>
  </si>
  <si>
    <t>8. Primary Flight Information Displays</t>
  </si>
  <si>
    <t>8.1 Electronic Display Instrument Systems:</t>
  </si>
  <si>
    <t>8.1.1 Electronic display indicators, including those with features that make isolation and independence between pow_x0002_erplant instrument systems impractical, must be easily legible under all lighting conditions encountered in the cockpit, including direct sunlight, considering the expected electronic display brightness level at the end of an electronic display indicator’s useful life.</t>
  </si>
  <si>
    <t>8.1.1.1 Specific limitations on display system useful life must be contained in the Instructions for Continued Airworthi_x0002_ness required by 12.1.</t>
  </si>
  <si>
    <t>8.1.2 Electronic display indicators, including those with features that make isolation and independence between pow_x0002_erplant instrument systems impractical, must incorporate equivalent visual displays of the instrument markings required by 13.2 through 13.7, or visual displays that alert the pilot to abnormal operational values or approaches to established limitation values, for each parameter required to be displayed.</t>
  </si>
  <si>
    <t>9. Primary Flight Guidance</t>
  </si>
  <si>
    <t>9.1 Flight Director Systems—If a flight director system is installed, means must be provided to indicate to the flight crew its current mode of operation. Selector switch position is not acceptable as a means of indication</t>
  </si>
  <si>
    <t>10. Communication and Audio Systems</t>
  </si>
  <si>
    <t>10.1 Electronic Communication Equipment:</t>
  </si>
  <si>
    <t>10.1.1 For those airplanes required to have more than one flightcrew member, or whose operation will require more than one flightcrew member, the cockpit must be evaluated to determine if the flightcrew members, when seated at their duty station, can converse without difficulty under the actual cockpit noise conditions when the airplane is being operated.</t>
  </si>
  <si>
    <t>10.1.2 If the airplane design includes provision for the use of communication headsets, the evaluation must also consider conditions where headsets are being used.</t>
  </si>
  <si>
    <t>10.1.3 If the evaluation shows conditions under which it will be difficult to converse, an intercommunication system must be provided.</t>
  </si>
  <si>
    <t>11. Alerts</t>
  </si>
  <si>
    <t>11.1 Pilot Alerts:</t>
  </si>
  <si>
    <t>11.1.1 Information concerning an unsafe system operating condition must be provided in a timely manner to the crew to enable them to take appropriate corrective action.</t>
  </si>
  <si>
    <t>11.1.1.1 The information required by 11.1.1 must be pre_x0002_sented as an appropriate alert if immediate pilot awareness and immediate or subsequent corrective action is required.</t>
  </si>
  <si>
    <t>11.1.1.2 The assessment discussed in System Safety Requirements in Specification F3061/F3061M must be used to determine what failure conditions would become “unsafe system operating conditions” if the crew failed to take any action or observe appropriate precautions. Refer to terminol_x0002_ogy in Specification F3061/F3061M.</t>
  </si>
  <si>
    <t>11.1.1.3 For purposes of this requirement, an alert is con_x0002_sidered appropriate if it can be shown to effectively alert the flight crew to the potential unsafe system operating condition in a timely fashion. The particular method of indication would depend on the urgency and need for flight crew awareness or action that is necessary for that particular failure. Inherent aircraft and/or system characteristics may be used in lieu of dedicated indications and annunciations if they can be shown to be timely and effective.</t>
  </si>
  <si>
    <t>11.1.1.4 Even if aircraft operation or performance is unaf_x0002_fected or insignificantly affected at the time of failure, flight crew notification is required if it is considered necessary for the flight crew to take any action or observe any precautions.</t>
  </si>
  <si>
    <t>11.1.1.5 If aircraft operation or performance is unaffected or insignificantly affected, information and alerting notifications may be inhibited during specific phases of flight where informing the crew is considered more hazardous than not informing them.</t>
  </si>
  <si>
    <t>11.1.2 Systems and controls, including indications and annunciations, must be designed to minimize crew errors which could create additional hazards.</t>
  </si>
  <si>
    <t>11.1.3 If provisions for the use of communication headsets are provided, it must be demonstrated that the flightcrew members will receive all required aural alerts under the actual cockpit noise conditions when the aircraft is being operated when any headset is being used.</t>
  </si>
  <si>
    <t>NOTE 3—All aural alerts need to be evaluated with and without headsets to assess their effectiveness and acceptability under all ambient noise conditions that may be encountered in the operational environment. There have been problems created by using active noise reduction headsets in older cockpits that have an alert sounded only in the cabin and not in the cockpit. The aircraft evaluations should also include the examination of an active noise reduction (ANR) system if it is going to be used on the airplane. Regardless of the method chosen to present auditory alerts, they should be easily detected and quickly understood in all ambient noise conditions.</t>
  </si>
  <si>
    <t>11.2 Warning, Caution, and Advisory Lights or Indicators:</t>
  </si>
  <si>
    <t>11.2.1 If warning, caution, or advisory lights are installed in the cockpit, they must, unless otherwise approved by the Certifying Authority, meet the requirements of 11.2.1.1 through 11.2.1.6.</t>
  </si>
  <si>
    <t>11.2.1.1 Warning lights (lights indicating a hazard which may require immediate corrective action) must be red.</t>
  </si>
  <si>
    <t>11.2.1.2 Caution lights (lights indicating the possible need for future corrective action) must be yellow/amber.</t>
  </si>
  <si>
    <t>11.2.1.3 Safe operation lights must be green.</t>
  </si>
  <si>
    <t>11.2.1.4 Lights not described in 11.2.1.1 through 11.2.1.3 may be any other color, including white, provided the color differs sufficiently from the colors prescribed in 11.2.1.1 through 11.2.1.3 to avoid possible confusion.</t>
  </si>
  <si>
    <t>11.2.1.5 Colors used per 11.2.1.4 should be consistently applied so as not create confusion with that color used elsewhere in the flight deck.</t>
  </si>
  <si>
    <t>11.2.1.6 All warning, caution, or advisory indications must be effective under all probable cockpit lighting conditions.</t>
  </si>
  <si>
    <t>12. Continued Airworthiness and Maintenance</t>
  </si>
  <si>
    <t>12.1 Instructions for Continued Airworthiness:</t>
  </si>
  <si>
    <t>NOTE 4—The instructions may be incomplete at type certification if a program exists to ensure their completion prior to delivery of the first airplane or issuance of a standard certificate of airworthiness, whichever occurs later.</t>
  </si>
  <si>
    <t>12.1.2 The Instructions for Continued Airworthiness for each airplane must include the Instructions for Continued Airworthiness for each engine and propeller (hereinafter des_x0002_ignated ‘products’), for each appliance required by this chapter, and any required information relating to the interface of those appliances and products with the airplane.</t>
  </si>
  <si>
    <t>12.1.3 If Instructions for Continued Airworthiness are not supplied by the manufacturer of an appliance or product installed in the airplane, the Instructions for Continued Airwor_x0002_thiness for the airplane must include the information essential to the continued airworthiness of the airplane.</t>
  </si>
  <si>
    <t>12.1.4 The applicant must prepare a program to show how changes to the Instructions for Continued Airworthiness made by the applicant or by the manufacturers of products and appliances installed in the airplane will be distributed.</t>
  </si>
  <si>
    <t>12.1.5 The Instructions for Continued Airworthiness must be in the form of a manual or manuals as appropriate for the quantity of data to be provided.</t>
  </si>
  <si>
    <t>12.1.6 The format of the manual or manuals must provide for a practical arrangement.</t>
  </si>
  <si>
    <t>12.1.7 The contents of the manual or manuals must be prepared in the English language or other language acceptable to the Certifying Authority.</t>
  </si>
  <si>
    <t>12.1.8 The Instructions for Continued Airworthiness must contain the following manuals or sections, as appropriate, and information:</t>
  </si>
  <si>
    <t>12.1.8.1 Airplane maintenance manual or section. (1) Introduction information that includes an explanation of the airplane’s features and data to the extent necessary for maintenance or preventive maintenance. (2) A description of the airplane and its systems and installations including its engines, propellers, and appliances. (3) Basic control and operation information describing how the airplane components and systems are controlled and how they operate, including any special procedures and limitations that apply. (4) Servicing information that covers details regarding servicing points, capacities of tanks, reservoirs, types of fluids to be used, pressures applicable to the various systems, location of access panels for inspection and servicing, locations of lubrication points, lubricants to be used, equipment required for servicing, tow instructions and limitations, mooring, jacking, and leveling information.</t>
  </si>
  <si>
    <t>12.1.8.2 Maintenance Instructions. (1) Scheduling information for each part of the airplane and its engines, auxiliary power units, propellers, accessories, instruments, and equipment that provides the recommended periods at which they should be cleaned, inspected, adjusted, tested, and lubricated, and the degree of inspection, the applicable wear tolerances, and work recommended at these periods. However, the applicant may refer to an accessory, instrument, or equipment manufacturer as the source of this information if the applicant shows that the item has an exceptionally high degree of complexity requiring specialized maintenance techniques, test equipment, or expertise. The recommended overhaul periods and necessary cross reference to the Airworthiness Limitations section of the manual must also be included. In addition, the applicant must include an inspection program that includes the frequency and extent of the inspections necessary to provide for the continued airwor_x0002_thiness of the airplane. (2) Troubleshooting information describing probable malfunctions, how to recognize those malfunctions, and the remedial action for those malfunctions. (3) Information describing the order and method of remov_x0002_ing and replacing products and parts with any necessary precautions to be taken. (4) Other general procedural instructions including proce_x0002_dures for system testing during ground running, symmetry checks, weighing and determining the center of gravity, lifting and shoring, and storage limitations.</t>
  </si>
  <si>
    <t>12.1.8.3 Diagrams of structural access plates and information needed to gain access for inspections when access plates are not provided.</t>
  </si>
  <si>
    <t>12.1.8.4 Details for the application of special inspection techniques including radiographic and ultrasonic testing where such processes are specified.</t>
  </si>
  <si>
    <t>12.1.8.5 Information needed to apply protective treatments to the structure after inspection.</t>
  </si>
  <si>
    <t>12.1.8.6 All data relative to structural fasteners such as identification, discard recommendations, and torque values.</t>
  </si>
  <si>
    <t>12.1.8.7 A list of special tools needed.</t>
  </si>
  <si>
    <t>12.1.8.8 In addition, for Level 4 airplanes, the following information must be furnished: (1) Electrical loads applicable to the various systems; (2) Methods of balancing control surfaces; (3) Identification of primary and secondary structures; and (4) Special repair methods applicable to the airplane.</t>
  </si>
  <si>
    <t>12.1.9 The Instructions for Continued Airworthiness must contain a section titled Airworthiness Limitations that is segregated and clearly distinguishable from the rest of the document.</t>
  </si>
  <si>
    <t>12.1.9.1 This Airworthiness Limitations must set forth each mandatory replacement time, structural inspection interval, and related structural inspection procedure required for type certi_x0002_fication.</t>
  </si>
  <si>
    <t>12.1.9.2 If the Instructions for Continued Airworthiness consist of multiple documents, the Airworthiness Limitations must be included in the principal manual.</t>
  </si>
  <si>
    <t>12.1.9.3 The Airworthiness Limitations must contain a leg_x0002_ible statement in a prominent location that reads: "The Airwor_x0002_thiness Limitations is approved by the applicable Civil Avia_x0002_tion Authority (CAA), and specifies maintenance required under the governing Maintenance regulations and Operations regulations for Maintenance, Preventative Maintenance, Rebuilding, and Alteration, unless an alternative program has been approved by the applicable Civil Aviation Authority (CAA).”</t>
  </si>
  <si>
    <t>13. Markings and Placards</t>
  </si>
  <si>
    <t>13.1 General:</t>
  </si>
  <si>
    <t>13.1.1 The airplane must contain the markings and placards specified in 13.3 through 13.13.</t>
  </si>
  <si>
    <t>13.1.2 The airplane must contain any additional information, instrument markings, and placards required for the safe operation if it has unusual design, operating, or handling characteristics.</t>
  </si>
  <si>
    <t>13.1.3 Each marking and placard prescribed in 13.1.1 and 13.1.2 must be displayed in a conspicuous place.</t>
  </si>
  <si>
    <t>13.1.4 Each marking or placard prescribed in 13.1.1 and 13.1.2 may not be easily erased, disfigured, or obscured.</t>
  </si>
  <si>
    <t>13.1.5 For airplanes which have multiple potential uses and/or capabilities, the applicant must select at least one use or capability upon which the placards and markings are to be based</t>
  </si>
  <si>
    <t>13.1.6 For airplanes which have multiple potential uses and/or capabilities, the placards and marking information for all categories in which the airplane is to be certificated must be furnished in the Airplane Flight Manual</t>
  </si>
  <si>
    <t>13.2 Instrument Markings—General:</t>
  </si>
  <si>
    <t>13.2.1 For each instrument, when markings are on the cover glass of the instrument, there must be means to maintain the correct alignment of the glass cover with the face of the dial; and</t>
  </si>
  <si>
    <t>13.2.2 For each instrument, each arc and line must be wide enough and located to be clearly visible to the pilot</t>
  </si>
  <si>
    <t>13.2.3 For each instrument, all related instruments must be calibrated in compatible units.</t>
  </si>
  <si>
    <t>13.2.4 Instrument markings and ranges must be marked with colored lines, arcs, bars, or bands as appropriate for the type of instrument (round, tape, etc.). Acceptable markings for specific values include (but may not be limited to) lines and radial lines. Acceptable markings for ranges include (but may not be limited to) arcs, bars, or bands.</t>
  </si>
  <si>
    <t>13.2.5 Except as defined for specific instruments:</t>
  </si>
  <si>
    <t>13.2.5.1 Instrument markings related to a warning or limitation must be red</t>
  </si>
  <si>
    <t>13.2.5.2 Instrument markings related to a caution must be yellow/amber.</t>
  </si>
  <si>
    <t>13.2.5.3 Instrument markings related to normal operations may be white or green</t>
  </si>
  <si>
    <t>13.3 Airspeed Indicator (Refer to F3060, F3173/F3173M, F3174/F3174M, and F3179/F3179M for definition of speeds):</t>
  </si>
  <si>
    <t>13.3.1 Each airspeed indicator must be marked as specified in 13.3.2. In lieu of fixed values per 13.3.2, an acceptable alternative set of markings for dynamic low speed values is provided in 13.3.6.</t>
  </si>
  <si>
    <t>13.3.2 Airspeed Indicator Markings:</t>
  </si>
  <si>
    <t>13.3.2.1 For airplanes for which VNE and VNO are estab_x0002_lished per Specification F3174/F3174M Airspeed Limitations, the following marking requirements apply:  (1) The normal operating range, whose lower limit is at VS1 and whose upper limit is at the maximum structural cruising speed VNO must be marked in green. (2) The never-exceed speed VNE is a limitation value (reference 13.2.4 and 13.2.5). (3) Airspeeds between the upper limit of the normal operating range specified in 13.3.2.1(1) and the warning value specified in 13.3.2.1(2) are a caution range (reference 13.2.4 and 13.2.5). (4) If VNE or VNO vary with altitude, there must be means to indicate to the pilot the appropriate limitations throughout the operating altitude range. (5) The flap operating range, whose lower limit is at VS0 at the maximum weight and whose upper limit is at the flaps_x0002_extended speed VFE for flaps in landing configuration Flap Extended Speed must be marked in white.</t>
  </si>
  <si>
    <t>LS / ME</t>
  </si>
  <si>
    <t>13.3.2.2 For airplanes for which VMO and MMO are estab_x0002_lished per Specification F3174/F3174M Airspeed Limitations, the following marking requirements apply: (1) The maximum allowable airspeed showing the varia_x0002_tion of VMO/MMO with altitude or compressibility limitations (as appropriate) is a warning value (reference 13.2.4 and 13.2.5). (2) Alternatively, the lowest value of VMO/MMO estab_x0002_lished for any altitude up to the maximum operating altitude for the airplane may be used as a warning value (reference 13.2.4 and 13.2.5).</t>
  </si>
  <si>
    <t>13.3.2.3 For low speed, Level 1 and 2 multiengine airplanes, the airspeed indicator must be marked in blue at the speed established in Specification F3179/F3179M, Enroute Climb/Descent, Critical Loss of Thrust.</t>
  </si>
  <si>
    <t>13.3.2.4 For low speed, Level 1 and 2 multiengine airplanes, VMC established under Specification F3173/F3173M Minimum Control Speed must be a warning value (reference 13.2.4 and 13.2.5).</t>
  </si>
  <si>
    <t>13.3.3 Linear Tape Airspeed Indicator Low Speed Awareness—If a linear airspeed tape is used for the indication of airspeed, low-speed awareness cues must be provided as follows:</t>
  </si>
  <si>
    <t>13.3.3.1 The linear tape low-speed awareness cues should include a warning marking (reference 13.2.4 and 13.2.5) starting at VS0 and extending down toward zero airspeed.</t>
  </si>
  <si>
    <t>NOTE 5—The warning marking below the stall speed is intended for low speed awareness only and is not intended to limit flight operation.</t>
  </si>
  <si>
    <t>13.3.3.2 During takeoff, the warning marking indication of low speed should not be displayed. (1) If the airplane can detect air/ground status, the warning and caution stall warning and maneuver margin ranges are not displayed when on the ground. (2) If air/ground status cannot be detected, or when air_x0002_speed is low enough that angle of attack sensing is unreliable (if installed), then the warning and caution stall warning and maneuver margin ranges should be fixed at reasonable values.</t>
  </si>
  <si>
    <t>13.3.3.3 An optional caution marking (reference 13.2.4 and 13.2.5) from VS1 down to VS0 may be used.</t>
  </si>
  <si>
    <t>13.3.3.4 A single conservative stall speed value to account for various weight and flap configurations may be used since this has been an adequate safety standard for mechanical gauges.</t>
  </si>
  <si>
    <t>13.3.4 Linear Tape Airspeed Indicator High Speed Awareness—If a linear airspeed tape is used for the indication of airspeed, high-speed awareness cues must be provided as follows:</t>
  </si>
  <si>
    <t>13.3.4.1 High speed warning values identified in 13.3.2 apply to linear tape airspeed indicators.</t>
  </si>
  <si>
    <t>13.3.4.2 The linear tape high-speed awareness cues should incorporate a warning marking (reference 13.2.4 and 13.2.5) extending from VNE or VMO upward to the end of the airspeed tape.</t>
  </si>
  <si>
    <t>13.3.5 Generic linear tape display representations with the red and amber ranges (reference 13.2.4 and 13.2.5), and reference speed marker are shown below. Many other repre_x0002_sentations have been approved. The figures below do not preclude any existing, certified system, nor do they preclude new and innovative representations from being considered.</t>
  </si>
  <si>
    <t>13.3.6 Dynamic Low Speed Markings—In lieu of fixed lower limits of VS0 and VS1, the lower limit of the normal operating range may be indicated as a dynamically estimated stall warning speed. For tape displays on electronic flight displays installed on airplanes with the appropriate sensors, the following marking requirements may be used in lieu of fixed values given in 13.3.2</t>
  </si>
  <si>
    <t>13.3.6.1 Low Speed Warning Range: (1) The estimated stall warning speed should be appropri_x0002_ate for the airplane configuration and should reflect the instantaneous flight condition including load factor and gross weight as is conventionally derivable from angle of attack. (2) The condition of the indicated airspeed being equal to the estimated stall warning airspeed should approximately coincide with activation of stall warning. (3) Airspeeds from the bottom of the tape to the stall warning speed are a warning range (reference 13.2.4 and 13.2.5).</t>
  </si>
  <si>
    <t>13.3.6.2 Maneuver Margin Range—Maneuver Margin Range is an optional dynamic low airspeed awareness element that may be used in conjunction with a dynamic Low Airspeed Warning Range. (1) Airspeeds between the stall warning speed calculated in 13.3.6.1 and the dynamic or fixed maneuver margin speed, as applicable, are a caution range (reference 13.2.4 and 13.2.5). NOTE 6—Use of a fixed maneuver margin speed identifies a caution range but does not provide information concerning actual maneuver margin. (2) The maneuver margin range represents all or a portion of the range of airspeeds from below that needed for normal operations to stall warning. (3) Under certain flight conditions, the top of the caution range may be below the top of the low speed warning range. A visible minimum length caution range may be employed.</t>
  </si>
  <si>
    <t>13.3.6.3 Reference Speed—A dynamically calculated Refer_x0002_ence Speed is an optional dynamic low airspeed awareness element that may be used in conjunction with a dynamic Low Airspeed Warning Range. (1) Reference speed Vref, is the normal approach speed for the current weight and configuration. (2) The reference speed Vref is a green value marking, such as a circle, line, carat, or similarly distinctive symbol.</t>
  </si>
  <si>
    <t>13.3.7 Airspeed Trend Indication—Airspeed trend indica_x0002_tion is an optional element on electronic tape formats</t>
  </si>
  <si>
    <t>13.3.7.1 Airspeed Trend is an estimate of the future airspeed of the airplane based on current airspeed and acceleration.</t>
  </si>
  <si>
    <t>13.3.7.2 The time interval over which the Airspeed Trend is computed should be determined based on the characteristics of the airplane. For most airplanes, a six second interval is acceptable.</t>
  </si>
  <si>
    <t>13.3.7.3 Airspeed trend should be indicated by means of a line extending from the current airspeed to the future airspeed estimated per the above.</t>
  </si>
  <si>
    <t>13.3.8 Configuration Limit and Safety Speed Markings— Configuration Limit and Safety Speed markings are optional elements on electronic tape formats.</t>
  </si>
  <si>
    <t>13.3.8.1 Gear, flap, and other aircraft configuration airspeed limits are indicated by labeled markings such as an arrow with GR, F10, etc.</t>
  </si>
  <si>
    <t>13.3.8.2 Normal Operating V speed values:  (1) If the airplane has programmed field performance and crew has entered a set of V speeds (V1, Vr , V2) or if a set of V speeds is calculated by the airplane, then these are displayed on the airspeed indication. (2) V speeds should be labeled. (3) If there are no valid V speeds (crew entered or aircraft calculated) then V speeds are not displayed.</t>
  </si>
  <si>
    <t>13.4 Magnetic Direction Indicator:</t>
  </si>
  <si>
    <t>13.4.1 If a magnetic direction indicator that requires correc_x0002_tion is installed, a placard meeting the requirements of 13.4.2 – 13.4.5 must be installed on or near the indicator.</t>
  </si>
  <si>
    <t>13.4.2 The placard must show the calibration of the instru_x0002_ment in level flight with the engines operating.</t>
  </si>
  <si>
    <t>13.4.3 The placard must state whether the calibration was made with radio receivers on or off.</t>
  </si>
  <si>
    <t>13.4.4 Each calibration reading must be in terms of mag_x0002_netic headings in not more than 30° increments.</t>
  </si>
  <si>
    <t>13.4.5 If a magnetic nonstabilized direction indicator can have a deviation of more than 10° caused by the operation of electrical equipment, the placard must state which electrical loads, or combination of loads, would cause a deviation of more than 10° when turned on</t>
  </si>
  <si>
    <t>13.5 Powerplant and Auxiliary Power Unit Instruments:</t>
  </si>
  <si>
    <t>13.5.1 For each required powerplant and auxiliary power unit instrument, as appropriate to the type of instruments, each maximum and, if applicable, minimum safe operating limit must be marked with a warning value marking (reference 13.2.4 and 13.2.5);</t>
  </si>
  <si>
    <t>13.5.2 For each required powerplant and auxiliary power unit instrument, as appropriate to the type of instruments, each normal operating range must be marked with a green marking, not extending beyond the maximum and minimum safe limits;</t>
  </si>
  <si>
    <t>13.5.3 For each required powerplant and auxiliary power unit instrument, as appropriate to the type of instruments, each takeoff and precautionary range must be marked with a caution marking (reference 13.2.4 and 13.2.5); and</t>
  </si>
  <si>
    <t>13.5.4 For each required powerplant and auxiliary power unit instrument, as appropriate to the type of instruments, each engine, auxiliary power unit, or propeller range that is re_x0002_stricted because of excessive vibration stresses must be marked with warning markings (reference 13.2.4 and 13.2.5).</t>
  </si>
  <si>
    <t>13.6 Oil Quantity Indicator (if installed)—Each oil quantity indicator must be marked in sufficient increments to indicate readily and accurately the quantity of oil.</t>
  </si>
  <si>
    <t>13.7 Fuel Quantity Indicator—A prominent warning mark_x0002_ing (reference 13.2.4 and 13.2.5) must be marked on each indicator at the calibrated zero reading, as specified in Speci_x0002_fication F3064/F3064M.</t>
  </si>
  <si>
    <t>13.8 Control Markings:</t>
  </si>
  <si>
    <t>13.8.1 Each cockpit control, other than primary flight con_x0002_trols and simple push button type starter switches, must be plainly marked as to its function and method of operation.</t>
  </si>
  <si>
    <t>13.8.2 Each secondary control must be suitably marked.</t>
  </si>
  <si>
    <t>13.8.3 Powerplant Fuel Controls:</t>
  </si>
  <si>
    <t>13.8.3.1 Each fuel tank selector control must be marked to indicate the position corresponding to each tank and to each existing cross feed position;</t>
  </si>
  <si>
    <t>13.8.3.2 If safe operation requires the use of any tanks in a specific sequence, that sequence must be marked on or near the selector for those tanks;</t>
  </si>
  <si>
    <t>13.8.3.3 The conditions under which the full amount of usable fuel in any restricted usage fuel tank can safely be used must be stated on a placard adjacent to the selector valve for that tank; and</t>
  </si>
  <si>
    <t>13.8.3.4 Each valve control for any engine of a multiengine airplane must be marked to indicate the position corresponding to each engine controlled.</t>
  </si>
  <si>
    <t>13.8.4 Usable Fuel Capacity Markings:</t>
  </si>
  <si>
    <t>13.8.4.1 For fuel systems having no selector controls, the usable fuel capacity of the system must be indicated at the fuel quantity indicator.</t>
  </si>
  <si>
    <t>13.8.4.2 For fuel systems having selector controls, the usable fuel capacity available at each selector control position must be indicated near the selector control.</t>
  </si>
  <si>
    <t>13.8.4.3 For fuel systems having a calibrated fuel quantity indication system complying with Specification F3064/ F3064M and accurately displaying the actual quantity of usable fuel in each selectable tank, no fuel capacity placards outside of the fuel quantity indicator are required.</t>
  </si>
  <si>
    <t>13.8.5 For accessory, auxiliary, and emergency controls:</t>
  </si>
  <si>
    <t>13.8.5.1 If retractable landing gear is used, the indicator required by 14 CFR 23.729 must be marked so that the pilot can, at any time, ascertain that the wheels are secured in the extreme positions; and</t>
  </si>
  <si>
    <t>13.8.5.2 Each emergency control must be red.</t>
  </si>
  <si>
    <t>13.8.5.3 Each emergency control must be marked as to method of operation.</t>
  </si>
  <si>
    <t>13.8.5.4 No control other than an emergency control, or a control that serves an emergency function in addition to its other functions, shall be red.</t>
  </si>
  <si>
    <t>13.9 Miscellaneous Markings and Placards:</t>
  </si>
  <si>
    <t>13.9.1 Each baggage and cargo compartment, and each ballast location, must have a placard stating any limitations on contents, including weight, that are necessary under the loading requirements.</t>
  </si>
  <si>
    <t>13.9.2 If the maximum allowable weight to be carried in a seat is less than 77 kg (170 lb), a placard stating the lesser weight must be permanently attached to the seat structure.</t>
  </si>
  <si>
    <t>13.9.3 Fuel/Oil/Coolant Filler Openings:</t>
  </si>
  <si>
    <t>13.9.3.1 Fuel filler openings must be marked at or near the filler cover with: (1) The permissible fuel designations, or references to the Airplane Flight Manual (AFM) for permissible fuel designa_x0002_tions. (2) For pressure fueling systems, the maximum permissible fueling supply pressure and the maximum permissible defuel_x0002_ing pressure.</t>
  </si>
  <si>
    <t>13.9.3.2 Oil filler openings must be marked at or near the filler cover with the word “Oil” and the permissible oil designations, or references to the Airplane Flight Manual (AFM) for permissible oil designations.</t>
  </si>
  <si>
    <t>13.9.3.3 Coolant filler openings must be marked at or near the filler cover with the word “Coolant”.</t>
  </si>
  <si>
    <t>13.9.4 Each placard and operating control for each emer_x0002_gency exit must be red.</t>
  </si>
  <si>
    <t>13.9.5 A placard must be near each emergency exit control and must clearly indicate the location of that exit and its method of operation.</t>
  </si>
  <si>
    <t>13.9.6 The system voltage of each direct current installation must be clearly marked adjacent to its external power connection.</t>
  </si>
  <si>
    <t>13.10 Operating Limitations Placard:</t>
  </si>
  <si>
    <t>13.10.1 There must be a placard in clear view of the pilot stating that the airplane must be operated in accordance with the Airplane Flight Manual</t>
  </si>
  <si>
    <t>13.10.2 There must be a placard in clear view of the pilot that specifies the kind of operations to which the operation of the airplane is limited or from which it is prohibited under 14 CFR 23.1525.</t>
  </si>
  <si>
    <t>13.10.3 For airplanes certificated for multiple kinds of operations, there must be a placard in clear view of the pilot stating that other limitations are contained in the Airplane Flight Manual.</t>
  </si>
  <si>
    <t>13.10.4 The placard(s) required by this need not be lighted.</t>
  </si>
  <si>
    <t>13.11 Safety Equipment:</t>
  </si>
  <si>
    <t>13.11.1 Safety equipment must be plainly marked as to method of operation.</t>
  </si>
  <si>
    <t>13.11.2 Stowage provisions for required safety equipment must be marked for the benefit of occupants.</t>
  </si>
  <si>
    <t>13.12 Airspeed Placards—There must be an airspeed plac_x0002_ard in clear view of the pilot and as close as practicable to the airspeed indicator.</t>
  </si>
  <si>
    <t>13.12.1 The airspeed placard must list the operating maneuvering speed VO.</t>
  </si>
  <si>
    <t>13.12.2 The airspeed placard must list the maximum land_x0002_ing gear operating speed VLO.</t>
  </si>
  <si>
    <t>13.12.3 For multiengine airplanes, the airspeed placard must list the maximum value of the minimum control speed, VMC (one-engine-inoperative) determined under 14 CFR 23.149(b).</t>
  </si>
  <si>
    <t>13.12.4 The airspeed placard(s) required by this need not be lighted if the landing gear operating speed is indicated on the airspeed indicator or other lighted area such as the landing gear control and the airspeed indicator has features such as low speed awareness that provide ample warning prior to VMC.</t>
  </si>
  <si>
    <t>13.13 Flight Maneuver Placard:</t>
  </si>
  <si>
    <t>13.13.1 For airplanes not approved for acrobatic maneuvers, there must be a placard in front of and in clear view of the pilot stating flight maneuver information or limitations. (e.g., “No acrobatic maneuvers, including spins, approved”, “Acrobatic maneuvers are limited to the following ...”, “Spins Prohibited”, “Approved acrobatic maneuvers and related airspeeds:”).</t>
  </si>
  <si>
    <t>13.13.2 Airplanes approved for limited acrobatic maneuvers.</t>
  </si>
  <si>
    <t>13.13.2.1 For airplanes approved for limited acrobatic ma_x0002_neuvers airplanes, there must be a placard in clear view of the pilot stating: “Acrobatic maneuvers are limited to the following ...” (list approved maneuvers and the recommended entry speed for each); and</t>
  </si>
  <si>
    <t>13.13.2.2 For those airplanes that do not meet spin requirements, an additional placard in clear view of the pilot stating: “Spins Prohibited.”</t>
  </si>
  <si>
    <t>13.13.3 For airplanes approved for acrobatic maneuvers, there must be a placard in clear view of the pilot listing the approved acrobatic maneuvers and the recommended entry airspeed for each. If inverted flight maneuvers are not approved, the placard must bear a notation to this effect.</t>
  </si>
  <si>
    <t>13.13.4 Airplanes Approved for Spinning:</t>
  </si>
  <si>
    <t>13.13.4.1 For airplanes approved for spinning, there must be a placard in clear view of the pilot listing the control action for recovery from spinning maneuvers; and</t>
  </si>
  <si>
    <t>13.13.4.2 For airplanes approved for spinning, there must be a placard in clear view of the pilot stating that recovery must be initiated when spiral characteristics appear, or after not more than six turns or not more than any greater number of turns for which the airplane has been certificated.</t>
  </si>
  <si>
    <t>13.13.5 The placard(s) required by this need not be lighted.</t>
  </si>
  <si>
    <t>14. Airplane Flight Manual and Approved Manual Material</t>
  </si>
  <si>
    <t>14.1 General:</t>
  </si>
  <si>
    <t>14.1.1 An Airplane Flight Manual must be furnished with each airplane.</t>
  </si>
  <si>
    <t>14.1.1.1 The Airplane Flight Manual must contain the information required by 14 CFR 23.1583 through 23.1589.</t>
  </si>
  <si>
    <t>14.1.1.2 The Airplane Flight Manual must contain other information that is necessary for safe operation because of design, operating, or handling characteristics.</t>
  </si>
  <si>
    <t>14.1.1.3 The Airplane Flight Manual must contain further information necessary to comply with the relevant operating rules</t>
  </si>
  <si>
    <t>14.2 Approved Information:</t>
  </si>
  <si>
    <t>14.2.1 Except as provided in 14.2.2, each part of the Airplane Flight Manual containing information prescribed in 14 CFR 23.1583 through 23.1589 must be approved, segregated, identified, and clearly distinguished from each unapproved part of that Airplane Flight Manual.</t>
  </si>
  <si>
    <t>14.2.2 The requirements of 14.2.1 do not apply to low speed Level 1 and 2 airplanes, if the following is met:</t>
  </si>
  <si>
    <t>14.2.2.1 Each part of the Airplane Flight Manual containing information prescribed in 14 CFR 23.1583 must be limited to such information, and must be approved, identified, and clearly distinguished from each other part of the Airplane Flight Manual.</t>
  </si>
  <si>
    <t>14.2.2.2 The information prescribed in 14 CFR 23.1585 through 23.1589 must be determined in accordance with the applicable requirements of this part and presented in its entirety in a manner acceptable to the applicable Civil Aviation Authority (CAA).</t>
  </si>
  <si>
    <t>14.2.3 Each page of the Airplane Flight Manual containing information prescribed in this must be of a type that is not easily erased, disfigured, or misplaced, and is capable of being inserted in a manual provided by the applicant, or in a folder, or in any other permanent binder.</t>
  </si>
  <si>
    <t>14.2.4 The units used in the Airplane Flight Manual must be the same as those marked on the appropriate instruments and placards.</t>
  </si>
  <si>
    <t>14.2.5 All Airplane Flight Manual operational airspeeds, unless otherwise specified, must be presented as indicated airspeeds.</t>
  </si>
  <si>
    <t>14.2.6 Provisions must be made for stowing the Airplane Flight Manual in a suitable fixed container which is readily accessible to the pilot.</t>
  </si>
  <si>
    <t>14.2.7 Revisions and amendments. Each Airplane Flight Manual (AFM) must contain a means for recording the incorporation of revisions and amendments.</t>
  </si>
  <si>
    <t>14.3 Operating Limitations—The Airplane Flight Manual must contain operating limitations determined for the airplane.</t>
  </si>
  <si>
    <t>14.3.1 Airspeed limitations. The following information must be furnished:</t>
  </si>
  <si>
    <t>14.3.1.1 Information necessary for the marking of the air_x0002_speed limits on the indicator as required in 13.3 [23.1545], and the significance of each of those limits and of the color coding used on the indicator, must be furnished.</t>
  </si>
  <si>
    <t>14.3.1.2 The speeds VMC, VO, VLE, and VLO, if established, and their significance, must be furnished.</t>
  </si>
  <si>
    <t>14.3.1.3 In addition, for high speed Level 3 and Level 4 airplanes: (1) The maximum operating limit speed, VMO/MMO must be furnished with a statement that this speed must not be deliberately exceeded in any regime of flight (climb, cruise, or descent) unless a higher speed is authorized for flight test or pilot training;  (2) If an airspeed limitation is based upon compressibility effects, a statement must be furnished to this effect and information as to any symptoms, the probable behavior of the airplane, and the recommended recovery procedures; and (3) The airspeed limits must be shown in terms of VMO/ MMO instead of VNO and VNE</t>
  </si>
  <si>
    <t>14.3.2 Powerplant limitations.</t>
  </si>
  <si>
    <t>14.3.2.1 Powerplant limitations required by Specification F3064/F3064M must be furnished.</t>
  </si>
  <si>
    <t>14.3.2.2 Explanation of the powerplant limitations must be furnished, when appropriate.</t>
  </si>
  <si>
    <t>14.3.2.3 Information necessary for marking the instruments required by Specification F3064/F3064M must be furnished.</t>
  </si>
  <si>
    <t>14.4 Weight:</t>
  </si>
  <si>
    <t>14.4.1 The airplane flight manual must include the maximum takeoff and ramp weights</t>
  </si>
  <si>
    <t>14.4.2 The airplane flight manual must include the maxi_x0002_mum landing weight, if the design landing weight selected by the applicant is less than the maximum takeoff and ramp weights.</t>
  </si>
  <si>
    <t>14.4.3 For low speed, Level 3 airplanes, the airplane flight manual must include the performance operating limitations as follows:</t>
  </si>
  <si>
    <t>14.4.3.1 The maximum takeoff weight for each airport altitude and ambient temperature within the range selected by the applicant at which the airplane complies with the climb requirements of 14 CFR 23.63(c)(1).</t>
  </si>
  <si>
    <t>14.4.3.2 The maximum landing weight for each airport altitude and ambient temperature within the range selected by the applicant at which the airplane complies with the climb requirements of 14 CFR 23.63(c)(2)</t>
  </si>
  <si>
    <t>14.4.4 For high speed multiengine airplanes and Level 4 airplanes, the airplane flight manual must include the maxi_x0002_mum takeoff weight for each airport altitude and ambient temperature within the range selected by the applicant at which:</t>
  </si>
  <si>
    <t>14.4.4.1 The airplane complies with the climb requirements of 14 CFR 23.63(d)(1); and</t>
  </si>
  <si>
    <t>14.4.4.2 The accelerate-stop distance determined under 14 CFR 23.55 is equal to the available runway length plus the length of any stopway, if utilized; and either: (1) The takeoff distance determined under 14 CFR 23.59(a) is equal to the available runway length; or (2) At the option of the applicant, the takeoff distance determined under 14 CFR 23.59(a) is equal to the available runway length plus the length of any clearway and the takeoff run determined under 14 CFR 23.59(b) is equal to the available runway length.</t>
  </si>
  <si>
    <t>14.4.5 For high speed multiengine airplanes and Level 4 airplanes, the airplane flight manual must include the maxi_x0002_mum landing weight for each airport altitude within the range selected by the applicant at which:</t>
  </si>
  <si>
    <t>HS / ME</t>
  </si>
  <si>
    <t>14.4.5.1 The airplane complies with the climb requirements of 14 CFR 23.63(d)(2) for ambient temperatures within the range selected by the applicant; and</t>
  </si>
  <si>
    <t>14.4.5.2 The landing distance determined under 14 CFR 23.75 for standard temperatures is equal to the available runway length.</t>
  </si>
  <si>
    <t>14.4.6 The airplane flight manual must include the maximum zero wing fuel weight, where relevant, as established in accordance with 14 CFR 23.343.</t>
  </si>
  <si>
    <t>14.5 Center of Gravity—The airplane flight manual must include the established center of gravity limits.</t>
  </si>
  <si>
    <t>14.6 Maneuvers—The airplane flight manual must include a list of approved flight maneuvers demonstrated in the type flight tests, together with recommended entry speeds, recovery procedures, and any other associated limitations.</t>
  </si>
  <si>
    <t>14.7 Maneuver Load Factor—The airplane flight manual must include the positive limit load factors in g’s, and, in addition, the negative limit load factor for aerobatic airplanes.</t>
  </si>
  <si>
    <t>14.8 Minimum Flight Crew—The airplane flight manual must include the number and functions of the minimum flight crew</t>
  </si>
  <si>
    <t>14.9 Kinds of Operation:</t>
  </si>
  <si>
    <t>14.9.1 The airplane flight manual must include a list of the kinds of operation to which the airplane is limited or from which it is prohibited under 14 CFR 23.1525.</t>
  </si>
  <si>
    <t>14.9.2 The airplane flight manual must include a list of installed equipment that affects any operating limitation and identification as to the equipment’s required operational status for the kinds of operation for which approval has been given.</t>
  </si>
  <si>
    <t>14.10 Maximum Operating Altitude—The airplane flight manual must include the maximum altitude established under 14 CFR 23.1527.</t>
  </si>
  <si>
    <t>14.11 Maximum Passenger Seating Configuration—The air_x0002_plane flight manual must include the maximum passenger seating configuration.</t>
  </si>
  <si>
    <t>14.12 Allowable Lateral Fuel Loading—The airplane flight manual must include the maximum allowable lateral fuel loading differential, if less than the maximum possible.</t>
  </si>
  <si>
    <t>14.13 Baggage and Cargo Loading—The airplane flight manual must include the following information for each baggage and cargo compartment or zone:</t>
  </si>
  <si>
    <t>14.13.1 The maximum allowable load; and</t>
  </si>
  <si>
    <t>14.13.2 The maximum intensity of loading</t>
  </si>
  <si>
    <t>14.14 Systems—The airplane flight manual must include any limitations on the use of airplane systems and equipment.</t>
  </si>
  <si>
    <t>14.15 Ambient Temperatures—The airplane flight manual must include, where appropriate, maximum and minimum ambient air temperatures for operation.</t>
  </si>
  <si>
    <t>14.16 Smoking—The airplane flight manual must include any restrictions on smoking in the airplane.</t>
  </si>
  <si>
    <t>14.17 Types of Surface—The airplane flight manual must include a statement of the types of surface on which operations may be conducted. Refer to 14 CFR 23.45(g) and 14 CFR 23.1587(a)(4), (c)(2), and (d)(4)).</t>
  </si>
  <si>
    <t>14.18 Operating Procedures:</t>
  </si>
  <si>
    <t>14.18.1 For all airplanes, information concerning normal, abnormal (if applicable), and emergency procedures and other pertinent information necessary for safe operation and the achievement of the scheduled performance must be furnished.</t>
  </si>
  <si>
    <t>14.18.1.1 The information provided in accordance with 14.18.1 must include an explanation of significant or unusual flight or ground handling characteristics;</t>
  </si>
  <si>
    <t>14.18.1.2 The information provided in accordance with 14.18.1 must include the maximum demonstrated values of crosswind for takeoff and landing, and procedures and infor_x0002_mation pertinent to operations in crosswinds;</t>
  </si>
  <si>
    <t>14.18.1.3 The information provided in accordance with 14.18.1 must include a recommended speed for flight in rough air. This speed must be chosen to protect against the occurrence, as a result of gusts, of structural damage to the airplane and loss of control (for example, stalling);</t>
  </si>
  <si>
    <t>14.18.1.4 The information provided in accordance with 14.18.1 must include Procedures for restarting any turbine engine in flight, including the effects of altitude; and</t>
  </si>
  <si>
    <t>14.18.1.5 The information provided in accordance with 14.18.1 must include procedures, speeds, and configuration(s) for making a normal approach and landing, in accordance with 14 CFR 23.73 and 14 CFR 23.75.</t>
  </si>
  <si>
    <t>14.18.1.6 The information provided in accordance with 14.18.1 must include a transition to the balked landing condition.</t>
  </si>
  <si>
    <t>14.18.2 In addition to 14.18.1, the procedures, speeds, and configuration(s) for a glide following engine failure, in accor_x0002_dance with 14 CFR 23.71 and the subsequent forced landing must be furnished for all single-engine airplanes.</t>
  </si>
  <si>
    <t>14.18.3 In addition to 14.18.1, for all multiengine airplanes, the following information must be furnished:</t>
  </si>
  <si>
    <t>14.18.3.1 Procedures, speeds, and configuration(s) for mak_x0002_ing and approach and landing with one engine inoperative</t>
  </si>
  <si>
    <t>14.18.3.2 Procedures, speeds, and configuration(s) for making a balked landing with one engine inoperative and the conditions under which a balked landing can be performed safely, or a warning against attempting a balked landing;</t>
  </si>
  <si>
    <t>14.18.3.3 The VSSE determined in 14 CFR 23.149; and</t>
  </si>
  <si>
    <t>14.18.3.4 Procedures for restarting any engine in flight including the effects of altitude.</t>
  </si>
  <si>
    <t>14.18.4 In addition to sections 14.18.1 and either 14.18.2 or 14.18.3, as appropriate, for all Level 1, 2, and 3 airplanes, the following information must be furnished:</t>
  </si>
  <si>
    <t>14.18.4.1 Procedures, speeds, and configuration(s) for mak_x0002_ing a normal takeoff, in accordance with 14 CFR 23.51(a)(b), and 14 CFR 23.53(a)(b), and the subsequent climb, in accordance with 14 CFR 23.65 and 14 CFR 23.69(a).</t>
  </si>
  <si>
    <t>14.18.4.2 Procedures for abandoning a takeoff due to engine failure or other cause.</t>
  </si>
  <si>
    <t>14.18.5 In addition to 14.18.1, 14.18.3, and 14.18.4, for all Level 1, 2, and 3 multiengine airplanes, the information must include the following:</t>
  </si>
  <si>
    <t>14.18.5.1 Procedures and speeds for continuing a takeoff following engine failure and the conditions under which takeoff can safely be continued, or a warning against attempt_x0002_ing to continue the takeoff.</t>
  </si>
  <si>
    <t>14.18.5.2 Procedures, speeds, and configurations for con_x0002_tinuing a climb following engine failure, after takeoff, in accordance with 14 CFR 23.67, or enroute, in accordance with 14 CFR 23.60(b).</t>
  </si>
  <si>
    <t>14.18.6 In addition to 14.18.1 and 14.18.3, for high speed multiengine airplanes and Level 4 airplanes, the information must include the following:</t>
  </si>
  <si>
    <t xml:space="preserve">HS / ME </t>
  </si>
  <si>
    <t>14.18.6.1 Procedures, speeds, and configuration(s) for mak_x0002_ing a normal takeoff</t>
  </si>
  <si>
    <t>14.18.6.2 Procedures and speeds for carrying out an accelerate-stop in accordance with 14 CFR 23.55.</t>
  </si>
  <si>
    <t>14.18.6.3 Procedures and speeds for continuing a takeoff following engine failure in accordance with 14 CFR 23.59(a)(1).</t>
  </si>
  <si>
    <t>14.18.6.4 Procedures and speeds for following the flight path determined under 14 CFR 23.57 and 14 CFR 23.61(a).</t>
  </si>
  <si>
    <t>14.18.7 For multiengine airplanes, information identifying each operating condition in which the fuel system indepen_x0002_dence prescribed in 14 CFR 23.953 is necessary for safety must be furnished, together with instructions for placing the fuel system in a configuration used to show compliance with that section</t>
  </si>
  <si>
    <t>14.18.8 For each airplane showing compliance with 14 CFR 23.1353(g)(2) or (g)(3), the operating procedures for discon_x0002_necting the battery from its charging source must be furnished</t>
  </si>
  <si>
    <t>14.18.9 Information on the total quantity of usable fuel for each fuel tank, and the effect on the usable fuel quantity, as a result of a failure of any pump, must be furnished.</t>
  </si>
  <si>
    <t>14.18.10 Procedures for the safe operation of the airplane’s systems and equipment, both in normal use and in the event of malfunction, must be furnished.</t>
  </si>
  <si>
    <t>14.19 Performance Information—Unless otherwise prescribed, performance information must be provided over the altitude and temperature ranges required by 14 CFR 23.45(b).</t>
  </si>
  <si>
    <t>14.19.1 For all airplanes, the stalling speeds VS0 and VS1 with the landing gear and wing flaps retracted, determined at applicable maximum weight under 14 CFR 23.49, and the effect on these stalling speeds of angles of bank up to 60° in a level turn, must be furnished.</t>
  </si>
  <si>
    <t>14.19.2 For all airplanes, the steady rate and gradient of climb with all engines operating, determined under 14 CFR 23.69(a) must be furnished</t>
  </si>
  <si>
    <t>14.19.3 For all airplanes, the landing distance, determined under 14 CFR 23.75 for each airport altitude and standard temperature, and the type of surface for which it is valid must be furnished.</t>
  </si>
  <si>
    <t>14.19.4 For all airplanes, the effect on landing distances of operation on other than smooth hard surfaces, when dry, determined under 14 CFR 23.45(g) must be furnished.</t>
  </si>
  <si>
    <t>14.19.5 For all airplanes, the effect on landing distances of runway slope and 50 % of the headwind component and 150 % of the tailwind component must be furnished.</t>
  </si>
  <si>
    <t>14.19.6 For all airplanes, the steady angle of climb/descent, determined under 14 CFR 23.77(a), must be furnished.</t>
  </si>
  <si>
    <t>14.19.7 In addition to Sections 14.19.1 through 14.19.6, if appropriate, for Level 1, 2, and 3 airplanes, the following must be furnished:</t>
  </si>
  <si>
    <t>14.19.7.1 The takeoff distance, determined under 14 CFR 23.53, and the type of surface for which it is valid;</t>
  </si>
  <si>
    <t>14.19.7.2 The effect on takeoff distance of operation on other than smooth hard surfaces, when dry, determined under 14 CFR 23.45(g);</t>
  </si>
  <si>
    <t>14.19.7.3 The effect on takeoff distance of runway slope and 50 % of the headwind component and 150 % of the tailwind component;</t>
  </si>
  <si>
    <t>14.19.7.4 For low speed, multiengine airplanes, the one_x0002_engine-inoperative takeoff climb/descent gradient, determined under 14 CFR 23.66;</t>
  </si>
  <si>
    <t>14.19.7.5 For multiengine airplanes, the enroute rate and gradient of climb/descent with one engine inoperative, deter_x0002_mined under 14 CFR 23.69(b); and</t>
  </si>
  <si>
    <t>14.19.7.6 For single-engine airplanes, the glide performance determined under 14 CFR 23.71</t>
  </si>
  <si>
    <t>14.19.8 In addition to 14.19.1 through 14.19.5, for high speed multiengine airplanes and Level 4 airplanes, the follow_x0002_ing information must be furn</t>
  </si>
  <si>
    <t>14.19.8.1 The accelerate-stop distance determined under 14 CFR 23.55;</t>
  </si>
  <si>
    <t>14.19.8.2 The takeoff distance determined under 14 CFR 23.59(a);</t>
  </si>
  <si>
    <t>14.19.8.3 At the option of the applicant, the takeoff run determined under 14 CFR 23.59(b);</t>
  </si>
  <si>
    <t>14.19.8.4 The effect on accelerate-stop distance, takeoff distance and, if determined, takeoff run, of operation on other than smooth hard surfaces, when dry, determined under 14 CFR 23.45(g);</t>
  </si>
  <si>
    <t>14.19.8.5 The effect on accelerate-stop distance, takeoff distance, and if determined, takeoff run, of runway slope and 50 % of the headwind component and 150 % of the tailwind component;</t>
  </si>
  <si>
    <t>14.19.8.6 The net takeoff flight path determined under 14 CFR 23.61(b)</t>
  </si>
  <si>
    <t>14.19.8.7 The enroute gradient of climb/descent with one engine inoperative, determined under 14 CFR 23.69(b);</t>
  </si>
  <si>
    <t>14.19.8.8 The effect, on the net takeoff flight path and on the enroute gradient of climb/descent with one engine inoperative, of 50 % of the headwind component and 150 % of the tailwind component;</t>
  </si>
  <si>
    <t>14.19.8.9 Overweight landing performance information (de_x0002_termined by extrapolation and computed for the range of weights between the maximum landing and maximum takeoff weights) as follows: (1) The maximum weight for each airport altitude and ambient temperature at which the airplane complies with the climb requirements of 14 CFR 23.63(d)(2); and  (2) The landing distance determined under 14 CFR 23.75 for each airport altitude and standard temperature.</t>
  </si>
  <si>
    <t>14.19.8.10 The relationship between IAS and CAS deter_x0002_mined in accordance with Specification F3061/F3061M [23.1323(b)(c)].</t>
  </si>
  <si>
    <t>14.19.8.11 The altimeter system calibration required by Specification F3061/F3061M [23.1325(e)].</t>
  </si>
  <si>
    <t>14.20 Loading Information:</t>
  </si>
  <si>
    <t>14.20.1 The weight and location of each item of equipment that can be easily removed, relocated, or replaced and that is installed when the airplane was weighed must be furnished.</t>
  </si>
  <si>
    <t>14.20.2 Appropriate loading instructions for each possible loading condition between the maximum and minimum weights established must be furnished, to facilitate the center of gravity remaining within the established center of gravity limits</t>
  </si>
  <si>
    <t>7.6 Fire Protection: 7.6.1 F3061/F3061M – 17</t>
  </si>
  <si>
    <t>4. Electrical Systems 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anATC of 1SRLLDLN is being considered. Since all applicable columns are empty for 4.2.1, that subsection is applicable to the aircraft. Since both the “L” stall speed column and the “D” meteorological column for 4.1.1 contain white circles, then that subsection is not applicable; however, for an aircraft with an ATC of 1SRMLDLN, 4.1.1 would be applicable since the “M” stall speed column does not contain a white circle. 4.2.1.2 would not be applicable to either aircraft, since it contains an × in the “1” airworthiness level column. NOTE 2—This section provides specifications for the electrical generation and distribution systems used to power various aircraft systems and equipment. It intentionally does not address any electrical power systems that may be employed in electrically-powered aircraft propulsion systems; such power systems are outside the scope of this section. 4.1 Power Source Capacity and Distribution:</t>
  </si>
  <si>
    <t>4.1.1 Each installation whose functioning is required for type certification or under operating rules and that requires a power supply is an “essential load” on the power supply. The power sources and the system must be able to supply the power loads specified in 4.1.1.1 – 4.1.1.6 in probable operating combinations and for probable durations. The power loads may be assumed to be reduced under a monitoring procedure consistent with safety in the kinds of operation authorized. Loads not required in controlled flight need not be considered for the two-engine-inoperative condition on aircraft with three or more engines.</t>
  </si>
  <si>
    <t>4.1.1.1 When required by 4.1.1, the power sources and the electrical distribution system, when functioning normally must be able to support all connected loads.</t>
  </si>
  <si>
    <t>4.1.1.2 When required by 4.1.1, the power sources and the electrical distribution system must be able to support all essential loads after the failure of any one engine.</t>
  </si>
  <si>
    <t>4.1.1.3 When required by 4.1.1, the power sources and the electrical distribution system must be able to support all essential loads after the failure of any one power converter.</t>
  </si>
  <si>
    <t>4.1.1.4 When required by 4.1.1, the power sources and the electrical distribution system must be able to support all essential loads after the failure of any one energy storage device.</t>
  </si>
  <si>
    <t>4.1.1.5 When required by 4.1.1, the power sources and the electrical distribution system must be able to support all essential loads after the failure of any two engines on aircraft with three or more engines.</t>
  </si>
  <si>
    <t>4.1.1.6 When required by 4.1.1, the power sources and the electrical distribution system must be able to support all essential loads for which an alternate source of power is required, after any failure or malfunction in any one power supply system, any one distribution system, or any other utilization system.</t>
  </si>
  <si>
    <t>4.2 Electrical Systems and Equipment:</t>
  </si>
  <si>
    <t>4.2.1 Electric power sources, their transmission cables, and their associated control and protective devices must be able to furnish the required power at the proper voltage to each load circuit essential for safe operation.</t>
  </si>
  <si>
    <t>4.2.1.1 Compliance with 4.2.1 must be shown by an electrical load analysis or by electrical measurements that account for the electrical loads applied to the electrical system in probable combinations and for probable durations.</t>
  </si>
  <si>
    <t>4.2.1.2 Compliance with 4.2.1 must be shown by an electrical load analysis that accounts for the electrical loads applied to the electrical system in probable combinations and for probable durations.</t>
  </si>
  <si>
    <t>4.2.2 Each electrical system, when installed, must be free from hazards in itself, in its method of operation, and in its effects on other parts of the aircraft.</t>
  </si>
  <si>
    <t>4.2.3 Each electrical system, when installed, must be protected from fuel, oil, water, other detrimental substances, and mechanical damage.</t>
  </si>
  <si>
    <t>4.2.4 Each electrical system, when installed, must be designed so that the risk of electrical shock to crew, passengers, and ground personnel is reduced to a minimum.</t>
  </si>
  <si>
    <t>4.2.5 Electric power sources must function properly when connected in combination or independently.</t>
  </si>
  <si>
    <t>4.2.6 No failure or malfunction of any electric power source may impair the ability of any remaining source to supply load circuits essential for safe operation.</t>
  </si>
  <si>
    <t>4.2.7 Each system must be designed so that essential load circuits can be supplied in the event of reasonably probable faults or open circuits including faults in heavy current carrying cables.</t>
  </si>
  <si>
    <t>4.2.8 A means must be accessible in flight to the flight crewmembers for the individual and collective disconnection of the electrical power sources from the system.</t>
  </si>
  <si>
    <t>4.2.9 The system must be designed so that voltage and frequency, if applicable, at the terminals of all essential load equipment can be maintained within the limits for which the equipment is designed during any probable operating conditions.</t>
  </si>
  <si>
    <t>4.2.10 If any particular system or item of equipment requires two independent sources of electrical power, their electrical energy supply must be ensured by means such as duplicate electrical equipment, throwover switching, or by the use of multichannel or loop circuits separately routed.</t>
  </si>
  <si>
    <t>4.2.11 For the purpose of complying with 4.2.6 – 4.2.10, the distribution system includes the distribution busses, their associated feeders, and each control and protective device.</t>
  </si>
  <si>
    <t>4.2.12 There must be at least one generator/alternator if the electrical system supplies power to load circuits essential for safe operation. In addition, the requirements of 4.2.12.1 – 4.2.12.7 must be met.</t>
  </si>
  <si>
    <t>4.2.12.1 Each generator/alternator must be able to deliver its continuous rated power, or such power as is limited by its regulation system.</t>
  </si>
  <si>
    <t>4.2.12.2 Generator/alternator voltage control equipment must be able to dependably regulate the generator/alternator output within rated limits.</t>
  </si>
  <si>
    <t>4.2.12.3 Automatic means must be provided to prevent damage to any generator/alternator due to reverse current into the generator/alternator.</t>
  </si>
  <si>
    <t>4.2.12.4 Automatic means must be provided to prevent adverse effects on the aircraft electrical system due to reverse current into the generator/alternator.</t>
  </si>
  <si>
    <t>4.2.12.5 A means must be provided to disconnect each generator/alternator from the battery and other generators/ alternators.</t>
  </si>
  <si>
    <t>4.2.12.6 There must be a means to give immediate warning to the flight crew of a failure of any generator/alternator.</t>
  </si>
  <si>
    <t>4.2.12.7 Each generator/alternator must have an overvoltage control designed and installed to prevent damage to the electrical system, or to equipment supplied by the electrical system that could result if that generator/alternator were to develop and overvoltage condition.</t>
  </si>
  <si>
    <t>4.2.13 A means must exist to indicate to appropriate flight crewmembers the electric power system quantities essential for safe operation.</t>
  </si>
  <si>
    <t>4.2.13.1 For aircraft with direct current systems, an ammeter that can be switched into each generator/alternator feeder may be used and, if only one generator/alternator exists, the ammeter may be in the battery feeder.</t>
  </si>
  <si>
    <t>4.2.13.2 The essential electric power system quantities include the voltage and current supplied by each generator/ alternator.</t>
  </si>
  <si>
    <t>4.2.14 Electrical equipment must be so designed and installed that in the event of a fire in the engine compartment, during which the surface of the firewall adjacent to the fire is heated to 1095°C [2000°F] for 5 min or to a lesser temperature substantiated by the applicant, the equipment essential to continued safe operation and located behind the firewall will function satisfactorily and will not create an additional fire hazard.</t>
  </si>
  <si>
    <t>4.2.15 If provisions are made for connecting external power to the aircraft, and that external power can be electrically connected to equipment other than that used for engine starting, means must be provided to ensure that no external power supply having a reverse polarity, or a reverse phase sequence, can supply power to the aircraft electrical system.</t>
  </si>
  <si>
    <t>4.2.16 If provisions are made for connecting external power to the aircraft, and that external power can be electrically connected to equipment other than that used for engine starting, the external power connection must be located so that its use will not result in a hazard to the aircraft or ground personnel.</t>
  </si>
  <si>
    <t>4.2.17 It must be shown by analysis, tests, or both, that the aircraft can be operated safely in VFR conditions, for a period of not less than 5 min, with the normal electrical power (electrical power sources excluding the battery and any other standby electrical sources) inoperative, with critical type fuel (from the standpoint of flameout and restart capability), and with the aircraft initially at the maximum certificated altitude.</t>
  </si>
  <si>
    <t>4.2.17.1 In showing compliance with 4.2.17, parts of the electrical system may remain on if a single malfunction, including a wire bundle or junction box fire, cannot result in loss of the part turned off and the part turned on.</t>
  </si>
  <si>
    <t>4.2.17.2 In showing compliance with 4.2.17, parts of the electrical system may remain on if the parts turned on are electrically and mechanically isolated from the parts turned off.</t>
  </si>
  <si>
    <t>4.3 Storage Battery Design and Installation:</t>
  </si>
  <si>
    <t>4.3.1 Each storage battery design and installation must maintain safe cell temperatures and pressures during any probable charging and discharging condition.</t>
  </si>
  <si>
    <t>4.3.1.1 No uncontrolled increase in cell temperature may result when the battery is recharged (after previous complete or most critical discharge) at maximum regulated voltage or power.</t>
  </si>
  <si>
    <t>4.3.1.2 No uncontrolled increase in cell temperature may result when the battery is recharged (after previous complete or most critical discharge) during a flight of maximum duration.</t>
  </si>
  <si>
    <t>4.3.1.3 No uncontrolled increase in cell temperature may result when the battery is recharged (after previous complete or most critical discharge) under the most adverse cooling condition likely to occur in service.</t>
  </si>
  <si>
    <t>4.3.2 Compliance with 4.3.1 must be shown by tests unless experience with similar batteries and battery management systems or installations has shown that maintaining safe cell temperatures and pressures presents no problem.</t>
  </si>
  <si>
    <t>4.3.3 Each storage battery must be designed and installed such that no explosive or toxic gases emitted by any battery in normal operation, or as the result of any probable malfunction in the charging system or battery installation, may accumulate in hazardous quantities within the aircraft.</t>
  </si>
  <si>
    <t>4.3.4 Each storage battery design and installation must prevent damage to surrounding structures or adjacent essential equipment from corrosion fluids or gases that may escape from the battery.</t>
  </si>
  <si>
    <t>4.3.5 In addition to the applicable requirements of this specification, electrical storage battery installations shall comply with the technology-specific provisions of Specification F3235.</t>
  </si>
  <si>
    <t>4.3.6 In the event of a complete loss of the primary electrical power generating system, the battery must be capable of providing electrical power to those loads that are essential to continued safe flight and landing for at least 30 min (which includes the time to recognize the loss of generated power and to take appropriate load shedding action).</t>
  </si>
  <si>
    <t>4.3.7 In the event of a complete loss of the primary electrical power generating system, the battery must be capable of providing electrical power to those loads that are essential to continued safe flight and landing for at least 60 min (which includes the time to recognize the loss of generated power and to take appropriate load shedding action).</t>
  </si>
  <si>
    <t>4.4 Circuit Protective Devices:</t>
  </si>
  <si>
    <t>4.4.1 Protective devices, such as fuses or circuit breakers, must be installed in all electrical circuits.</t>
  </si>
  <si>
    <t>4.4.1.1 The provisions of 4.4.1 do not apply to main circuits of starter motors used during starting only.</t>
  </si>
  <si>
    <t>4.4.1.2 The provisions of 4.4.1 do not apply to circuits in which no hazard is presented by their omission.</t>
  </si>
  <si>
    <t>4.4.2 A protective device for a circuit essential to flight safety may not be used to protect any other circuit.</t>
  </si>
  <si>
    <t>4.4.3 Each resettable circuit protective device (“trip free” device in which the tripping mechanism cannot be overridden by the operating control) must be designed so that a manual operation is required to restore service after tripping.</t>
  </si>
  <si>
    <t>4.4.4 Each resettable circuit protective device (“trip free” device in which the tripping mechanism cannot be overridden by the operating control) must be designed so that if an overload or circuit fault exists, the device will open the circuit regardless of the position of the operating control.</t>
  </si>
  <si>
    <t>4.4.5 If the ability to reset a circuit protective device or replace a fuse is essential to safety in flight, a means must be provided so that it can be readily reset or replaced in flight; refer to Specification F3117/F3117M.</t>
  </si>
  <si>
    <t>4.4.5.1 For fuses identified as replaceable in flight, there must be onboard one spare of each rating or 50 % spare fuses of each rating, whichever is greater.</t>
  </si>
  <si>
    <t>4.5 Master Switch Arrangement:</t>
  </si>
  <si>
    <t>4.5.1 There must be a master switch arrangement to allow ready disconnection of each electric power source from power distribution systems, except as provided in 4.5.4.</t>
  </si>
  <si>
    <t>4.5.2 The point of disconnection required by 4.5.1 must be adjacent to the sources controlled by the master switch arrangement.</t>
  </si>
  <si>
    <t>4.5.3 If separate switches are incorporated into the master switch arrangement required by 4.5.1, a means must be provided for the switch arrangement to be operated by a single action; refer to Specification F3117/F3117M.</t>
  </si>
  <si>
    <t>4.5.4 Load circuits may be connected so that they remain energized when the master switch is open if the circuits are isolated, or physically shielded, to prevent their igniting flammable fluids or vapors that might be liberated by the leakage or rupture of any flammable fluid system, and the requirements of either 4.5.4.1 or 4.5.4.2 are met.</t>
  </si>
  <si>
    <t>4.5.4.1 The circuits are required for continued operation of the engine.</t>
  </si>
  <si>
    <t>4.5.4.2 The circuits are protected by circuit protective devices with a rating of five amperes or less adjacent to the electric power source. Two or more circuits must not be used to supply a load of more than five amperes.</t>
  </si>
  <si>
    <t>4.6 Switches:</t>
  </si>
  <si>
    <t>4.6.1 Each switch must be able to carry its rated current.</t>
  </si>
  <si>
    <t>4.6.2 Each switch must be constructed with enough distance or insulating material between current carrying parts and the housing so that vibration in flight will not cause shorting.</t>
  </si>
  <si>
    <t>4.7 Electrical Cables and Equipment:</t>
  </si>
  <si>
    <t>4.7.1 Each electric connecting cable must be of adequate capacity.</t>
  </si>
  <si>
    <t>4.7.2 Any equipment that is associated with any electrical cable installation and that would overheat in the event of circuit overload or fault must be flame resistant.</t>
  </si>
  <si>
    <t>4.7.3 Any electrical cables or equipment that would overheat in the event of circuit overload or fault must not emit dangerous concentrations of toxic fumes.</t>
  </si>
  <si>
    <t>4.7.4 Main power cables (including generator/alternator cables) in the fuselage must be designed to allow a reasonable degree of deformation and stretching without degradation or failure.</t>
  </si>
  <si>
    <t>4.7.5 Main power cables (including generator/alternator cables) in the fuselage must be separated from flammable fluid lines, or be shrouded by means of electrically insulated flexible conduit (or equivalent) which is in addition to the normal cable insulation.</t>
  </si>
  <si>
    <t>4.7.6 Means of identification must be provided for electrical cables, terminals, and connectors.</t>
  </si>
  <si>
    <t>4.7.7 Electrical cables must be installed such that the risk of mechanical damage or damage cased by fluids, vapors, or sources of heat, or both, is minimized.</t>
  </si>
  <si>
    <t>4.7.8 Where a cable cannot be protected by a circuit protection device or other overload protection, it must not cause a fire hazard under fault conditions</t>
  </si>
  <si>
    <t>4.8 Electrical System Fire Protection:</t>
  </si>
  <si>
    <t>4.8.1 Each component of the electrical system must meet the applicable fire protection requirements of Specifications F3061/F3061M and F3066/F3066M.</t>
  </si>
  <si>
    <t>4.8.2 Electrical cables, terminals, and equipment in designated fire zones that are used during emergency procedures must be fire-resistant.</t>
  </si>
  <si>
    <t>4.8.3 Insulation on electrical wire and electrical cable must be self-extinguishing when tested at an angle of 60° in accordance with the applicable portions of DOT/FAA/AR-00/ 12, or other approved equivalent methods. The average burn length must not exceed 76 mm [3 in.] and the average flame time after removal of the flame source must not exceed 30 s. Drippings from the test specimen must not continue to flame for more than an average of 3 s after falling.</t>
  </si>
  <si>
    <t>4.9 Electronic Equipment:</t>
  </si>
  <si>
    <t>4.9.1 Radio and electronic equipment, controls, and wiring must be installed so that operation of any unit or system of units will not adversely affect the simultaneous operation of any other radio or electronic unit, or system of units, required by the rules of the governing civil aviation authority.</t>
  </si>
  <si>
    <t>4.9.2 If installed communication equipment includes transmitted “off-on” switching, that switching means must be designed to return from the “transmit” to the “off” position when it is released and ensure that the transmitter will return to the off (non-transmitting) state.</t>
  </si>
  <si>
    <t>4.1 Taxi and Landing Lights:</t>
  </si>
  <si>
    <t>4.1.1 Each taxi and landing light must be designed and installed so that no dangerous glare is visible to the pilots.</t>
  </si>
  <si>
    <t>4.1.2 Each taxi and landing light must be designed and installed so that the pilot is not seriously affected by halation.</t>
  </si>
  <si>
    <t>4.1.3 Each taxi and landing light must be designed and installed so that it provides enough light for night operations.</t>
  </si>
  <si>
    <t>4.1.4 Each taxi and landing light must be designed and installed so that it does not cause a fire hazard in any configuration.</t>
  </si>
  <si>
    <t>4.2 Position Light Systems:</t>
  </si>
  <si>
    <t>4.2.1 Each part of each position light system must meet the applicable requirements of this section, and each system as a whole must meet the requirements of SAE AS8037.</t>
  </si>
  <si>
    <t>4.2.2 Left and right position lights must consist of a red and green light spaced laterally as far apart as practicable and installed on the aircraft such that, with the aircraft in the normal flying position, the red light is on the left side and the green light is on the right side.</t>
  </si>
  <si>
    <t>4.2.3 The rear position light must be a white light mounted as far aft as practicable on the tail or on each wing tip.</t>
  </si>
  <si>
    <t>4.2.4 Each light cover or color filter must be at least flame resistant and may not change color or shape or lose any appreciable light transmission during normal use.</t>
  </si>
  <si>
    <t>4.3 Position Light Dihedral Angles:</t>
  </si>
  <si>
    <t>4.3.1 Dihedral angles are defined in SAE AS8037.</t>
  </si>
  <si>
    <t>4.3.2 Except as provided in 4.3.3, each position light must, as installed, show unbroken light within the dihedral angles defined in 4.3.1.</t>
  </si>
  <si>
    <t>4.3.3 If the rear position light, when mounted as far aft as practicable in accordance with 4.2.3, cannot show unbroken light within a dihedral angleAas defined in 4.3.1, a solid angle, or angles of obstructed visibility totaling not more than 0.04 steradians is allowable within that dihedral angle, if such solid angel is within a cone whose apex is at the rear position light and whose elements make an angle of 30° with a vertical line passing through the rear position light.</t>
  </si>
  <si>
    <t>4.4 Position Light Distribution and Intensities—The light distribution and intensity of each position light, as installed, including overlap between adjacent signals, must meet the requirements of SAE AS8037.</t>
  </si>
  <si>
    <t>4.5 Color Specifications—Each position light color must have the applicable International Commission on Illumination chromaticity coordinates as described in SAE AS8017 or SAE
AS8037, or both, as applicable.</t>
  </si>
  <si>
    <t>4.6 Riding Lights:</t>
  </si>
  <si>
    <t>4.6.1 Each riding (anchor) light required for a seaplane or amphibian must be installed so that it can show a white light for at least 3.2 km [2 miles] at night under clear atmospheric conditions.</t>
  </si>
  <si>
    <t>4.6.2 Each riding (anchor) light required for a seaplane or amphibian, must be installed so that it can show the maximum unbroken light practicable when the aircraft is moored or drifting on the water.</t>
  </si>
  <si>
    <t>4.6.3 Externally hung lights may be used to meet the requirements of 4.6.1 and 4.6.2.</t>
  </si>
  <si>
    <t>4.7 Anticollision Light Systems:</t>
  </si>
  <si>
    <t>4.7.1 The aircraft must have an anticollision light system that consists of one or more approved anticollision lights located so that their light will not impair the flight crew
members’ vision or detract from the conspicuity of the position lights.</t>
  </si>
  <si>
    <t>4.7.2 The anticollision light system, as installed, must consist of enough lights to illuminate the vital areas around the aircraft, considering the physical configuration and flight characteristics of the aircraft. The field of coverage must extend in each direction within at least 75° above and 75° below the horizontal plane of the aircraft, except that there may be solid angles of obstructed visibility totaling not more than
0.5 steradians.</t>
  </si>
  <si>
    <t>4.7.3 The arrangement of the system, that is, the number of light sources, beam width, speed of rotation, and other characteristics, must meet the requirements of SAE AS8017.</t>
  </si>
  <si>
    <t>7.7 Fire Protection in Designated Fire Zones and Adjacent Areas: 7.7.1 F3061/F3061M – 17</t>
  </si>
  <si>
    <t>Ver seção 7.6.1.1</t>
  </si>
  <si>
    <t>7.8 Lightning Protection: 7.8.1 F3061/F3061M – 17</t>
  </si>
  <si>
    <t>8. Powerplant 8.1 Powerplant Installation: 8.1.1 F3062/F3062M – 18</t>
  </si>
  <si>
    <t>4. General</t>
  </si>
  <si>
    <t>4.1 Engines and APU:</t>
  </si>
  <si>
    <t>4.1.1 Each engine must either:</t>
  </si>
  <si>
    <t>4.1.1.1 Meet the technical requirements of 14 CFR Part 33, or</t>
  </si>
  <si>
    <t>4.1.1.2 If accepted by the authority, meet the technical requirements of CS-22 Subpart H.</t>
  </si>
  <si>
    <t>4.1.2 Each APU must meet the technical requirements of TSO C77.</t>
  </si>
  <si>
    <t>4.1.3 Each turbine engine must meet the applicable require_x0002_ments of 14 CFR Part 34.</t>
  </si>
  <si>
    <t>4.2 Powerplant Installation:</t>
  </si>
  <si>
    <t>4.2.1 The powerplant installation must comply with the installation instructions of: (1) the engine, (2) the propeller, if applicable, (3) the APU, if applicable.</t>
  </si>
  <si>
    <t>4.2.2 Each powerplant installation must be constructed and arranged to ensure safe operation to the maximum altitude for which approval is requested.</t>
  </si>
  <si>
    <t>4.2.3 Each turbine engine installation must be constructed and arranged to result in carcass vibration characteristics that do not exceed those established by the engine manufacturer.</t>
  </si>
  <si>
    <t>4.2.4 Each powerplant installation must be constructed and arranged to be accessible for necessary inspections and main_x0002_tenance</t>
  </si>
  <si>
    <t>4.2.4.1 Engine cowls and nacelles must be easily removable or openable by the pilot to provide adequate access to and exposure of the engine compartment for preflight checks.</t>
  </si>
  <si>
    <t>5. Air Induction System</t>
  </si>
  <si>
    <t>5.1 General:</t>
  </si>
  <si>
    <t>5.1.1 The air induction system for each engine and auxiliary power unit and their accessories must supply the air required by that engine and auxiliary power unit and their accessories under the operating conditions for which certification is re_x0002_quested.</t>
  </si>
  <si>
    <t>5.2 Induction Systems of Reciprocating Engine Powered Aeroplanes:</t>
  </si>
  <si>
    <t>5.2.1 Each engine installation must have at least two sepa_x0002_rate air intake sources</t>
  </si>
  <si>
    <t>5.2.2 Primary air intakes may open within the cowling if that part of the cowling is isolated from the engine accessory section by a fire-resistant diaphragm or if there are means to prevent the emergence of backfire flames.</t>
  </si>
  <si>
    <t>5.2.3 Each alternate air intake must be located in a sheltered position and may not open within the cowling if the emergence of backfire flames will result in a hazard.</t>
  </si>
  <si>
    <t>5.2.4 The supplying of air to the engine through the alter_x0002_nate air intake system may not result in a loss of excessive power in addition to the power loss due to the rise in air temperature.</t>
  </si>
  <si>
    <t>5.2.5 Each automatic alternate air door must have an over_x0002_ride means accessible to the flight crew.</t>
  </si>
  <si>
    <t>5.2.6 Each automatic alternate air door must have a means to indicate to the flight crew when it is not closed.</t>
  </si>
  <si>
    <t>5.3 Induction Systems of Turbine Engine Powered Aero_x0002_planes:</t>
  </si>
  <si>
    <t>5.3.1 There must be means to prevent quantities of fuel leakage or overflow from drains, vents, or other components of flammable fluid systems from entering the engine intake system that would cause the engine to exceed its operational limitations, cause a significant loss of power, or otherwise cause the engine to operate in an unsafe condition.</t>
  </si>
  <si>
    <t>5.3.2 The airplane must be designed to prevent water or slush on the runway, taxiway, or other airport operating surfaces from being directed into the engine or auxiliary power unit air intake ducts in quantities that would cause the engine to exceed its operational limitations, cause a significant loss of power, or otherwise cause the engine to operate in an unsafe condition.</t>
  </si>
  <si>
    <t>5.3.3 The air intake ducts must be located or protected so as to minimize the hazard of ingestion of foreign matter during takeoff, landing, and taxiing.</t>
  </si>
  <si>
    <t>5.3.4 Each turbine engine installation must be constructed and arranged to ensure that the capability of the installed engine to withstand the ingestion of rain, hail, ice, and birds into the engine inlet is not less than the capability established for the engine itself under Specification F3066/F3066M.</t>
  </si>
  <si>
    <t>5.3.5 The air inlet system must not, as a result of airflow distortion during normal operation, cause vibration harmful to the engine.</t>
  </si>
  <si>
    <t>5.4 Induction System Ducts:</t>
  </si>
  <si>
    <t>5.4.1 Each induction system duct must have a drain to prevent the accumulation of fuel or moisture in the normal ground and flight attitudes. No drain may discharge where it will cause a fire hazard.</t>
  </si>
  <si>
    <t>5.4.2 Each duct connected to components between which relative motion could exist must have means for flexibility.</t>
  </si>
  <si>
    <t>5.4.3 Each flexible induction system duct must be capable of withstanding the effects of temperature extremes, fuel, oil, water, and solvents to which it is expected to be exposed in service and maintenance without hazardous deterioration or delamination.</t>
  </si>
  <si>
    <t>5.4.4 For reciprocating engine installations, each induction system duct must be:</t>
  </si>
  <si>
    <t>5.4.4.1 Strong enough to prevent induction system failures resulting from normal backfire conditions; and</t>
  </si>
  <si>
    <t>5.4.4.2 Fire resistant in any compartment for which a fire extinguishing system is required.</t>
  </si>
  <si>
    <t>5.4.5 Each inlet system duct for an auxiliary power unit must be:</t>
  </si>
  <si>
    <t>5.4.5.1 Fireproof within the auxiliary power unit compart_x0002_ment;</t>
  </si>
  <si>
    <t>5.4.5.2 Fireproof for a sufficient distance upstream of the auxiliary power unit compartment to prevent hot gas reverse flow from burning through the duct and entering any other compartment of the airplane in which a hazard would be created by the entry of the hot gases;</t>
  </si>
  <si>
    <t>5.4.5.3 Constructed of materials suitable to the environmen_x0002_tal conditions expected in service, except in those areas requiring fireproof or fire resistant materials; and</t>
  </si>
  <si>
    <t>5.4.5.4 Constructed of materials that will not absorb or trap hazardous quantities of flammable fluids that could be ignited by a surge or reverse-flow condition.</t>
  </si>
  <si>
    <t>5.4.6 Induction system ducts that supply air to a cabin pressurization system must be suitably constructed of material that will not produce hazardous quantities of toxic gases or isolated to prevent hazardous quantities of toxic gases from entering the cabin during a powerplant fire.</t>
  </si>
  <si>
    <t>5.5 Induction System Screens:</t>
  </si>
  <si>
    <t>5.5.1 Each screen must be upstream of the carburetor or fuel injection system.</t>
  </si>
  <si>
    <t>5.5.2 No screen may be in any part of the induction system that is the only passage through which air can reach the engine, unless the available heat rise is at least 56°C [100°F]; and the screen can be deiced by heated air.</t>
  </si>
  <si>
    <t>5.5.3 No screen may be deiced by alcohol alone.</t>
  </si>
  <si>
    <t>5.5.4 It must be impossible for fuel to strike any screen.</t>
  </si>
  <si>
    <t>5.6 Induction System Filters:</t>
  </si>
  <si>
    <t>5.6.1 If an air filter is used to protect the engine against foreign material particles in the induction air supply:</t>
  </si>
  <si>
    <t>5.6.1.1 Each air filter must be capable of withstanding the effects of temperature extremes, rain, fuel, oil, and solvents to which it is expected to be exposed in service and maintenance; and</t>
  </si>
  <si>
    <t>5.6.1.2 Each air filter shall have a design feature to prevent material separated from the filter media from interfering with proper fuel metering operation</t>
  </si>
  <si>
    <t>6. Powerplant Exhuast System</t>
  </si>
  <si>
    <t>6.1 General:</t>
  </si>
  <si>
    <t>6.1.1 Each exhaust system must ensure safe disposal of exhaust gases without fire hazard or carbon monoxide contami_x0002_nation in any personnel compartment.</t>
  </si>
  <si>
    <t>6.1.2 Each exhaust system part with a surface hot enough to ignite flammable fluids or vapors must be located or shielded so that leakage from any system carrying flammable fluids or vapors will not result in a fire caused by impingement of the fluids or vapors on any part of the exhaust system including shields for the exhaust system.</t>
  </si>
  <si>
    <t>6.1.3 Each exhaust system must be separated by fireproof shields from adjacent flammable parts of the airplane that are outside of the engine and auxiliary power unit compartments.</t>
  </si>
  <si>
    <t>6.1.4 No exhaust gases may discharge dangerously near any fuel or oil system drain.</t>
  </si>
  <si>
    <t>6.1.5 For aeroplanes certified for night operation no exhaust gases may be discharged where they will cause a glare seriously affecting pilot vision at night.</t>
  </si>
  <si>
    <t>6.1.6 Each exhaust system component must be ventilated to prevent points of excessively high temperature.</t>
  </si>
  <si>
    <t>6.1.7 If significant traps exist, each turbine engine and auxiliary power unit exhaust system must have drains discharg_x0002_ing clear of the airplane, in any normal ground and flight attitude, to prevent fuel accumulation after the failure of an attempted engine or auxiliary power unit start.</t>
  </si>
  <si>
    <t>6.1.8 Each exhaust heat exchanger must incorporate means to prevent blockage of the exhaust port after any internal heat exchanger failure.</t>
  </si>
  <si>
    <t>6.2 Exhaust System Construction:</t>
  </si>
  <si>
    <t>6.2.1 Each exhaust system must be fireproof and corrosion_x0002_resistant, and must have means to prevent failure due to expansion by operating temperatures.</t>
  </si>
  <si>
    <t>6.2.2 The suitability and durability of materials used for any exhaust part must:</t>
  </si>
  <si>
    <t>6.2.2.1 Be established by experience or tests;</t>
  </si>
  <si>
    <t>6.2.2.2 Meet approved specifications that ensure their hav_x0002_ing the strength and other properties assumed in the design data; and</t>
  </si>
  <si>
    <t>6.2.2.3 Take into account the effects of environmental conditions, such as temperature and humidity, expected in service.</t>
  </si>
  <si>
    <t>6.2.3 Each exhaust system must be supported to withstand the vibration and inertia loads to which it may be subjected in operation.</t>
  </si>
  <si>
    <t>6.2.4 Parts of the system connected to components between which relative motion could exist must have means for flexibility.</t>
  </si>
  <si>
    <t>6.3 Exhaust Heat Exchangers:</t>
  </si>
  <si>
    <t>6.3.1 Each exhaust heat exchanger must be constructed and installed to withstand the vibration, inertia, and other loads that it may be subjected to in normal operation.</t>
  </si>
  <si>
    <t>6.3.2 Each exchanger must be suitable for continued opera_x0002_tion at high temperatures and resistant to corrosion from exhaust gases.</t>
  </si>
  <si>
    <t>6.3.3 There must be means for inspection of critical parts of each exchanger.</t>
  </si>
  <si>
    <t>6.3.4 Each exchanger must have cooling provisions wher_x0002_ever it is subject to contact with exhaust gases</t>
  </si>
  <si>
    <t>6.3.5 Each heat exchanger used for heating ventilating air must be constructed so that exhaust gases may not enter the ventilating air.</t>
  </si>
  <si>
    <t>6.4 Induction Air Preheater Design:</t>
  </si>
  <si>
    <t>6.4.1 Each exhaust-heated, induction air preheater must be designed and constructed to:</t>
  </si>
  <si>
    <t>6.4.1.1 Ensure ventilation of the preheater when the induc_x0002_tion air preheater is not being used during engine operation;</t>
  </si>
  <si>
    <t>6.4.1.2 Allow inspection of the exhaust manifold parts that it surrounds; and</t>
  </si>
  <si>
    <t>6.4.1.3 Allow inspection of critical parts of the preheater itself</t>
  </si>
  <si>
    <t>7. Forced Air Induction and Bleed Air Systems</t>
  </si>
  <si>
    <t>7.1 Turbocharger Systems:</t>
  </si>
  <si>
    <t>7.1.1 Each turbocharger must either be approved under the engine type certificate or it must be shown that the turbo_x0002_charger system, while in its normal engine installation and operating in the engine environment:</t>
  </si>
  <si>
    <t>7.1.1.1 Can withstand, without defect, the endurance test specified by the standard to which compliance was shown for the engine; and</t>
  </si>
  <si>
    <t>7.1.1.2 Will have no adverse effect upon the engine.</t>
  </si>
  <si>
    <t>7.1.2 Control system malfunctions, vibrations, and abnor_x0002_mal speeds and temperatures expected in service may not damage the turbocharger compressor or turbine.</t>
  </si>
  <si>
    <t>7.1.3 Each turbocharger case must be able to contain frag_x0002_ments of a compressor or turbine that fails at the highest speed that is obtainable with normal speed control devices inopera_x0002_tive.</t>
  </si>
  <si>
    <t>7.1.4 Engine power, cooling characteristics, operating limits, and procedures affected by the turbocharger system installations must be evaluated.</t>
  </si>
  <si>
    <t>7.1.5 Turbocharger operating procedures and limitations must be included in the Airplane Flight Manual.</t>
  </si>
  <si>
    <t>7.2 Intercooler Installation:</t>
  </si>
  <si>
    <t>7.2.1 The mounting provisions of the intercooler must be designed to withstand the loads imposed on the system.</t>
  </si>
  <si>
    <t>7.2.2 It must be shown that, under the installed vibration environment, the intercooler will not fail in a manner allowing portions of the intercooler to be ingested by the engine.</t>
  </si>
  <si>
    <t>7.2.3 Airflow through the intercooler must not discharge directly on any airplane component (for example, windshield) unless such discharge is shown to cause no hazard to the airplane under all operating conditions.</t>
  </si>
  <si>
    <t>7.3 Turbocharger Bleed Air System for Cabin Pressurization:</t>
  </si>
  <si>
    <t>7.3.1 The cabin air system may not be subject to hazardous contamination following any probable failure of the turbo_x0002_charger or its lubrication system.</t>
  </si>
  <si>
    <t>7.3.2 The turbocharger supply air must be taken from a source where it cannot be contaminated by harmful or hazard_x0002_ous gases or vapors following any probable failure or malfunc_x0002_tion of the engine exhaust, hydraulic, fuel, or oil system</t>
  </si>
  <si>
    <t>7.4 Turbine Engine Bleed Air System:</t>
  </si>
  <si>
    <t>7.4.1 No hazard may result if duct rupture or failure occurs anywhere between the engine port and the airplane unit served by the bleed air.</t>
  </si>
  <si>
    <t>7.4.2 The effect on airplane and engine performance of using maximum bleed air must be established.</t>
  </si>
  <si>
    <t>7.4.3 Hazardous contamination of cabin air systems may not result from failures of the engine lubricating system.</t>
  </si>
  <si>
    <t>8. Oil System</t>
  </si>
  <si>
    <t>8.1 General:</t>
  </si>
  <si>
    <t>8.1.1 For oil systems and components that have been approved under the engine airworthiness requirements and where those requirements are equal to or more severe than the corresponding requirements of this standard, that approval need not be duplicated. Where the requirements of this standard are more severe, substantiation must be shown to the requirements of this standard.</t>
  </si>
  <si>
    <t>8.1.2 Each powerplant oil system must be independent and capable of supplying the powerplant with an appropriate quantity of oil at a temperature not above that safe for continuous operation.</t>
  </si>
  <si>
    <t>8.1.3 Each oil system must have a usable capacity adequate for the endurance of the aeroplane.</t>
  </si>
  <si>
    <t>8.1.3.1 The usable oil tank capacity may not be less than the product of the endurance of the airplane under critical operat_x0002_ing conditions and the maximum oil consumption of the engine under the same conditions, plus a suitable margin to ensure adequate circulation and cooling.</t>
  </si>
  <si>
    <t>8.1.4 For an oil system without an oil transfer system, only the usable oil tank capacity may be considered. The amount of oil in the engine oil lines, the oil radiator, and the feathering reserve, may not be considered.</t>
  </si>
  <si>
    <t>8.1.5 If an oil transfer system is used, and the transfer pump can pump some of the oil in the transfer lines into the main engine oil tanks, the amount of oil in these lines that can be pumped by the transfer pump may be included in the oil capacity.</t>
  </si>
  <si>
    <t>8.1.6 Each oil system line must comply with 11.1.</t>
  </si>
  <si>
    <t>8.1.7 If an engine depends upon a fuel/oil mixture for lubrication, then a reliable means of providing it with the appropriate mixture must be established.</t>
  </si>
  <si>
    <t>8.1.7.1 In assessing the reliance that can be placed upon the means for providing the appropriate fuel/oil mixture to the engine to prevent a hazardous condition, account should be taken of, for example: (a) The tolerance of the engine to fuel/oil mixture ratios other than the optimum; (b) The procedure established for refuelling and introduc_x0002_ing the appropriate amount of oil; and (c) The means by which the pilot may check that the fuel contains an adequate mixture of oil.</t>
  </si>
  <si>
    <t>8.2 Oil Tanks:</t>
  </si>
  <si>
    <t>8.2.1 Installation:</t>
  </si>
  <si>
    <t>8.2.1.1 Each oil tank must be installed to withstand any vibration, inertia, and fluid loads expected in operation.</t>
  </si>
  <si>
    <t>8.2.1.2 Each oil tank must be supported so that tank loads are not concentrated.</t>
  </si>
  <si>
    <t>8.2.1.3 There must be pads, if necessary, to prevent chafing between each tank and its supports.</t>
  </si>
  <si>
    <t>8.2.1.4 Padding must be non-absorbent or treated to prevent the absorption of oil.</t>
  </si>
  <si>
    <t>8.2.1.5 A positive pressure must be maintained within the expansion space of each flexible oil tank under all conditions of operation except for a particular condition for which it is shown that a zero or negative pressure will not cause the bladder cell to collapse.</t>
  </si>
  <si>
    <t>8.2.1.6 Siphoning of oil (other than minor spillage) or collapse of flexible oil tanks may not result from improper securing or loss of the oil filler cap.</t>
  </si>
  <si>
    <t>8.2.1.7 Each tank compartment must be ventilated and drained to prevent the accumulation of flammable fluids or vapors. Each compartment adjacent to a tank that is an integral part of the airplane structure must also be ventilated and drained.</t>
  </si>
  <si>
    <t>8.2.2 Expansion Space—Oil tank expansion space must be provided so that:</t>
  </si>
  <si>
    <t>8.2.2.1 Each oil tank used with a reciprocating engine has an expansion space of not less than the greater of 10 % of the tank capacity or 1.9 L (0.5 gal), and each oil tank used with a turbine engine has an expansion space of not less than 10 % of the tank capacity.</t>
  </si>
  <si>
    <t>8.2.2.2 It must be impossible to fill the expansion space inadvertently with the airplane in the normal ground attitude.</t>
  </si>
  <si>
    <t>8.2.3 Filler Connection:</t>
  </si>
  <si>
    <t>8.2.3.1 Each oil tank filler connection must be marked according to Specification F3117</t>
  </si>
  <si>
    <t>8.2.3.2 Each recessed oil tank filler connection of an oil tank used with a turbine engine, that can retain any appreciable quantity of oil, must have provisions for fitting a drain.</t>
  </si>
  <si>
    <t>8.2.3.3 Each oil tank filler cap of an oil tank that is used with an engine must provide an oil-tight seal.</t>
  </si>
  <si>
    <t>8.2.4 Vent—Oil tanks must be vented as follows:</t>
  </si>
  <si>
    <t>8.2.4.1 Each oil tank must be vented to the engine from the top part of the expansion space so that the vent connection is not covered by oil under any normal flight condition.</t>
  </si>
  <si>
    <t>8.2.4.2 Oil tank vents must be arranged so that condensed water vapor that might freeze and obstruct the line cannot accumulate at any point.</t>
  </si>
  <si>
    <t>8.2.4.3 For aeroplanes approved for aerobatics, there must be means to prevent hazardous loss of oil during acrobatic maneuvers, including short periods of inverted flight. NOTE 1—For guidance on negative acceleration refer to AC 23-8.</t>
  </si>
  <si>
    <t>8.2.5 Outlet—No oil tank outlet may be enclosed by any screen or guard that would reduce the flow of oil below a safe value at any operating temperature.</t>
  </si>
  <si>
    <t>8.2.5.1 No oil tank outlet diameter may be less than the diameter of the engine oil pump inlet.</t>
  </si>
  <si>
    <t>8.2.5.2 Each oil tank used with a turbine engine must have means to prevent entrance into the tank itself, or into the tank outlet, of any object that might obstruct the flow of oil through the system.</t>
  </si>
  <si>
    <t>8.2.5.3 There must be a shutoff valve at the outlet of each oil tank used with a turbine engine, unless the external portion of the oil system (including oil tank supports) is fireproof</t>
  </si>
  <si>
    <t>8.2.6 Flexible Liners:</t>
  </si>
  <si>
    <t>8.2.6.1 The flexible oil tank liner must be supported so that it is not required to withstand fluid loads</t>
  </si>
  <si>
    <t>8.2.6.2 Each flexible oil tank liner must be of an acceptable kind.</t>
  </si>
  <si>
    <t>8.2.6.3 One of the following must be complied with: (a) Interior surfaces adjacent to the liner must be smooth and free from projections that could cause wear; or (b) Provisions are made for protection of the liner at those points; or (c) The construction of the liner itself provides such protection.</t>
  </si>
  <si>
    <t>8.2.7 Each oil tank must be tested under Section 12</t>
  </si>
  <si>
    <t>8.3 Breather Lines:</t>
  </si>
  <si>
    <t>8.3.1 Breather lines must be arranged so that:</t>
  </si>
  <si>
    <t>8.3.1.1 Condensed water vapor or oil that might freeze and obstruct the line cannot accumulate at any point.</t>
  </si>
  <si>
    <t>8.3.1.2 The breather discharge will not constitute a fire hazard if foaming occurs, or cause emitted oil to strike the pilot’s windshield.</t>
  </si>
  <si>
    <t>8.3.1.3 The breather does not discharge into the engine air induction system.</t>
  </si>
  <si>
    <t>8.3.1.4 For aeroplanes approved for acrobatics, there is no excessive loss of oil from the breather during acrobatic maneuvers, including short periods of inverted flight. NOTE 2—For guidance on negative acceleration refer to AC 23-8.</t>
  </si>
  <si>
    <t>8.3.1.5 The breather outlet is protected against blockage by ice or foreign matter</t>
  </si>
  <si>
    <t>8.4 Oil Strainer or Filter:</t>
  </si>
  <si>
    <t>8.4.1 Each turbine engine installation must incorporate an oil strainer or filter through which all of the engine oil flows and which meets the following requirements:</t>
  </si>
  <si>
    <t>8.4.1.1 Each oil strainer or filter that has a bypass, must be constructed and installed so that oil will flow at the normal rate through the rest of the system with the strainer or filter completely blocked.</t>
  </si>
  <si>
    <t>8.4.1.2 The oil strainer or filter must have the capacity (with respect to operating limitations established for the engine) to ensure that engine oil system function is not impaired when the oil is contaminated to a degree (with respect to particle size and density) that is greater than that established for the engine for its type certification.</t>
  </si>
  <si>
    <t>8.4.1.3 The oil strainer or filter, unless it is installed at an oil tank outlet, must incorporate a means to indicate contamination before it reaches the capacity established in accordance with 8.4.1.2.</t>
  </si>
  <si>
    <t>8.4.1.4 The bypass of a strainer or filter must be constructed and installed so that the release of collected contaminants is minimized by appropriate location of the bypass to ensure that collected contaminants are not in the bypass flow path.</t>
  </si>
  <si>
    <t>8.4.1.5 An oil strainer or filter that has no bypass, except one that is installed at an oil tank outlet, must have a means to warn the pilot of the occurrence of contamination of the strainer or filter screen before it reaches the capacity estab_x0002_lished in accordance with 8.4.1.2.</t>
  </si>
  <si>
    <t>8.4.2 Each oil strainer or filter in a powerplant installation using reciprocating engines must be constructed and installed so that oil will flow at the normal rate through the rest of the system with the strainer or filter element completely blocked.</t>
  </si>
  <si>
    <t>8.5 Oil System Drains:</t>
  </si>
  <si>
    <t>8.5.1 A drain [or drains] must be provided to allow safe drainage of the oil system.</t>
  </si>
  <si>
    <t>8.5.2 Each drain must:</t>
  </si>
  <si>
    <t>8.5.2.1 Be accessible;</t>
  </si>
  <si>
    <t>8.5.2.2 Have drain valves, or other closures, employing manual or automatic shut-off means for positive locking in the closed position; and</t>
  </si>
  <si>
    <t>8.5.2.3 Be located or protected to prevent inadvertent operation</t>
  </si>
  <si>
    <t>8.6 Oil Radiators—Each oil radiator and its supporting structures must be able to withstand the vibration, inertia, and oil pressure loads to which it would be subjected in operation.</t>
  </si>
  <si>
    <t>9. Liquid Cooling</t>
  </si>
  <si>
    <t>9.1 General:</t>
  </si>
  <si>
    <t>9.1.1 Each liquid-cooled engine must have an independent cooling system (including coolant tank).</t>
  </si>
  <si>
    <t>9.1.2 Each coolant tank must be supported so that tank loads are distributed over a large part of the tank surface.</t>
  </si>
  <si>
    <t>9.1.3 There must be pads or other isolation means between the tank and its supports to prevent chafing.</t>
  </si>
  <si>
    <t>9.1.4 Pads or any other isolation means, that is used, must be nonabsorbent or must be treated to prevent absorption of flammable fluids.</t>
  </si>
  <si>
    <t>9.1.5 No air or vapor can be trapped in any part of the system, except the coolant tank expansion space, during filling or during operation.</t>
  </si>
  <si>
    <t>9.1.6 For aeroplanes approved for aerobatics, the liquid cooling system must be able to function properly during all aerobatic flight maneuvres for which the aeroplane shall be certified.</t>
  </si>
  <si>
    <t>9.1.7 Each coolant line must comply with 11.1.</t>
  </si>
  <si>
    <t>9.2 Coolant Tank:</t>
  </si>
  <si>
    <t>9.2.1 The tank capacity must be sufficient for all conditions of operation.</t>
  </si>
  <si>
    <t>9.2.1.1 If it is not shown that a smaller tank capacity is sufficient, the tank capacity must be at least 3.8 L (1 US gal), plus 10 % of the cooling system capacity.</t>
  </si>
  <si>
    <t>9.2.2 Each coolant tank must be able to withstand the vibration, inertia, and fluid loads to which it may be subjected in operation.</t>
  </si>
  <si>
    <t>9.2.3 Each coolant tank must have an expansion space of at least 10 % of the total cooling system capacity.</t>
  </si>
  <si>
    <t>9.2.4 It must be impossible to fill the expansion space inadvertently with the airplane in the normal ground attitude.</t>
  </si>
  <si>
    <t>9.2.5 Each coolant tank must be tested under Section 12.</t>
  </si>
  <si>
    <t>9.3 Filler Connection:</t>
  </si>
  <si>
    <t>9.3.1 Each coolant tank filler connection must be marked according to Specification F3117.</t>
  </si>
  <si>
    <t>9.3.2 Spilled coolant must be prevented from entering the coolant tank compartment or any part of the airplane other than the tank itself.</t>
  </si>
  <si>
    <t>9.3.3 Each recessed coolant filler connection must have a drain that discharges clear of the entire airplane.</t>
  </si>
  <si>
    <t>9.4 Radiators:</t>
  </si>
  <si>
    <t>9.4.1 Each coolant radiator must be able to withstand any vibration, inertia, and coolant pressure load to which it may normally be subjected.</t>
  </si>
  <si>
    <t>9.4.2 Each radiator must be supported to allow expansion due to operating temperatures and prevent the transmittal of harmful vibration to the radiator.</t>
  </si>
  <si>
    <t>9.4.3 If flammable coolant is used, the air intake duct to the coolant radiator must be located so that (in case of fire) flames from the nacelle cannot strike the radiator.</t>
  </si>
  <si>
    <t>9.5 Drains:</t>
  </si>
  <si>
    <t>9.5.1 It must be possible to drain the entire cooling system (including the coolant tank, radiator, and the engine) when the airplane is in the normal ground attitude.</t>
  </si>
  <si>
    <t>9.5.2 Each drain must discharge clear of the entire airplane.</t>
  </si>
  <si>
    <t>9.5.3 Each drain must have means to positively lock it closed.</t>
  </si>
  <si>
    <t>10. Turbojet and Turbofan Reversing Systems</t>
  </si>
  <si>
    <t>10.1 Each system intended for ground operation only must be designed so that, during any reversal in flight, the engine will produce no more than flight idle thrust.</t>
  </si>
  <si>
    <t>10.2 It must be shown by analysis or test, or both, that:</t>
  </si>
  <si>
    <t>10.2.1 Each operable reverser can be restored to the forward thrust position; or</t>
  </si>
  <si>
    <t>10.2.2 The airplane is capable of continued safe flight and landing under any possible position of the thrust reverser.</t>
  </si>
  <si>
    <t>10.3 Each system intended for inflight use must be designed so that no unsafe condition will result during normal operation of the system, or from any failure, or likely combination of failures, of the reversing system under any operating condition including ground operation.</t>
  </si>
  <si>
    <t>10.3.1 Failure of structural elements need not be considered if the probability of this kind of failure is extremely remote.</t>
  </si>
  <si>
    <t>10.4 Each system must have a means to prevent the engine from producing more than idle thrust when the reversing system malfunctions; except that it may produce any greater thrust that is shown to allow directional control to be maintained, with aerodynamic means alone, under the most critical reversing condition expected in operation.</t>
  </si>
  <si>
    <t>10.5 Thrust reverser systems must meet the requirements of:</t>
  </si>
  <si>
    <t>10.5.1 Sec. 33.97 of 14 CFR part 33; or</t>
  </si>
  <si>
    <t>10.5.2 CS-E 650 and CS-E 890; or</t>
  </si>
  <si>
    <t>10.5.3 It must be demonstrated by tests that engine opera_x0002_tion and vibratory levels are not affected.</t>
  </si>
  <si>
    <t>11. Powerplant Accessories &amp; Components</t>
  </si>
  <si>
    <t>11.1 Fluid System Lines and Fittings:</t>
  </si>
  <si>
    <t>11.1.1 Each fluid line must be installed and supported to prevent excessive vibration and to withstand loads due to fluid pressure and accelerated flight conditions.</t>
  </si>
  <si>
    <t>11.1.2 Each fluid line connected to components of the airplane between which relative motion could exist must have provisions for flexibility.</t>
  </si>
  <si>
    <t>11.1.3 Each flexible connection in fluid lines that may be under pressure and subjected to axial loading must use flexible hose assemblies.</t>
  </si>
  <si>
    <t>11.1.4 Each flexible hose must be shown to be suitable for the particular application.</t>
  </si>
  <si>
    <t>11.1.5 No flexible hose that might be adversely affected by exposure to high temperatures may be used where excessive temperatures will exist during operation or after engine shut_x0002_down.</t>
  </si>
  <si>
    <t>11.1.6 Each oil line must accommodate a flow of oil at a rate and pressure adequate for proper engine functioning under any normal operating condition.</t>
  </si>
  <si>
    <t>11.1.7 The inside diameter of the engine coolant inlet and outlet lines may not be less than the diameter of the corre_x0002_sponding engine inlet and outlet connection</t>
  </si>
  <si>
    <t>11.1.8 Each instrument line carrying flammable fluids under pressure must:</t>
  </si>
  <si>
    <t>11.1.8.1 Have restricting orifices or other safety devices at the source of pressure to prevent the escape of excessive fluid if the line fails; and</t>
  </si>
  <si>
    <t>11.1.8.2 Be installed and located so that the escape of fluids would not create a hazard.</t>
  </si>
  <si>
    <t>11.2 Powerplant Accessories:</t>
  </si>
  <si>
    <t>11.2.1 Each engine mounted accessory must:</t>
  </si>
  <si>
    <t>11.2.1.1 Be approved for mounting on the engine involved and use the provisions on the engines for mounting; or have torque limiting means on all accessory drives in order to prevent the torque limits established for those drives from being exceeded; or</t>
  </si>
  <si>
    <t>11.2.1.2 Be sealed to prevent contamination of the engine oil system and the accessory system.</t>
  </si>
  <si>
    <t>11.2.2 If the continued rotation of any accessory remotely driven by the engine is hazardous when malfunctioning occurs, a means to prevent rotation without interfering with the continued operation of the engine must be provided.</t>
  </si>
  <si>
    <t>11.2.3 Each accessory driven by a gearbox that is not approved as part of the engine driving the gearbox must:</t>
  </si>
  <si>
    <t>11.2.3.1 Have torque limiting means to prevent the torque limits established for the affected drive from being exceeded;</t>
  </si>
  <si>
    <t>11.2.3.2 Use the provisions on the gearbox for mounting; and</t>
  </si>
  <si>
    <t>11.2.3.3 Be sealed to prevent contamination of the gearbox oil system and the accessory system.</t>
  </si>
  <si>
    <t>11.3 Engine Ignition System:</t>
  </si>
  <si>
    <t>11.3.1 Each battery ignition system must be supplemented by an alternate source of electrical energy that is automatically available as to allow continued engine operation if any battery becomes depleted.</t>
  </si>
  <si>
    <t>11.3.1.1 A generator is considered an alternate source of electrical energy that is automatically available.</t>
  </si>
  <si>
    <t>11.3.2 The capacity of batteries and generators must be large enough to meet the simultaneous demands of the engine ignition system and the greatest demands of any electrical system components that draw from the same source.4</t>
  </si>
  <si>
    <t>11.3.3 The design of the engine ignition system must account for:</t>
  </si>
  <si>
    <t>11.3.3.1 The condition of an inoperative generator;</t>
  </si>
  <si>
    <t>11.3.3.2 The condition of a completely depleted battery with the generator running at its normal operating speed; and</t>
  </si>
  <si>
    <t>11.3.3.3 The condition of a completely depleted battery with the generator operating at idling speed, if there is only one battery.</t>
  </si>
  <si>
    <t>11.3.4 There must be means to warn appropriate crewmem_x0002_bers if malfunctioning of any part of the electrical system is causing the continuous discharge of any battery used for engine ignition.</t>
  </si>
  <si>
    <t>11.3.5 Each turbine engine ignition system must be inde_x0002_pendent of any electrical circuit that is not used for assisting, controlling, or analyzing the operation of that system.</t>
  </si>
  <si>
    <t>11.3.6 In addition, for level 4 aeroplanes, each turbine engine ignition system must be an essential electrical load.</t>
  </si>
  <si>
    <t>11.4 Cowlings:</t>
  </si>
  <si>
    <t>11.4.1 Each cowling must be constructed and supported so that it can resist any vibration, inertia, and air loads to which it may be subjected in operation.</t>
  </si>
  <si>
    <t>11.5 Carburetor Deicing Fluid System:</t>
  </si>
  <si>
    <t>11.5.1 Except as specified in 11.5, each carburetor deicing fluid system must meet the applicable fuel system requirements of Specification F3063/F3063M.</t>
  </si>
  <si>
    <t>11.5.2 Each carburetor deicing fluid system must be able to simultaneously supply each engine with a minimum rate of fluid flow, FF:
......</t>
  </si>
  <si>
    <t>11.5.3 The fluid must be introduced into the air induction system:</t>
  </si>
  <si>
    <t>11.5.3.1 Close to, and upstream of, the carburetor; and</t>
  </si>
  <si>
    <t>11.5.3.2 So that it is equally distributed over the entire cross section of the induction system air passages.</t>
  </si>
  <si>
    <t>11.5.4 The capacity of each carburetor deicing fluid system:</t>
  </si>
  <si>
    <t>11.5.4.1 May not be less than the greater of that required to provide fluid at the rate specified in 11.5.2 for a time equal to 3 % of the maximum endurance of the airplane; or 20 min at that flow rate;</t>
  </si>
  <si>
    <t>11.5.4.2 Need not exceed that required for 2 h of operation; and</t>
  </si>
  <si>
    <t>11.5.4.3 May be decreased in proportion to the heat rise available in excess of 28°C [50°F], if the available heat rise exceeds 28°C [50°F], but is less than 56°C [100°F].</t>
  </si>
  <si>
    <t>12. Tank Tests</t>
  </si>
  <si>
    <t>12.1 Tank tests:</t>
  </si>
  <si>
    <t>12.1.1 Each tank must be able to withstand these pressures without failure or leakage.</t>
  </si>
  <si>
    <t>12.1.1.1 For each conventional metal tank and non-metallic tank with walls not supported by the airplane structure: (a) For oil tanks 34 kPa [5 psi]; or (b) For pressurized oil tanks used with a turbine engine, not less than 34 kPa [5 psi] plus the maximum operating pressure of the tank; or (c) For coolant tanks the sum of the pressure developed during the maximum ultimate acceleration with a full tank or a pressure of 24 kPa [3.5 psi], whichever is greater, plus the maximum working pressure of the system.</t>
  </si>
  <si>
    <t>12.1.1.2 For each integral tank, the pressure developed during the maximum limit acceleration of the airplane with a full tank, with simultaneous application of the critical limit structural loads.</t>
  </si>
  <si>
    <t>12.1.1.3 For each non-metallic tank with walls supported by the airplane structure and constructed in an acceptable manner using acceptable basic tank material, and with actual or simulated support conditions, a pressure of 34 kPa [5 psi] for the first tank of a specific design. The supporting structure must be designed for the critical loads occurring in the flight or landing strength conditions combined with the fluid pressure loads resulting from the corresponding accelerations.</t>
  </si>
  <si>
    <t>12.2 Vibration Test:</t>
  </si>
  <si>
    <t>12.2.1 Each tank with large, unsupported, or unstiffened flat surfaces, whose failure or deformation could cause leakage, must be able to withstand the vibration test specified in 12.2.3.4 without leakage, failure or excessive deformation of the tank walls.</t>
  </si>
  <si>
    <t>12.2.2 Each integral tank using methods of construction and sealing not previously proven to be adequate by test data or service experience must be able to withstand the vibration test specified in 12.2.3.</t>
  </si>
  <si>
    <t>12.2.3 Test Setup and Procedure:</t>
  </si>
  <si>
    <t>12.2.3.1 Each complete tank assembly and its support must be vibration tested while mounted to simulate the actual installation.</t>
  </si>
  <si>
    <t>12.2.3.2 Except as specified in 12.2.3.4, the tank assembly must be vibrated for 25 h at a total displacement of not less than 0.8 mm [1⁄32 in.] (unless another displacement is substan_x0002_tiated) while 2⁄3 filled with water or other suitable test fluid.</t>
  </si>
  <si>
    <t>12.2.3.3 The test frequency of vibration must be as specified in 12.2.4.</t>
  </si>
  <si>
    <t>12.2.3.4 Under 12.2.4.2 and 12.2.4.3, the time of test must be adjusted to accomplish the same number of vibration cycles that would be accomplished in 25 h at the frequency specified in 12.2.4.1.</t>
  </si>
  <si>
    <t>12.2.3.5 During the test, the tank assembly must be rocked at a rate of 16 to 20 complete cycles per minute, through an angle of 15° on either side of the horizontal (30° total), about an axis parallel to the axis of the fuselage, for 25 h.</t>
  </si>
  <si>
    <t>12.2.4 Vibration Test Frequency:</t>
  </si>
  <si>
    <t>12.2.4.1 If no frequency of vibration resulting from any rpm within the normal operating range of engine or propeller speeds is critical, the test frequency of vibration is: (a) The number of cycles per minute obtained by multiply_x0002_ing the maximum continuous propeller speed in rpm by 0.9 for propeller-driven aeroplanes, and (b) For non-propeller driven aeroplanes the test frequency of vibration is 2000 cycles per minute.</t>
  </si>
  <si>
    <t>12.2.4.2 If only one frequency of vibration resulting from any rpm within the normal operating range of engine or propeller speeds is critical, that frequency of vibration must be the test frequency.</t>
  </si>
  <si>
    <t>12.2.4.3 If more than one frequency of vibration resulting from any rpm within the normal operating range of engine or propeller speeds is critical, the most critical of these frequen_x0002_cies must be the test frequency</t>
  </si>
  <si>
    <t>12.3 Tank Sloshing Test:</t>
  </si>
  <si>
    <t>12.3.1 Each tank with a non-metallic liner must be sub_x0002_jected to the sloshing test with the fluid at room temperature.</t>
  </si>
  <si>
    <t>12.3.1.1 A specimen liner of the same basic construction as that to be used in the airplane must, when installed in a suitable test tank, withstand the sloshing test outlined in 12.2.3.5 with: (a) Oil at 121°C [250°F] for oil tanks; and (b) The coolant at operating temperature for coolant tanks.</t>
  </si>
  <si>
    <t>4. Fuel System</t>
  </si>
  <si>
    <t>4.1.1 Each fuel system must be constructed and arranged to ensure fuel flow at a rate and pressure established for proper engine and auxiliary power unit functioning under each likely operating condition, including any maneuver for which certi_x0002_fication is requested and during which the engine or auxiliary power unit is permitted to be in operation.</t>
  </si>
  <si>
    <t>4.1.2 Each fuel system for a turbine engine and compression ignition engine must be capable of sustained operation throughout its flow and pressure range with fuel initially saturated with water at 27°C [80°F] and having 0.75 cc of free water per 3.8 L [1 US-gal] added and cooled to the most critical condition for icing likely to be encountered in operation.</t>
  </si>
  <si>
    <t>4.1.3 Each fuel system for a turbine engine powered aero_x0002_plane must meet the applicable fuel venting requirements of 14 CFR part 34 for the US or the applicable fuel venting requirements as contained in the rules specified by the appli_x0002_cant’s local civil aviation authority</t>
  </si>
  <si>
    <t>4.1.4 Each fuel system must be arranged so that it meets the requirement of 4.1.4.1 or 4.1.4.2.</t>
  </si>
  <si>
    <t>4.1.4.1 No fuel pump can draw fuel from more than one tank at a time.</t>
  </si>
  <si>
    <t>4.1.4.2 There are means to prevent introducing air into the system.</t>
  </si>
  <si>
    <t>4.1.5 Fuel system components in an engine nacelle or in the fuselage must be protected from damage which could result in spillage of enough fuel to constitute a fire hazard as a result of a wheels-up landing on a paved runway</t>
  </si>
  <si>
    <t>4.1.6 Each check valve must be constructed, or otherwise incorporate provisions, to preclude incorrect assembly or connection of the valve.</t>
  </si>
  <si>
    <t>4.2 Independence:</t>
  </si>
  <si>
    <t>4.2.1 Each fuel system for a multiengine aeroplane must be arranged so that, in at least one system configuration, the failure of any one component will not result in the loss of power of more than one engine or require immediate action by the pilot to prevent the loss of power of more than one engine.</t>
  </si>
  <si>
    <t>4.2.2 If a single fuel tank (or series of fuel tanks intercon_x0002_nected to function as a single fuel tank) is used on a multiengine aeroplane, the provision of 4.2.2.1 through 4.2.2.4 and 5.7.7 must be met.</t>
  </si>
  <si>
    <t>4.2.2.1 There shall be an independent tank outlet for each engine.</t>
  </si>
  <si>
    <t>4.2.2.2 There shall be a shut-off valve at each tank outlet. This shutoff valve may also serve as the fire wall shutoff valve required if the line between the valve and the engine compart_x0002_ment does not contain more than 1 L [1 US qt] of fuel (or any greater amount shown to be safe) that can escape into the engine compartment.</t>
  </si>
  <si>
    <t>4.2.2.3 At least two vents arranged to minimize the prob_x0002_ability of both vents becoming obstructed simultaneously must be provided.</t>
  </si>
  <si>
    <t>4.2.2.4 A fuel system in which those parts of the system from each tank outlet to any engine are independent of each part of the system supplying fuel to any other engine must be provided.</t>
  </si>
  <si>
    <t>4.3 Drains:</t>
  </si>
  <si>
    <t>4.3.1 There must be at least one drain to allow safe drainage of the entire fuel system with the aeroplane in its normal ground attitude.</t>
  </si>
  <si>
    <t>4.3.2 Each drain installed for the purposes of draining the entire fuel system or for the purposes of draining hazardous quantities of water must meet the provision of 4.3.2.1 through 4.3.2.2.</t>
  </si>
  <si>
    <t>4.3.2.1 Discharge clear of all parts of the aeroplane.</t>
  </si>
  <si>
    <t>4.3.2.2 Have a drain valve that meets 4.3.2.2(1) through (6). (1) That has manual or automatic means for positive locking in the closed position. (2) That is readily accessible. (3) That can be easily opened and closed. (4) That is either located or protected to prevent fuel spillage in the event of a landing with landing gear retracted. (5) That allows the fuel to be caught for examination. (6) That can be observed for proper closing.</t>
  </si>
  <si>
    <t>5. Fuel Tanks</t>
  </si>
  <si>
    <t>5.1.1 Each fuel tank must be able to withstand, without failure, the vibration, inertia, fluid, and structural loads that it may be subjected to in operation.</t>
  </si>
  <si>
    <t>5.1.2 Each flexible fuel tank liner must be shown to be suitable for the particular application.</t>
  </si>
  <si>
    <t>5.1.3 The total usable capacity of the fuel tanks must be enough for at least 30 min of operation at maximum continuous power.</t>
  </si>
  <si>
    <t>5.2 Installation:</t>
  </si>
  <si>
    <t>5.2.1 Each fuel tank must be supported so that tank loads are not concentrated.</t>
  </si>
  <si>
    <t>5.2.1.1 There must be pads, if necessary, to prevent chafing between each tank and its supports.</t>
  </si>
  <si>
    <t>5.2.1.2 Padding must be nonabsorbent or treated to prevent the absorption of fuel.</t>
  </si>
  <si>
    <t>5.2.1.3 If a flexible tank liner is used, it must be supported so that it is not required to withstand fluid loads.</t>
  </si>
  <si>
    <t>5.2.1.4 Interior surfaces adjacent to the liner must be smooth and free from projections that could cause wear, unless provisions are made for protection of the liner at those points; or the construction of the liner itself provides such protection.</t>
  </si>
  <si>
    <t>5.2.1.5 A positive pressure must be maintained within the vapor space of each bladder cell under any condition of operation, except for a particular condition for which it is shown that a zero or negative pressure will not cause the bladder cell to collapse.</t>
  </si>
  <si>
    <t>5.2.1.6 Siphoning of fuel (other than minor spillage) or collapse of bladder fuel cells may not result from improper securing or loss of the fuel filler cap.</t>
  </si>
  <si>
    <t>5.2.2 Fuel tanks must be designed, located, and installed so as to retain fuel when subjected to the inertia loads resulting from the ultimate static load factors prescribed in Specification F3083/F3083M; and under conditions likely to occur when the aeroplane lands on a paved runway at a normal landing speed under the conditions specified in 5.2.2.1 through 5.2.2.3.</t>
  </si>
  <si>
    <t>5.2.2.1 The aeroplane is in a normal landing attitude and its landing gear is retracted.</t>
  </si>
  <si>
    <t>5.2.2.2 The most critical landing gear leg is collapsed and the other landing gear legs are extended.</t>
  </si>
  <si>
    <t>5.2.2.3 In showing compliance with 5.2.2.1 and 5.2.2.2, the tearing away of an engine mount must be considered unless all the engines are installed above the wing or on the tail or fuselage of the aeroplane.</t>
  </si>
  <si>
    <t>5.2.3 Each integral fuel tank must have adequate facilities for interior inspection and repair.</t>
  </si>
  <si>
    <t>5.2.4 For Level 4 aeroplanes, fuel tanks within the fuselage contour must be able to resist rupture and be in a protected position so that exposure of the tanks to scraping action with the ground is unlikely</t>
  </si>
  <si>
    <t>5.3 Compartments:</t>
  </si>
  <si>
    <t>5.3.1 Each tank compartment must be ventilated and drained to prevent the accumulation of flammable fluids or vapors.</t>
  </si>
  <si>
    <t>5.3.2 Each compartment adjacent to a tank that is an integral part of the aeroplane structure must also be ventilated and drained.</t>
  </si>
  <si>
    <t>5.4 Expansion Space:</t>
  </si>
  <si>
    <t>5.4.1 Each fuel tank must have an expansion space of not less than 2 % of the tank capacity, unless the tank vent discharges clear of the aeroplane (in which case no expansion space is required).</t>
  </si>
  <si>
    <t>5.4.2 It must be impossible to fill the expansion space inadvertently with the aeroplane in the normal ground attitude.</t>
  </si>
  <si>
    <t>5.5 Vents and Carburetor Vapor Vents:</t>
  </si>
  <si>
    <t>5.5.1 Each fuel tank must be vented from the top part of the expansion space.</t>
  </si>
  <si>
    <t>5.5.1.1 Each vent outlet must be located and constructed in a manner that minimizes the possibility of its being obstructed by ice or other foreign matter</t>
  </si>
  <si>
    <t>5.5.1.2 Each vent must be constructed to prevent siphoning of fuel during normal operation.</t>
  </si>
  <si>
    <t>5.5.1.3 The venting capacity must allow the rapid relief of excessive differences of pressure between the interior and exterior of the tank.</t>
  </si>
  <si>
    <t>5.5.1.4 Airspaces of tanks with interconnected outlets must be interconnected.</t>
  </si>
  <si>
    <t>5.5.1.5 There may be no point in any vent line where moisture can accumulate with the aeroplane in either the ground or level flight attitudes, unless drainage is provided. Any drain valve installed must be accessible for drainage.</t>
  </si>
  <si>
    <t>5.5.1.6 No vent may terminate at a point where the dis_x0002_charge of fuel from the vent outlet will constitute a fire hazard or from which fumes may enter personnel compartments.</t>
  </si>
  <si>
    <t>5.5.1.7 Vents must be arranged to prevent the loss of fuel, except fuel discharged because of thermal expansion, when the aeroplane is parked in any direction on a ramp havinga1% slope.</t>
  </si>
  <si>
    <t>5.5.2 Each carburetor with vapor elimination connections and each fuel injection engine employing vapor return provi_x0002_sions must meet the conditions specified in 5.5.2.1 through 5.5.2.2.</t>
  </si>
  <si>
    <t>5.5.2.1 Each vapor elimination connections and each vapor return provisions must have a separate vent line to lead vapors back to the top of one of the fuel tanks.</t>
  </si>
  <si>
    <t>5.5.2.2 If there is more than one tank and it is necessary to use these tanks in a definite sequence for any reason, the vapor vent line must lead back to the fuel tank to be used first, unless the relative capacities of the tanks are such that return to another tank is preferable.</t>
  </si>
  <si>
    <t>5.5.3 For aeroplanes approved for aerobatics, the require_x0002_ments in 5.5.3.1 through 5.5.3.2 must be prevented for each acrobatic maneuver for which certification is requested.</t>
  </si>
  <si>
    <t>5.5.3.1 Excessive loss of fuel, including short periods of inverted flight.</t>
  </si>
  <si>
    <t>inverted flight. 5.5.3.2 Siphoning of fuel from the vent when normal flight has been resumed.</t>
  </si>
  <si>
    <t>5.6 Sump:</t>
  </si>
  <si>
    <t>5.6.1 Each fuel tank must have a drainable sump with an effective capacity, in the normal ground and flight attitudes, of 0.25 % of the tank capacity, or 0.24 L [1⁄16 US-gal], whichever is greater.</t>
  </si>
  <si>
    <t>5.6.2 Each fuel tank must allow drainage of any hazardous quantity of water from any part of the tank to its sump with the aeroplane in the normal ground attitude.</t>
  </si>
  <si>
    <t>5.6.3 Each reciprocating engine fuel system must have a sump that meets the requirements of 5.6.3.1 through 5.6.3.3.</t>
  </si>
  <si>
    <t>5.6.3.1 Have a sediment bowl or chamber that is accessible for drainage.</t>
  </si>
  <si>
    <t>5.6.3.2 Have a capacity of 30 cm3 [1 oz] for every 75.7 L [20 US-gal] of fuel tank capacity.</t>
  </si>
  <si>
    <t>5.6.3.3 Each fuel tank outlet must be located so that, in the normal flight attitude, water will drain from all parts of the tank except the sump to the sediment bowl or chamber.</t>
  </si>
  <si>
    <t>5.7 Filler Connection:</t>
  </si>
  <si>
    <t>5.7.1 Each fuel tank filler connection must be marked as prescribed in Specification F3117.</t>
  </si>
  <si>
    <t>5.7.2 Fuel tank filler connections must be located outside the personnel compartment.</t>
  </si>
  <si>
    <t>5.7.3 Spilled fuel must be prevented from entering the fuel tank compartment or any part of the aeroplane other than the tank itself.</t>
  </si>
  <si>
    <t>5.7.4 Each filler cap must provide a fuel-tight seal for the main filler opening. However, there may be small openings in the fuel tank cap for venting purposes or for the purpose of allowing passage of a fuel gauge through the cap provided such openings comply with the requirements of 5.5.1.</t>
  </si>
  <si>
    <t>5.7.5 Each fuel filling point, except pressure fueling con_x0002_nection points, must have a provision for electrically bonding the aeroplane to ground fueling equipment.</t>
  </si>
  <si>
    <t>5.7.6 Fuel filler openings should be designed to preclude the use of fuels other than those approved for use.</t>
  </si>
  <si>
    <t>5.7.6.1 Fuel filler openings no larger than 60 mm [2.36 in.] are appropriate for aeroplanes with engines requiring gasoline as the only permissible fuel.</t>
  </si>
  <si>
    <t>5.7.6.2 Fuel filler openings no smaller than 75 mm [2.95 in.] are appropriate for aeroplanes with engines requiring turbine fuel as the only permissible fuel.</t>
  </si>
  <si>
    <t>5.7.7 For single fuel tanks on multiengine aeroplanes the filler caps should be designed to prevent inflight loss, incorrect installation, or have means to indicate that the cap is not properly installed.</t>
  </si>
  <si>
    <t>5.8 Strainers &amp; Filters:</t>
  </si>
  <si>
    <t>5.8.1 There must be a fuel strainer for the fuel tank outlet or for the booster pump to prevent the passage of any object that could restrict fuel flow or damage any fuel system component.</t>
  </si>
  <si>
    <t>5.8.1.1 For spark ignition engine powered aeroplanes, the fuel strainer must have 3 to 6 meshes per cm [8 to 16 meshes per in.]</t>
  </si>
  <si>
    <t>5.8.1.2 The fuel strainer must have a length of at least twice the diameter of the fuel tank outlet.</t>
  </si>
  <si>
    <t>5.8.1.3 The clear area of each fuel tank outlet strainer must be at least five times the area of the outlet line.</t>
  </si>
  <si>
    <t>5.8.1.4 The diameter of each strainer must be at least that of the fuel tank outlet.</t>
  </si>
  <si>
    <t>5.8.1.5 Each strainer must be accessible for inspection and cleaning.</t>
  </si>
  <si>
    <t>5.8.2 There must be a fuel strainer or filter between the fuel tank outlet and the inlet of either the fuel metering device or an engine driven positive displacement pump, whichever is nearer the fuel tank outlet</t>
  </si>
  <si>
    <t>5.8.2.1 The fuel strainer or filter must be accessible for draining and cleaning and must incorporate a screen or element which is easily removable.</t>
  </si>
  <si>
    <t>5.8.2.2 The fuel strainer or filter must have a sediment trap and drain except that it need not have a drain if the strainer or filter is easily removable for drain purposes.</t>
  </si>
  <si>
    <t>5.8.2.3 The fuel strainer or filter must be mounted so that its weight is not supported by the connecting lines or by the inlet or outlet connections of the strainer or filter itself, unless adequate strength margins under all loading conditions are provided in the lines and connections.</t>
  </si>
  <si>
    <t>5.8.2.4 The fuel strainer or filter must have the capacity (with respect to operating limitations established for the engine) to ensure that engine fuel system functioning is not impaired, with the fuel contaminated to a degree (with respect to particle size and density) that is greater than that established for the engine during its type certification</t>
  </si>
  <si>
    <t>5.8.3 For Level 4 aeroplanes, unless means are provided in the fuel system to prevent the accumulation of ice on the filter, a means must be provided to automatically maintain the fuel flow if ice clogging of the filter occurs.</t>
  </si>
  <si>
    <t>5.9 Tests:</t>
  </si>
  <si>
    <t>5.9.1 Each fuel tank must be able to withstand the pressures defined in 5.9.1.1 through 5.9.1.3 without failure or leakage</t>
  </si>
  <si>
    <t>5.9.1.1 For each conventional metal tank and nonmetallic tank with walls not supported by the aeroplane structure, a pressure of 24 kPa [3.5 psi], or that pressure developed during maximum ultimate acceleration with a full tank, whichever is greater.</t>
  </si>
  <si>
    <t>5.9.1.2 For each integral tank, the pressure developed during the maximum limit acceleration of the aeroplane with a full tank, with simultaneous application of the critical limit struc_x0002_tural loads.</t>
  </si>
  <si>
    <t>5.9.1.3 For each nonmetallic tank with walls supported by the aeroplane structure and constructed in an acceptable manner using acceptable basic tank material, and with actual or simulated support conditions, a pressure of 14 kPa [2 psi] for the first tank of a specific design. The supporting structure must be designed for the critical loads occurring in the flight or landing strength conditions combined with the fuel pressure loads resulting from the corresponding accelerations.</t>
  </si>
  <si>
    <t>5.9.2 For aeroplane with more than one engine or with more than two seats or with a maximum takeoff weight of more than 750 kg [1650 lb] or a stall speed above 83 km/h [45 knots], each fuel tank with large, unsupported, or unstiffened flat surfaces whose failure or deformation could cause fuel leakage, must be able to withstand the test defined in 5.9.2.1 through 5.9.2.2 without leakage, failure, or excessive deforma_x0002_tion of the tank walls:</t>
  </si>
  <si>
    <t>5.9.2.1 Each complete tank assembly and its support must be vibration tested under conditions that simulate the actual installation.</t>
  </si>
  <si>
    <t>5.9.2.2 Except as specified in 5.9.3.4, the tank assembly must be vibrated for 25 h at a total displacement of not less than 0.8 mm [1⁄32 in.] (unless another displacement is substan_x0002_tiated) while 2⁄3 filled with water or other suitable test flu</t>
  </si>
  <si>
    <t>5.9.3 For aeroplane with more than one engine or with more than two seats or with a maximum takeoff weight of more than 750 kg [1650 lb] or a stall speed above 83 km/h [45 knots], aeroplane the test frequency of vibration must meet the requirements defined in 5.9.3.1 through 5.9.3.7:</t>
  </si>
  <si>
    <t>5.9.3.1 If no frequency of vibration resulting from any rpm within the normal operating range of engine or propeller speeds is critical, the test frequency of vibration is the number of cycles per minute obtained by multiplying the maximum continuous propeller speed in rpm by 0.9 for propeller-driven aeroplanes, and for non-propeller driven aeroplanes the test frequency of vibration is 2000 cycles per minute.</t>
  </si>
  <si>
    <t>5.9.3.2 If only one frequency of vibration resulting from any rpm within the normal operating range of engine or propeller speeds is critical, that frequency of vibration must be the test frequency.</t>
  </si>
  <si>
    <t>5.9.3.3 If more than one frequency of vibration resulting from any rpm within the normal operating range of engine or propeller speeds is critical, the most critical of these frequen_x0002_cies must be the test frequency</t>
  </si>
  <si>
    <t>5.9.3.4 Under 5.9.3.2 and 5.9.3.3, the time of test must be adjusted to accomplish the same number of vibration cycles that would be accomplished in 25 h at the frequency specified in 5.9.3.1.</t>
  </si>
  <si>
    <t>5.9.3.5 During the test, the tank assembly must be rocked at a rate of 16 to 20 complete cycles per minute, through an angle of 15° on either side of the horizontal (30° total), about an axis parallel to the axis of the fuselage, for 25 h.</t>
  </si>
  <si>
    <t>5.9.3.6 Each integral tank using methods of construction and sealing not previously proven to be adequate by test data or service experience must be able to withstand the vibration test specified in 5.9.3.1 through 5.9.3.4.</t>
  </si>
  <si>
    <t>5.9.3.7 Each tank with a nonmetallic liner must be subjected to the sloshing test outlined in 5.9.3.5, with the fuel at room temperature. In addition, a specimen liner of the same basic construction as that to be used in the aeroplane must, when installed in a suitable test tank, withstand the sloshing test with fuel at a temperature of 43°C [110°F].</t>
  </si>
  <si>
    <t>5.10 Unusable Fuel Supply:</t>
  </si>
  <si>
    <t>5.10.1 The unusable fuel supply for each tank must be established as not less than that quantity at which the first evidence of malfunctioning occurs under the most adverse fuel feed condition occurring under each intended operation and flight maneuver involving that tank. Fuel system component failures need not be considered</t>
  </si>
  <si>
    <t>5.10.2 The effect on the usable fuel quantity as a result of a failure of any pump shall be determined.</t>
  </si>
  <si>
    <t>5.11 Flow Between Interconnected Tanks:</t>
  </si>
  <si>
    <t>5.11.1 It must be impossible, in a gravity feed system with interconnected tank outlets, for enough fuel to flow between the tanks to cause an overflow of fuel from any tank vent under the conditions in 5.10, except that full tanks must be used.</t>
  </si>
  <si>
    <t>5.11.2 If fuel can be pumped from one tank to another in flight, the fuel tank vents and the fuel transfer system must be designed so that no structural damage to any aeroplane component can occur because of overfilling of any tank.</t>
  </si>
  <si>
    <t>6. Fuel Pumps</t>
  </si>
  <si>
    <t>6.1 Main Pumps:</t>
  </si>
  <si>
    <t>6.1.1 For reciprocating engine installations, the main pump must be directly driven by the engine or meet the turbine engine requirements found in 6.1.2.</t>
  </si>
  <si>
    <t>6.1.2 For turbine engine installations, the main pump must meet the requirements of 6.1.2.1 through 6.1.2.3.</t>
  </si>
  <si>
    <t>6.1.2.1 There must be at least one main pump.</t>
  </si>
  <si>
    <t>6.1.2.2 The power supply for the main pump for each engine must be independent of the power supply for each main pump for any other engine.</t>
  </si>
  <si>
    <t>6.1.2.3 Provision must be made to allow the bypass of each positive displacement fuel pump other than a fuel injection pump approved as part of the engine.</t>
  </si>
  <si>
    <t>6.2 Emergency Pump:</t>
  </si>
  <si>
    <t>6.2.1 There must be an emergency pump immediately available to supply fuel to the engine if any main pump (other than a fuel injection pump approved as part of an engine) fails.</t>
  </si>
  <si>
    <t>6.2.2 The power supply for each emergency pump must be independent of the power supply for each corresponding main pump.</t>
  </si>
  <si>
    <t>6.3 If both the main pump and emergency pump operate continuously, there must be a means to indicate to the appro_x0002_priate flight crewmembers a malfunction of either pump</t>
  </si>
  <si>
    <t>6.4 Operation of any fuel pump may not affect engine operation so as to create a hazard, regardless of the engine power or thrust setting or the functional status of any other fuel pump.</t>
  </si>
  <si>
    <t>7. Fuel Flow</t>
  </si>
  <si>
    <t>7.1.1 The ability of the fuel system to provide fuel at the rates specified in this section and at a pressure sufficient for proper engine operation must be shown in the attitude that is most critical with respect to fuel feed and quantity of unusable fuel. These conditions may be simulated in a suitable mockup.</t>
  </si>
  <si>
    <t>7.1.1.1 The quantity of fuel in the tank may not exceed the amount established as the unusable fuel supply for that tank under 5.10.1 plus that quantity necessary to show compliance with this section.</t>
  </si>
  <si>
    <t>7.1.1.2 If there is a fuel flowmeter, it must be blocked during the flow test and the fuel must flow through the meter or its bypass.</t>
  </si>
  <si>
    <t>7.1.1.3 If there is a flowmeter without a bypass, it must not have any probable failure mode that would restrict fuel flow below the level required for this fuel demonstration.</t>
  </si>
  <si>
    <t>7.1.1.4 The fuel flow must include that flow necessary for vapor return flow, jet pump drive flow, and for all other purposes for which fuel is used.</t>
  </si>
  <si>
    <t>7.2 Gravity Systems—The fuel flow rate for gravity systems (main and reserve supply) must be 150 % of the takeoff fuel consumption of the engine.</t>
  </si>
  <si>
    <t>7.3 Pump Systems:</t>
  </si>
  <si>
    <t>7.3.1 The fuel flow rate for each pump system (main and reserve supply) for each spark ignition reciprocating engine must be 125 % and for each compression ignition reciprocating engine 100 % of the fuel flow required by the engine at the maximum takeoff power approved under this part.</t>
  </si>
  <si>
    <t>7.3.2 The flow rate established in 7.3.1 is required for each main pump and each emergency pump, and must be available when the pump is operating as it would during takeoff.</t>
  </si>
  <si>
    <t>7.3.3 For each hand-operated pump, the flow rate estab_x0002_lished in 7.3.1 must occur at not more than 60 complete cycles (120 single strokes) per minute.</t>
  </si>
  <si>
    <t>7.3.4 The fuel pressure, with main and emergency pumps operating simultaneously, must not exceed the fuel inlet pressure limits of the engine unless it can be shown that no adverse effect occurs.</t>
  </si>
  <si>
    <t>7.4 Auxiliary Fuel Systems and Fuel Transfer Systems:</t>
  </si>
  <si>
    <t>7.4.1 Subsections 7.2, 7.3, and 7.6 apply to each auxiliary and transfer system, with the exception listed in 7.4.1.1 through 7.4.1.2</t>
  </si>
  <si>
    <t>7.4.1.1 The required fuel flow rate must be established upon the basis of maximum continuous power and engine rotational speed, instead of takeoff power and fuel consumption.</t>
  </si>
  <si>
    <t>7.4.1.2 If there is a placard providing operating instructions, a lesser flow rate may be used for transferring fuel from any auxiliary tank into a larger main tank. (1) This lesser flow rate must be adequate to maintain engine maximum continuous power but the flow rate must not overfill the main tank at lower engine powers.</t>
  </si>
  <si>
    <t>7.5 Multiple Fuel Tanks:</t>
  </si>
  <si>
    <t>7.5.1 For reciprocating engines that are supplied with fuel from more than one tank, if engine power loss becomes apparent due to fuel depletion from the tank selected, it must be possible after switching to any full tank, in level flight, to obtain 75 % maximum continuous power or full power and fuel pressure for on that engine in not more than:</t>
  </si>
  <si>
    <t>7.5.1.1 Ten seconds (10 s) for naturally aspirated single_x0002_engine aeroplanes</t>
  </si>
  <si>
    <t>7.5.1.2 Twenty seconds (20 s) for turbocharged single_x0002_engine aeroplanes, provided that 75 % maximum continuous naturally aspirated power is regained within 10 s</t>
  </si>
  <si>
    <t>7.5.1.3 Twenty seconds (20 s) for multiengine aeroplanes.</t>
  </si>
  <si>
    <t>7.6 Turbine Engine Fuel Systems:</t>
  </si>
  <si>
    <t>7.6.1 Each turbine engine fuel system must provide at least 100 % of the fuel flow required by the engine under each intended operation condition and maneuver. The conditions may be simulated in a suitable mockup.</t>
  </si>
  <si>
    <t>7.6.1.1 Fuel flow must be shown with the aeroplane in the most adverse fuel feed condition (with respect to altitudes, attitudes, and other conditions) that is expected in operation.</t>
  </si>
  <si>
    <t>7.6.1.2 For multiengine aeroplanes, notwithstanding the lower flow rate allowed by 7.4 of this standard, fuel flow must be automatically uninterrupted with respect to any engine until all the fuel scheduled for use by that engine has been consumed. In addition, fuel flow must meet the requirements of 7.6.1.2(1) through (3). (1) For the purposes of this section, “fuel scheduled for use by that engine” means all fuel in any tank intended for use by a specific engine. (2) The fuel system design must clearly indicate the engine for which fuel in any tank is scheduled. (3) For the purposes of this section no pilot action must be required after completion of the engine starting phase of operations.</t>
  </si>
  <si>
    <t>7.6.1.3 For single-engine aeroplanes, require no pilot action after completion of the engine starting phase of operations unless means are provided that unmistakenly alert the pilot to take any needed action at least 5 min prior to the needed action. (1) Such pilot action must not cause any change in engine operation. (2) Such pilot action must not distract pilot attention from essential flight duties during any phase of operations for which the aeroplane is approved.</t>
  </si>
  <si>
    <t>7.7 Hot Weather Operation:</t>
  </si>
  <si>
    <t>7.7.1 Each fuel system must be free from vapor lock when using fuel at its critical temperature, with respect to vapor formation, when operating the aeroplane in all critical operat_x0002_ing and environmental conditions for which approval is re_x0002_quested.</t>
  </si>
  <si>
    <t>7.7.1.1 For turbine fuel, the initial temperature must be 43 to 45°C [110 to 115°F] or the maximum outside air temperature for which approval is requested, whichever is more critical.</t>
  </si>
  <si>
    <t>8. Pressure Fueling Systems</t>
  </si>
  <si>
    <t>8.1 Each pressure fueling system fuel manifold connection must have means to prevent the escape of hazardous quantities of fuel from the system if the fuel entry valve fails.</t>
  </si>
  <si>
    <t>8.2 An automatic shutoff means must be provided to prevent the quantity of fuel in each tank from exceeding the maximum quantity approved for that tank. In addition, the automatic shutoff means must meet the requirements of 8.2.1 through 8.2.2.</t>
  </si>
  <si>
    <t>8.2.1 Allow checking for proper shutoff operation before each fueling of the tank.</t>
  </si>
  <si>
    <t>8.2.2 For Level 4 aeroplanes, indicate at each fueling station, a failure of the shutoff means to stop the fuel flow at the maximum quantity approved for that tank.</t>
  </si>
  <si>
    <t>8.3 A means must be provided to prevent damage to the fuel system in the event of failure of the automatic shutoff means prescribed in 8.2.</t>
  </si>
  <si>
    <t>8.4 All parts of the fuel system up to the tank which are subjected to fueling pressures must have a proof pressure of 1.33 times, and an ultimate pressure of at least 2.0 times, the surge pressure likely to occur during fueling</t>
  </si>
  <si>
    <t>8.5 The airplane defueling system (not including fuel tanks and fuel tank vents) must withstand an ultimate load that is 2.0 times the load arising from the maximum permissible defueling pressure (positive or negative) at the airplane fueling connec_x0002_tion.</t>
  </si>
  <si>
    <t>9. Fuel Jettisoning System</t>
  </si>
  <si>
    <t>9.1 If the design landing weight is less than that permitted under the requirements of Specification F3116/F3116M, the aeroplane must have a fuel jettisoning system installed. The jettison system must meet the requirements of 9.1.1 through 9.1.2.</t>
  </si>
  <si>
    <t>9.1.1 The jettison system must be able to jettison enough fuel to bring the maximum weight down to the design landing weight.</t>
  </si>
  <si>
    <t>9.1.2 The average rate of fuel jettisoning must be at least 1 % of the maximum weight per minute, except that the time required to jettison the fuel need not be less than 10 min.</t>
  </si>
  <si>
    <t>9.2 Fuel jettisoning must be demonstrated at maximum weight with flaps and landing gear up and in configurations described in 9.2.1 through 9.2.3.</t>
  </si>
  <si>
    <t>9.2.1 A power-off glide at 1.4 VS1.</t>
  </si>
  <si>
    <t>9.2.2 A climb, at the speed at which the one-engine_x0002_inoperative enroute climb data have been established in accor_x0002_dance with Specification F3179/F3179M, with the critical engine inoperative and the remaining engines at maximum continuous power</t>
  </si>
  <si>
    <t>9.2.3 Level flight at 1.4 VS1, if the results of the tests in the conditions specified in 9.2.1 and 9.2.2 show that this condition could be critical</t>
  </si>
  <si>
    <t>9.3 During the flight tests prescribed in 9.2, items defined in 9.3.1 – 9.3.4 must be demonstrated.</t>
  </si>
  <si>
    <t>9.3.1 The fuel jettisoning system and its operation are free from fire hazard.</t>
  </si>
  <si>
    <t>9.3.2 The fuel discharges clear of any part of the aeroplane.</t>
  </si>
  <si>
    <t>9.3.3 Fuel or fumes do not enter any parts of the aeroplane.</t>
  </si>
  <si>
    <t>9.3.4 The jettisoning operation does not adversely affect the controllability of the aeroplane.</t>
  </si>
  <si>
    <t>9.4 For all non-turbine engine powered aeroplanes, the jettisoning system must meet the requirements of 9.4.1 or 9.4.2.</t>
  </si>
  <si>
    <t>9.4.1 The jettison system shall be designed so that it is not possible to jettison the fuel in the tanks used for takeoff and landing below the level allowing 45 min flight at 75 % maximum continuous power.</t>
  </si>
  <si>
    <t>9.4.2 The jettison system may be designed to jettison all the fuel if there is an auxiliary control independent of the main jettison control.</t>
  </si>
  <si>
    <t>9.5 For turbine engine powered aeroplanes, the jettisoning system must be designed so that it is not possible to jettison fuel in the tanks used for takeoff and landing below the level allowing climb from sea level to 3048 m [10 000 ft] and thereafter allowing 45 min cruise at a speed for maximum range.</t>
  </si>
  <si>
    <t>9.6 The fuel jettisoning valve must be designed to allow flight crewmembers to close the valve during any part of the jettisoning operation.</t>
  </si>
  <si>
    <t>9.7 Unless it is shown that using any means (including flaps, slots, and slats) for changing the airflow across or around the wings does not adversely affect fuel jettisoning, there must be a placard, adjacent to the jettisoning control, to warn flight crewmembers against jettisoning fuel while the means that change the airflow are being used.</t>
  </si>
  <si>
    <t>9.8 The fuel jettisoning system must be designed so that any reasonably probable single malfunction in the system will not result in a hazardous condition due to unsymmetrical jettison_x0002_ing of, or inability to jettison, fuel</t>
  </si>
  <si>
    <t>4. Engine Controls</t>
  </si>
  <si>
    <t>4.1 General Requirements:</t>
  </si>
  <si>
    <t>4.1.1 Powerplant controls must be located and arranged per Specification F3117.</t>
  </si>
  <si>
    <t>4.1.2 Each flexible control must be shown to be suitable for the particular application.</t>
  </si>
  <si>
    <t>4.1.3 Each control must be able to maintain any necessary position without:</t>
  </si>
  <si>
    <t>4.1.3.1 Constant attention by flight crew members; or</t>
  </si>
  <si>
    <t>4.1.3.2 Tendency to creep due to control loads or vibration.</t>
  </si>
  <si>
    <t>4.1.4 Each control must be able to withstand operating loads without failure or excessive deflection that will impede or negatively affect intended operation.</t>
  </si>
  <si>
    <t>4.1.5 For turbine engine powered airplanes, no single failure or malfunction, or probable combination thereof, in any powerplant control system may cause the failure of any powerplant function necessary for safety</t>
  </si>
  <si>
    <t>4.1.6 The portion of each powerplant control located in the engine compartment that is required to be operated in the event of fire must be at least fire resistant.</t>
  </si>
  <si>
    <t>4.1.7 Powerplant valve controls located in the cockpit must have:</t>
  </si>
  <si>
    <t>4.1.7.1 For manual valves, positive stops or in the case of fuel valves suitable index provisions, in the open and closed position; and</t>
  </si>
  <si>
    <t>4.1.7.2 For power-assisted valves, a means to indicate to the flight crew when the valve is in the fully open or fully closed position; or is moving between the fully open and fully closed position.</t>
  </si>
  <si>
    <t>4.2 Ignition Switches:</t>
  </si>
  <si>
    <t>4.2.1 Aeroplanes with combustion based engines that utilize spark ignition must:</t>
  </si>
  <si>
    <t>4.2.1.1 Have independent ignition switches that must control and shut off each ignition circuit on each engine.</t>
  </si>
  <si>
    <t>4.2.1.2 Ensure that each group of ignition switches, except ignition switches for turbine engines for which continuous ignition is not required, and each master ignition control must have a means to prevent its inadvertent operation.</t>
  </si>
  <si>
    <t>4.3 Power, Thrust, Supercharger Controls:</t>
  </si>
  <si>
    <t>4.3.1 There must be a separate power or thrust control for each engine and a separate control for each supercharger that requires a control.</t>
  </si>
  <si>
    <t>4.3.2 Each power, thrust, or supercharger control must give a positive and immediate responsive means of controlling its engine or supercharger.</t>
  </si>
  <si>
    <t>4.3.3 The power, thrust, or supercharger controls for each engine or supercharger must be independent of those for every other engine or supercharger.</t>
  </si>
  <si>
    <t>4.3.4 For each fluid injection (other than fuel) system and its controls not provided and approved as part of the engine, the applicant must show that the flow of the injection fluid is adequately controlled.</t>
  </si>
  <si>
    <t>4.3.5 If a power, thrust, or a fuel control (other than a mixture control) incorporates a fuel shutoff feature, the control must have a means to prevent the inadvertent movement of the control into the shutoff position. This means must:</t>
  </si>
  <si>
    <t>4.3.5.1 Have a positive lock or stop at the idle position; and</t>
  </si>
  <si>
    <t>4.3.5.2 Require a separate and distinct operation to place the control in the shutoff position.</t>
  </si>
  <si>
    <t>4.3.6 Each power or thrust control must be designed so that if a control separates at the engine fuel/energy metering device, the airplane is capable of continued safe flight and landing.</t>
  </si>
  <si>
    <t>4.4 Fuel/Energy Mixture Controls:</t>
  </si>
  <si>
    <t>4.4.1 If there are mixture controls, each engine must have a separate control.</t>
  </si>
  <si>
    <t>4.4.2 Aeroplanes with a manual engine mixture control must be designed so that, if the control separates at the engine fuel/energy metering device, the airplane is capable of continued safe flight and landing.</t>
  </si>
  <si>
    <t>4.5 Propeller Speed Pitch and Feathering Controls:</t>
  </si>
  <si>
    <t>4.5.1 If there are propeller speed or pitch controls, they must:</t>
  </si>
  <si>
    <t>4.5.1.1 Allow separate control of each propeller.</t>
  </si>
  <si>
    <t>4.5.1.2 Allow ready synchronization of all propellers on multiengine airplanes.</t>
  </si>
  <si>
    <t>4.5.2 If there are propeller feathering controls installed:</t>
  </si>
  <si>
    <t>4.5.2.1 It must be possible to feather each propeller separately.</t>
  </si>
  <si>
    <t>4.5.2.2 Each control must have a means to prevent inadvertent operation.</t>
  </si>
  <si>
    <t>4.6 Reverse Thrust and Propeller Pitch Settings:</t>
  </si>
  <si>
    <t>4.6.1 For turbine engine installations, each control for reverse thrust and for propeller pitch settings below the flight regime must have means to prevent its inadvertent operation that includes:</t>
  </si>
  <si>
    <t>4.6.1.1 A positive lock or stop at the flight idle position.</t>
  </si>
  <si>
    <t>4.6.1.2 A separate and distinct operation by the crew to displace the control from the flight regime (forward thrust regime for turbojet powered airplanes).</t>
  </si>
  <si>
    <t>4.7 Carburetor Air Temperature Controls:</t>
  </si>
  <si>
    <t>4.7.1 For carburetor equipped airplanes there must be a separate carburetor air temperature control for each engine.</t>
  </si>
  <si>
    <t>4.8 Auxiliary Power Unit Controls:</t>
  </si>
  <si>
    <t>4.8.1 Means must be provided on the flight deck for the starting, stopping, monitoring, and emergency shutdown of each installed auxiliary power unit.</t>
  </si>
  <si>
    <t>4.9 Powered Operated Valves:</t>
  </si>
  <si>
    <t>4.9.1 Power Operated valves must have a means to:</t>
  </si>
  <si>
    <t>4.9.1.1 Indicate to the flight crew when the valve has reached the selected position; and</t>
  </si>
  <si>
    <t>4.9.1.2 Not move from the selected position under vibration conditions likely to exist at the valve location.</t>
  </si>
  <si>
    <t>4.10 Fuel Valves and Energy Controls:</t>
  </si>
  <si>
    <t>4.10.1 There must be a means to allow appropriate flight crew members to rapidly shut off, in flight, the supply of fuel/energy to each engine individually.</t>
  </si>
  <si>
    <t>4.10.2 No shutoff valve may be on the engine side of any firewall. In addition, there must be means to:</t>
  </si>
  <si>
    <t>4.10.2.1 Guard against inadvertent operation of each shutoff valve; and</t>
  </si>
  <si>
    <t>4.10.2.2 Allow appropriate flight crew members to reopen each valve rapidly after it has been closed.</t>
  </si>
  <si>
    <t>4.10.3 Each valve and fuel system control must be supported so that loads resulting from its operation or from accelerated flight conditions are not transmitted to the lines connected to the valve.</t>
  </si>
  <si>
    <t>4.10.4 Each valve and fuel system control must be installed so that gravity and vibration will not affect the selected position.</t>
  </si>
  <si>
    <t>4.10.5 Each shutoff valve handle and its connections to the valve mechanism must have design features that minimize the possibility of incorrect installation.</t>
  </si>
  <si>
    <t>4.10.6 Fuel tank selector valves must:</t>
  </si>
  <si>
    <t>4.10.6.1 Have a separate and distinct action to place the selector in the “OFF” position; and</t>
  </si>
  <si>
    <t>4.10.6.2 Have the tank selector positions located in such a manner that it is impossible for the selector to pass through the “OFF” position when changing from one tank to another.</t>
  </si>
  <si>
    <t>5. Powerplant Operational Characteristics and Installation</t>
  </si>
  <si>
    <t>5.1 Powerplant Operating Characteristics:</t>
  </si>
  <si>
    <t>5.1.1 Turbine engine powerplant operating characteristics must:</t>
  </si>
  <si>
    <t>5.1.1.1 Be investigated in flight to determine that no adverse characteristics (such as stall, surge, or flameout) are present, to a hazardous degree, during normal and emergency operations within the range of operating limitations of the airplane and of the engine.</t>
  </si>
  <si>
    <t>5.1.2 Forced air induction engine operating characteristics must be investigated in flight to assure that no adverse characteristics, as a result of an inadvertent overboost, surge, flooding, or vapor lock, are present during normal or emergency operation of the engine(s) throughout the range of operating limitations of both airplane and engine.</t>
  </si>
  <si>
    <t>5.2 Negative Acceleration:</t>
  </si>
  <si>
    <t>5.2.1 No hazardous malfunction of an engine, an auxiliary power unit approved for use in flight, or any component or system associated with the powerplant or auxiliary power unit may occur when the airplane is operated at the negative accelerations within the flight envelopes prescribed in Specification F3116/F3116M. This must be shown for the greatest value and duration of the acceleration expected in service.</t>
  </si>
  <si>
    <t>5.3 Cooling—General:</t>
  </si>
  <si>
    <t>5.3.1 The powerplant and auxiliary power unit cooling provisions must:</t>
  </si>
  <si>
    <t>5.3.1.1 Maintain the temperatures of powerplant components and engine fluids, and auxiliary power unit components and fluids within the limits established for those components and fluids under the most adverse ground, and water conditions; and</t>
  </si>
  <si>
    <t>5.3.1.2 Demonstrate flight operations to the maximum altitude and maximum ambient atmospheric temperature conditions for which approval is requested, including after normal engine and auxiliary power unit shutdown.</t>
  </si>
  <si>
    <t>5.4 Cooling Tests—Correction Factors:</t>
  </si>
  <si>
    <t>5.4.1 General—Compliance with 5.3 must be shown on the basis of tests, for which the following apply:</t>
  </si>
  <si>
    <t>5.4.1.1 If the tests are conducted under ambient atmospheric temperature conditions deviating from the maximum for which approval is requested, the recorded powerplant temperatures must be corrected under 5.4.3 and 5.4.4, unless a more rational correction method is applicable.</t>
  </si>
  <si>
    <t>5.4.1.2 No corrected temperature determined under 5.4.1.1 of this standard may exceed established limits.</t>
  </si>
  <si>
    <t>5.4.1.3 The fuel used during the cooling tests must be of the minimum grade approved for the engine.</t>
  </si>
  <si>
    <t>5.4.1.4 For turbocharged engines, each turbocharger must be operated through that part of the climb profile for which operation with the turbocharger is requested.</t>
  </si>
  <si>
    <t>5.4.1.5 For a reciprocating engine, the mixture settings must be the leanest recommended for climb.</t>
  </si>
  <si>
    <t>5.4.2 Maximum Ambient Atmospheric Temperature—A maximum ambient atmospheric temperature corresponding to sea level conditions of at least 38°C [100°F] must be established. The assumed temperature lapse rate is 2°C per 305 meter [3.6°F per thousand feet] of altitude above sea level until a temperature of –56.5°C [–69.7°F] is reached, above which altitude the temperature is considered constant at –56.5°C [–69.7°F].</t>
  </si>
  <si>
    <t>5.4.2.1 For winterization installations, the applicant may select a maximum ambient atmospheric temperature corresponding to sea level conditions of less than 38°C [100°F].</t>
  </si>
  <si>
    <t>5.4.3 Correction Factor (Except for Cylinder Barrels)— Temperatures of engine fluids and powerplant components (except cylinder barrels) for which temperature limits are established, must be corrected by adding to them the difference between the maximum ambient atmospheric temperature for the relevant altitude for which approval has been requested and the temperature of the ambient air at the time of the first occurrence of the maximum fluid or component temperature recorded during the cooling test.</t>
  </si>
  <si>
    <t>5.4.4 Correction Factor for Cylinder Barrel Temperatures— Cylinder barrel temperatures must be corrected by adding to them 0.7 times the difference between the maximum ambient atmospheric temperature for the relevant altitude for which approval has been requested and the temperature of the ambient air at the time of the first occurrence of the maximum cylinder barrel temperature recorded during the cooling test.</t>
  </si>
  <si>
    <t>5.5 Cooling Test Procedures for Turbine Engine Powered Airplanes:</t>
  </si>
  <si>
    <t>5.5.1 Compliance with 5.3 must be shown for all phases of operation. The airplane must be flown in the configurations, at the speeds, and following the procedures recommended in the Airplane Flight Manual for the relevant stage of flight, that correspond to the applicable performance requirements that are critical to cooling.</t>
  </si>
  <si>
    <t>5.5.2 Temperatures must be stabilized under the conditions from which entry is made into each stage of flight being investigated, unless the entry condition normally is not one during which component and engine fluid temperatures would stabilize (in which case, operation through the full entry condition must be conducted before entry into the stage of flight being investigated in order to allow temperatures to reach their natural levels at the time of entry).</t>
  </si>
  <si>
    <t>5.5.3 The takeoff cooling test must be preceded by a period during which the powerplant component and engine fluid temperatures are stabilized with the engines at ground idle.</t>
  </si>
  <si>
    <t>5.5.4 Cooling tests for each stage of flight must be continued until:</t>
  </si>
  <si>
    <t>5.5.4.1 The component and engine fluid temperatures stabilize;</t>
  </si>
  <si>
    <t>5.5.4.2 The stage of flight is completed; or</t>
  </si>
  <si>
    <t>5.5.4.3 An operating limitation is reached.</t>
  </si>
  <si>
    <t>5.6 Cooling Test Procedures for Reciprocating Engine Powered Airplanes:</t>
  </si>
  <si>
    <t>5.6.1 Compliance with 5.3 must be shown for the climb (or, for multiengine airplanes with negative one-engine-inoperative rates of climb, the descent) stage of flight.</t>
  </si>
  <si>
    <t>5.6.2 The airplane must be flown in the configurations, at the speeds and following the procedures recommended in the Airplane Flight Manual that correspond to the applicable performance requirements that are critical to cooling.</t>
  </si>
  <si>
    <t>5.7 Engine Starting and Stopping:</t>
  </si>
  <si>
    <t>5.7.1 Starting and Stopping (Piston Engine):</t>
  </si>
  <si>
    <t>5.7.1.1 The design of the installation must be such that: (1) Risk of fire or mechanical damage to the engine or airplane, as a result of starting the engine in any conditions in which starting is to be permitted, is reduced to a minimum. (2) Any techniques and associated limitations for engine starting must be established and included in the Airplane Flight Manual, approved manual material, or applicable operating placards. (3) Means must be provided for restarting any engine in flight. (4) Means must be provided for stopping any engine in flight, after engine failure, if continued engine rotation would cause a hazard to the airplane.</t>
  </si>
  <si>
    <t>5.7.2 Starting and Stopping (Turbine Engine)—Turbine engine installations must comply with the following:</t>
  </si>
  <si>
    <t>5.7.2.1 The design of the installation must be such that risk of fire or mechanical damage to the engine or the airplane, as a result of starting the engine in any conditions in which starting is to be permitted, is reduced to a minimum. Any techniques and associated limitations must be established and included in the Airplane Flight Manual, approved manual material, or applicable operating placards.</t>
  </si>
  <si>
    <t>5.7.2.2 There must be means for stopping combustion within any engine and for stopping the rotation of any engine if continued rotation would cause a hazard to the airplane.</t>
  </si>
  <si>
    <t>5.7.2.3 Each component of the engine stopping system located in any fire zone must be fire resistant.</t>
  </si>
  <si>
    <t>5.7.2.4 If hydraulic propeller feathering systems are used for stopping the engine, the hydraulic feathering lines or hoses must be fire resistant.</t>
  </si>
  <si>
    <t>5.7.2.5 It must be possible to restart an engine in flight.</t>
  </si>
  <si>
    <t>5.7.2.6 Any techniques and associated limitations must be established and included in the Airplane Flight Manual, approved manual material, or applicable operating placards.</t>
  </si>
  <si>
    <t>5.7.2.7 It must be demonstrated in flight that when restarting engines following a false start, all fuel or vapor is discharged in such a way that it does not constitute a fire hazard.</t>
  </si>
  <si>
    <t>5.7.3 Starting and Stopping—Level 4 Aeroplane:</t>
  </si>
  <si>
    <t>5.7.3.1 Each component of the stopping system on the engine side of the firewall that might be exposed to fire must be at least fire resistant.</t>
  </si>
  <si>
    <t>5.7.3.2 If hydraulic propeller feathering systems are used for this purpose, the feathering lines must be at least fire resistant under the operating conditions that may be expected to exist during feathering.</t>
  </si>
  <si>
    <t>5.7.4 Restart Envelope—An altitude and airspeed envelope must be established for the airplane for inflight engine restarting and each installed engine must have a restart capability within that envelope.</t>
  </si>
  <si>
    <t>5.7.5 Restart Capability—For turbine engine powered airplanes, if the minimum windmilling speed of the engines, following the inflight shutdown of all engines, is insufficient to provide the necessary electrical power for engine ignition, a power source independent of the engine-driven electrical power generating system must be provided to permit inflight engine ignition for restarting.</t>
  </si>
  <si>
    <t>5.8 Powerplant Limitations:</t>
  </si>
  <si>
    <t>5.8.1 General—The powerplant limitations prescribed in this subsection must:</t>
  </si>
  <si>
    <t>5.8.1.1 Be established so that they do not exceed the corresponding limits established by the manufacturer in the case of all powerplants including those that do not have a type certificate.</t>
  </si>
  <si>
    <t>5.8.1.2 Be established so that they do not exceed the corresponding limits for which certificated engines or propellers are type certificated (as applicable).</t>
  </si>
  <si>
    <t>5.8.1.3 Include other powerplant limitations used in determining compliance.</t>
  </si>
  <si>
    <t>5.8.2 Takeoff Operation—The powerplant takeoff operations must be limited by:</t>
  </si>
  <si>
    <t>5.8.2.1 The maximum rotational speed (rpm);</t>
  </si>
  <si>
    <t>5.8.2.2 The maximum allowable manifold pressure (for reciprocating engines);</t>
  </si>
  <si>
    <t>5.8.2.3 The maximum allowable gas temperature (for turbine engines);</t>
  </si>
  <si>
    <t>5.8.2.4 The time limit for the use of the power or thrust corresponding to the limitations established in 5.8.2.1 – 5.8.2.3; and</t>
  </si>
  <si>
    <t>5.8.2.5 The maximum allowable cylinder head (as applicable), liquid coolant and oil temperatures.</t>
  </si>
  <si>
    <t>5.8.3 Continuous Operation—The continuous operation must be limited by:</t>
  </si>
  <si>
    <t>5.8.3.1 The maximum rotational speed;</t>
  </si>
  <si>
    <t>5.8.3.2 The maximum allowable manifold pressure (for reciprocating engines);</t>
  </si>
  <si>
    <t>5.8.3.3 The maximum allowable gas temperature (for turbine engines); and</t>
  </si>
  <si>
    <t>5.8.3.4 The maximum allowable cylinder head, oil, and liquid coolant temperatures.</t>
  </si>
  <si>
    <t>5.8.4 Fuel Grade or Designation—The minimum fuel grade (for reciprocating engines), or fuel designation (for turbine engines), must be established so that it is not less than that required for the operation of the engines within the limitations described in 5.8.2 and 5.8.3.</t>
  </si>
  <si>
    <t>5.8.5 Ambient Temperature—For all Level 1 and 2 turbine powered airplanes and all Level 3 and 4 airplanes, an ambient temperature limitations (including limitations for winterization installations if applicable) must be established as the maximum ambient atmospheric temperature at which compliance with the cooling provisions in 5.3 – 5.6 is shown.</t>
  </si>
  <si>
    <t>5.9 Automatic Power Reserve (APR) Systems:</t>
  </si>
  <si>
    <t>5.9.1 If installed, an automatic power reserve (APR) system that automatically advances the power or thrust on the operating engine(s), when any engine fails during takeoff, must comply with 5.9.2 – 5.9.6.</t>
  </si>
  <si>
    <t>5.9.2 With the APR system and associated systems functioning normally, all applicable requirements (except as provided in 5.9.2 – 5.9.6) must be met without requiring any action by the crew to increase power or thrust.</t>
  </si>
  <si>
    <t>5.9.3 Reliability and Performance Requirements:</t>
  </si>
  <si>
    <t>5.9.3.1 It must be shown that, during the critical time interval, an APR failure that increases or does not affect power on either engine will not create a hazard to the airplane, or it must be shown that such failures are improbable.</t>
  </si>
  <si>
    <t>5.9.3.2 It must be shown that, during the critical time interval, there are no failure modes of the APR system that would result in a failure that will decrease the power on either engine or it must be shown that such failures are extremely improbable.</t>
  </si>
  <si>
    <t>5.9.3.3 It must be shown that, during the critical time interval, there will be no failure of the APR system in combination with an engine failure or it must be shown that such failures are extremely improbable.</t>
  </si>
  <si>
    <t>5.9.3.4 All applicable performance requirements must be met with an engine failure occurring at the most critical point during takeoff with the APR system functioning normally.</t>
  </si>
  <si>
    <t>5.9.4 Power Setting—The selected takeoff power set on each engine at the beginning of the takeoff roll may not be less than:</t>
  </si>
  <si>
    <t>5.9.4.1 The power necessary to attain, at V1, 90 % of the maximum takeoff power approved for the airplane for the existing conditions;</t>
  </si>
  <si>
    <t>5.9.4.2 That required to permit normal operation of all safety-related systems and equipment that are dependent upon engine power or power lever position; and</t>
  </si>
  <si>
    <t>5.9.4.3 That shown to be free of hazardous engine response characteristics when power is advanced from the selected takeoff power level to the maximum approved takeoff power.</t>
  </si>
  <si>
    <t>5.9.5 Powerplant Controls—General:</t>
  </si>
  <si>
    <t>5.9.5.1 In addition to the requirements of subsection 4.1, no single failure or malfunction (or probable combination thereof) of the APR, including associated systems, may cause the failure of any powerplant function necessary for safety.</t>
  </si>
  <si>
    <t>5.9.5.2 The APR must be designed to: (1) Provide a means to verify to the flight crew before takeoff that the APR is in an operating condition to perform its intended function; (2) Automatically advance power on the operating engines following an engine failure during takeoff to achieve the maximum attainable takeoff power without exceeding engine operating limits; (3) Prevent deactivation of the APR by manual adjustment of the power levers following an engine failure; (4) Provide a means for the flight crew to deactivate the automatic function. This means must be designed to prevent inadvertent deactivation; and (5) Allow normal manual decrease or increase in power up to the maximum takeoff power approved for the airplane under the existing conditions through the use of power levers, as stated in 4.1.3, except as provided under 5.9.5.3.</t>
  </si>
  <si>
    <t>5.9.5.3 For airplanes equipped with limiters that automatically prevent engine operating limits from being exceeded other means may be used to increase the maximum level of power controlled by the power lever in the event of an APR failure. The means must: (1) Be located on or forward of the power levers; (2) Be easily identified and operated under all operating conditions by a single action of any pilot with the hand that is normally used to actuate the power levers; and (3) Must meet the applicable crew interface requirements.</t>
  </si>
  <si>
    <t>5.9.6 Powerplant Instruments—In addition to the requirements described in 6.2, the following are required:</t>
  </si>
  <si>
    <t>5.9.6.1 Ameans must be provided to indicate when the APR is in the armed or ready condition.</t>
  </si>
  <si>
    <t>5.9.6.2 If the inherent flight characteristics of the airplane do not provide warning that an engine has failed, a warning system independent of the APR must be provided to give the pilot a clear warning of an engine failure during takeoff.</t>
  </si>
  <si>
    <t>5.9.6.3 Following an engine failure at V1 or above, there must be means for the crew to readily and quickly verify that the APR has operated satisfactorily.</t>
  </si>
  <si>
    <t>6. Installation of Powerplant Instruments, Indicators and Sensors</t>
  </si>
  <si>
    <t>6.1 Powerplant Instruments Installation:</t>
  </si>
  <si>
    <t>6.1.1 Instruments and Instrument Lines—Each powerplant and auxiliary power unit instrument line must meet the requirements defined in Specification F3062/F3062M.</t>
  </si>
  <si>
    <t>6.1.1.1 Each powerplant and auxiliary power unit instrument that utilizes flammable fluids must be installed and located so that the escape of fluid would not create a hazard.</t>
  </si>
  <si>
    <t>6.1.2 Fuel/Energy Quantity Indication—There must be a means to indicate to the flight crew members the quantity of usable fuel/energy in each tank during flight. An indicator calibrated in appropriate units and clearly marked to indicate those units must be used.</t>
  </si>
  <si>
    <t>6.1.2.1 Each fuel/energy quantity indicator must be calibrated to read “zero” during level flight when the quantity of fuel/energy remaining is equal to the unusable fuel/energy supply determined under Specification F3063/F3063M.</t>
  </si>
  <si>
    <t>6.1.2.2 Each exposed sight gauge used as a fuel/energy quantity indicator must be protected against damage.</t>
  </si>
  <si>
    <t>6.1.2.3 Each sight gauge that forms a trap in which water can collect and freeze must have means to allow drainage on the ground.</t>
  </si>
  <si>
    <t>6.1.2.4 There must be a means to indicate the amount of usable fuel in each tank when the airplane is on the ground (such as by a stick gauge).</t>
  </si>
  <si>
    <t>6.1.2.5 Tanks with interconnected outlets and airspaces may be considered as one tank and need not have separate indicators.</t>
  </si>
  <si>
    <t>6.1.2.6 No fuel quantity indicator is required for an auxiliary tank that is used only to transfer fuel to other tanks if the relative size of the tank, the rate of fuel transfer, and operating instructions are adequate to guard against overflow; and give the flight crewmembers prompt warning if transfer is not proceeding as planned.</t>
  </si>
  <si>
    <t>6.1.3 Oil Quantity Indicator—There must be a means to indicate the quantity of oil in each tank:</t>
  </si>
  <si>
    <t>6.1.3.1 On the ground (such as by a stick gauge); and</t>
  </si>
  <si>
    <t>6.1.3.2 In flight, to the flight crew members, if there is an oil transfer system or a reserve oil supply system.</t>
  </si>
  <si>
    <t>6.1.4 Fuel Flowmeter System—If a fuel flowmeter system is installed, each metering component must have a means to by-pass the fuel supply if malfunctioning of that component severely restricts fuel flow.</t>
  </si>
  <si>
    <t>6.2 Powerplant Instruments:</t>
  </si>
  <si>
    <t>6.2.1 The following are required powerplant indicators that must be monitored for all airplanes using combustion based engines:</t>
  </si>
  <si>
    <t>6.2.1.1 With the exception of tanks defined per 6.1.2.5, a fuel quantity for each fuel tank shall be installed in accordance with 6.1.2.</t>
  </si>
  <si>
    <t>6.2.1.2 Oil pressure for each engine.</t>
  </si>
  <si>
    <t>6.2.1.3 Oil temperature for each engine.</t>
  </si>
  <si>
    <t>6.2.1.4 Oil quantity measuring device for each oil tank which meets the requirements of 6.1.3.</t>
  </si>
  <si>
    <t>6.2.1.5 A fire warning means for those airplanes required to comply with Specification F3066/F3066M.</t>
  </si>
  <si>
    <t>6.2.1.6 Fuel low level annunciation means for any fuel tank that should not be depleted of fuel in normal operations. Annunciation shall provide indication to the flight crew when approximately 30 minutes of usable fuel or energy remains in the tank or in storage.</t>
  </si>
  <si>
    <t>6.2.2 For reciprocating engine-powered airplanes. In addition to the powerplant indicators required by 6.2.1, the following powerplant parameters that must be monitored:</t>
  </si>
  <si>
    <t>6.2.2.1 The induction system air temperature for each engine equipped with a preheater and having induction air temperature limitations that can be exceeded with preheat.</t>
  </si>
  <si>
    <t>6.2.2.2 A tachometer monitor for each engine.</t>
  </si>
  <si>
    <t>6.2.2.3 Cylinder head temperature for each air-cooled engine with cowl flaps.</t>
  </si>
  <si>
    <t>6.2.2.4 For each pump-fed engine, a means to continuously monitor and indicate to the pilot, the fuel pressure or fuel flow; or a means that continuously monitors the fuel system and warns the pilot of any fuel flow trend that could lead to engine failure.</t>
  </si>
  <si>
    <t>6.2.2.5 Manifold pressure or percent of rated power for each altitude engine and for each engine with a controllable propeller.</t>
  </si>
  <si>
    <t>6.2.2.6 For each turbocharger installation, if limitations are established for either carburetor (or manifold) air inlet temperature or exhaust gas or turbocharger turbine inlet temperature, a monitor must be furnished for each temperature for which the limitation is established unless it is shown that the limitation will not be exceeded in all intended operations or if its oil system is separate from the engine oil system, oil pressure and oil temperature indicators must be provided.</t>
  </si>
  <si>
    <t>6.2.2.7 Coolant temperature for each liquid-cooled engine.</t>
  </si>
  <si>
    <t>6.2.3 For turbine engine-powered airplanes. In addition to the powerplant indicators required by 6.2.1, the following powerplant parameters that must be monitored:</t>
  </si>
  <si>
    <t>6.2.3.1 Gas temperature indicator for each engine.</t>
  </si>
  <si>
    <t>6.2.3.2 Fuel flowmeter indicator for each engine.</t>
  </si>
  <si>
    <t>6.2.3.3 Fuel low pressure warning means for each engine.</t>
  </si>
  <si>
    <t>6.2.3.4 A tachometer monitor (to indicate the speed of the rotors with established limiting speeds) for each engine.</t>
  </si>
  <si>
    <t>6.2.3.5 An oil low pressure warning means for each engine.</t>
  </si>
  <si>
    <t>6.2.3.6 The functioning of the powerplant ice protection system for each engine.</t>
  </si>
  <si>
    <t>6.2.3.7 For each engine, an indicating means for the fuel strainer or filter required by Specification F3063/F3063M to indicate the occurrence of contamination of the strainer or filter before it reaches the capacity established in accordance with Specification F3063/F3063M.</t>
  </si>
  <si>
    <t>6.2.3.8 For each engine, a warning means for the oil strainer or filter required by Specification F3062/F3062M, if it has no bypass, to warn the pilot of the occurrence of contamination of the strainer or filter screen before it reaches the capacity established in accordance with Specification F3062/F3062M.</t>
  </si>
  <si>
    <t>6.2.3.9 An indicating means to indicate the functioning of any heater used to prevent ice clogging of fuel system components.</t>
  </si>
  <si>
    <t>6.2.4 For turbojet/turbofan engine-powered airplanes. In addition to the powerplant instruments required by 6.2.1 and 6.2.3, the following powerplant instruments must be monitored:</t>
  </si>
  <si>
    <t>6.2.4.1 For each engine, a way to monitor thrust or to monitor a parameter that can be related to thrust, including a free air temperature indicator if needed for this purpose.</t>
  </si>
  <si>
    <t>6.2.4.2 For each engine, a position indicating means to indicate to the flight crew when the thrust reverser, if installed, is in the reverse thrust position.</t>
  </si>
  <si>
    <t>6.2.5 For turbopropeller-powered airplanes. In addition to the powerplant instruments required by 6.2.1 and 6.2.3, the following powerplant parameters must be monitored:</t>
  </si>
  <si>
    <t>6.2.5.1 Torque for each engine.</t>
  </si>
  <si>
    <t>6.2.5.2 A position indicating means to indicate to the flight crew when the propeller blade angle is below the flight low pitch position, for each propeller, unless it can be shown that such occurrence is highly improbable.</t>
  </si>
  <si>
    <t>4. Propeller Installation Aspects</t>
  </si>
  <si>
    <t>4.1 Propeller—General:</t>
  </si>
  <si>
    <t>4.1.1 Each propeller must:</t>
  </si>
  <si>
    <t>4.1.1.1 Have a type certificate, or</t>
  </si>
  <si>
    <t>4.1.1.2 Meet the requirements acceptable to the certifying aviation authority for inclusion in the approved aeroplane.</t>
  </si>
  <si>
    <t>4.1.2 Engine power and propeller shaft rotational speed may not exceed the limits for which the propeller is certificated or approved.</t>
  </si>
  <si>
    <t>4.2 Feathering Propellers—Each featherable propeller must have a means to un-feather in flight.</t>
  </si>
  <si>
    <t>4.3 Variable-Pitch Propellers—The propeller blade pitch control system must meet the following requirements:</t>
  </si>
  <si>
    <t>4.3.1 No single failure or malfunction in the propeller system will result in unintended travel of the propeller blades to a position below the in-flight low-pitch position. Failure of structural elements need not be considered if the occurrence of such a failure is shown to be extremely remote.</t>
  </si>
  <si>
    <t>4.3.2 For propellers incorporating a method to select blade pitch below the in-flight low pitch position, provisions must be made to sense and indicate to the flight crew that the propeller blades are below that position by a defined amount. The method for sensing and indicating the propeller blade pitch position must be such that its failure does not affect the control of the propeller.</t>
  </si>
  <si>
    <t>4.3.3 The propeller control system, operating in normal and alternative operating modes and in transition between operating modes, performs the defined functions throughout the declared operating conditions and flight envelope.</t>
  </si>
  <si>
    <t>4.3.4 The propeller control system functionality is not adversely affected by the declared environmental conditions, including temperature, electromagnetic interference (EMI), high intensity radiated fields (HIRF) and lightning.</t>
  </si>
  <si>
    <t>4.3.5 A method is provided to indicate that an operating mode change has occurred if flight crew action is required.</t>
  </si>
  <si>
    <t>4.3.6 No single failure or malfunction of electrical or electronic components in the control system results in a hazardous propeller effect.</t>
  </si>
  <si>
    <t>4.3.7 Failures or malfunctions directly affecting the propeller control system in a typical airplane, such as structural failures of attachments to the control, fire, or overheat, do not lead to a hazardous propeller effect.</t>
  </si>
  <si>
    <t>4.3.8 The loss of normal propeller pitch control does not cause a hazardous propeller effect under the intended operating conditions.</t>
  </si>
  <si>
    <t>4.3.9 The failure or corruption of data or signals shared across propellers does not cause a hazardous propeller effect.</t>
  </si>
  <si>
    <t>4.3.10 Electronic propeller control system imbedded software must be designed and implemented by a method approved by the Civil Aviation Authority that is consistent with the criticality of the performed functions and that minimizes the existence of software errors.</t>
  </si>
  <si>
    <t>4.3.11 The propeller control system must be designed and constructed so that the failure or corruption of airplanesupplied data does not result in hazardous propeller effects.</t>
  </si>
  <si>
    <t>4.3.12 The propeller control system must be designed and constructed so that the loss, interruption or abnormal characteristic of airplane-supplied electrical power does not result in hazardous propeller effects.</t>
  </si>
  <si>
    <t>4.3.13 Each propeller blade pitch control system component, including governors, pitch change assemblies, and feathering system components, can withstand cyclic operation that simulates the normal load and pitch change travel to which the component would be subjected during a minimum of 1000 h of typical operation in service.</t>
  </si>
  <si>
    <t>4.3.14 Propeller components that contain hydraulic pressure and whose structural failure or leakage from a structural failure could cause a hazardous propeller effect demonstrate structural integrity by:</t>
  </si>
  <si>
    <t>4.3.14.1 A proof pressure test to 1.5× the maximum operating pressure for one minute without permanent deformation or leakage that would prevent performance of the intended function, and</t>
  </si>
  <si>
    <t>4.3.14.2 A burst pressure test to 2.0× the maximum operating pressure for one minute without failure. Leakage is permitted and seals may be excluded from the test.</t>
  </si>
  <si>
    <t>4.4 Pusher Propeller Installation:</t>
  </si>
  <si>
    <t>4.4.1 All engine cowling, access doors, and other removable items must be designed to have a remote probability of separation that could cause contact with the pusher propeller.</t>
  </si>
  <si>
    <t>4.4.2 Each pusher propeller must be marked so that the disc is conspicuous under normal daylight ground conditions.</t>
  </si>
  <si>
    <t>4.4.3 If the engine exhaust gases are discharged into the pusher propeller disc, it must be shown by tests, or analysis supported by tests, that the propeller is capable of continuous safe operation.</t>
  </si>
  <si>
    <t>4.5 Propeller Clearance:</t>
  </si>
  <si>
    <t>4.5.1 Propeller clearances in section 4.5 are the minimum allowable, unless otherwise substantiated, under the following conditions:</t>
  </si>
  <si>
    <t>4.5.1.1 With the most adverse combination of aeroplane weight and center of gravity, and</t>
  </si>
  <si>
    <t>4.5.1.2 With the propeller in the most adverse pitch position.</t>
  </si>
  <si>
    <t>4.5.2 Ground Clearance with Forward Mounted Propellers:</t>
  </si>
  <si>
    <t>4.5.2.1 Normal Operation—With landing gear statically deflected and the aeroplane in the level, normal takeoff, or taxiing attitude, whichever is most critical; there must be a
clearance between each propeller and the ground of at least: (1) 18 cm [7 in.] for each aeroplane with nose wheel landing gear, or (2) 23 cm [9 in.] for each aeroplane with tail wheel landing gear.</t>
  </si>
  <si>
    <t>4.5.2.2 Deflated and Bottomed Struts—For each aeroplane with conventional landing gear struts using fluid or mechanical means for absorbing landing shocks, there must be positive clearance between the propeller and the ground in the level takeoff attitude with the critical tire completely deflated and the corresponding landing gear strut bottomed.</t>
  </si>
  <si>
    <t>4.5.2.3 Leaf Spring Struts—Positive clearance for aeroplanes using leaf spring struts is shown with a deflection corresponding to 1.5 g.</t>
  </si>
  <si>
    <t>4.5.3 Ground Clearance with Aft-Mounted Propellers—In addition to the clearances specified in 4.5.2, an aeroplane with an aft mounted propeller must be designed such that the propeller will not contact the runway surface when the aeroplane is in the maximum pitch attitude attainable during normal takeoffs and landings.</t>
  </si>
  <si>
    <t>4.5.4 Water Clearance:</t>
  </si>
  <si>
    <t>4.5.4.1 There must be a clearance of at least 46 cm [18 in.] between each propeller and the water.</t>
  </si>
  <si>
    <t>4.5.4.2 The clearance may be reduced if the spray does not dangerously obscure the vision of the pilots or damage the propellers or other parts of the seaplane or amphibian at any time during taxiing, takeoff, or landing.</t>
  </si>
  <si>
    <t>4.5.5 Structural Clearance—There must be:</t>
  </si>
  <si>
    <t>4.5.5.1 At least 25 mm [1 in.] radial clearance between the blade tips and the aeroplane structure, plus any additional radial clearance necessary to prevent harmful vibration;</t>
  </si>
  <si>
    <t>4.5.5.2 At least 12.7 mm [1⁄2 in.] longitudinal clearance between the propeller blades or cuffs and stationary parts of the aeroplane; and</t>
  </si>
  <si>
    <t>4.5.5.3 Positive clearance between other rotating parts of the propeller or spinner and stationary parts of the aeroplane.</t>
  </si>
  <si>
    <t>4.5.6 Clearance from Occupant(s)—There must be adequate clearance or shielding between the occupant(s) and the propeller, such that it is not possible for the occupant(s), when seated and strapped in, to contact the propeller.</t>
  </si>
  <si>
    <t>5. Structural Aspects</t>
  </si>
  <si>
    <t>5.1 Propeller Vibration and Fatigue:</t>
  </si>
  <si>
    <t>5.1.1 Section 5.1 does not apply to fixed-pitch wood propellers of conventional design.</t>
  </si>
  <si>
    <t>5.1.2 The magnitude of the propeller vibration stresses or loads, including any stress peaks and resonant conditions, throughout the normal operational envelope of the aeroplane must be determined by either:</t>
  </si>
  <si>
    <t>5.1.2.1 Measurement of stresses or loads through direct testing or analysis based on direct testing of the propeller on the aeroplane and engine installation for which approval is sought; or</t>
  </si>
  <si>
    <t>5.1.2.2 Comparison of the propeller to similar propellers installed on similar aeroplane installations for which these measurements have been made.</t>
  </si>
  <si>
    <t>5.1.3 A fatigue evaluation of the propeller hub, blades, and blade retention must be made to show that failure due to fatigue will be avoided throughout the operational life of the propeller.</t>
  </si>
  <si>
    <t>5.1.3.1 The fatigue evaluation must use the structural data obtained in accordance with the propeller regulatory requirements or specifications and the vibration data obtained from 5.1.2.</t>
  </si>
  <si>
    <t>5.1.3.2 The fatigue evaluation must include:   (1) The intended loading spectra including reasonably foreseeable propeller vibration and cyclic load patterns, (2) Identified emergency conditions, (3) Allowable over speeds and over torques, (4) The effects of temperatures and humidity expected in service, (5) The effects of aeroplane operating airworthiness limitations, and (6) The effects of propeller operating airworthiness limitations.</t>
  </si>
  <si>
    <t>5.1.3.3 The fatigue evaluation must consider any other propeller component whose failure due to fatigue could be catastrophic to the aeroplane.</t>
  </si>
  <si>
    <t>5.1.4 The applicant must demonstrate by tests, analysis based on tests, or previous experience on similar designs that the propeller does not experience harmful effects of flutter throughout the normal operational envelope of the aeroplane.</t>
  </si>
  <si>
    <t>5.1.5 Any other test method or service experience that proves the safety of the installation acceptable to the certifying aviation authority may be used in place of subsections 5.1.2, 5.1.3, and 5.1.4.</t>
  </si>
  <si>
    <t>6. Propeller Control Limitations</t>
  </si>
  <si>
    <t>6.1 Propeller Speed and Pitch Limits:</t>
  </si>
  <si>
    <t>6.1.1 The propeller speed and pitch must be limited to values that will assure safe operation under normal operating conditions.</t>
  </si>
  <si>
    <t>6.1.2 For each propeller whose pitch cannot be controlled in flight.</t>
  </si>
  <si>
    <t>6.1.2.1 During takeoff and initial climb at the all engine(s) operating climb speed, the propeller must limit the engine r.p.m., at full throttle or at maximum allowable takeoff manifold pressure, to a speed not greater than the maximum allowable takeoff r.p.m.; and</t>
  </si>
  <si>
    <t>6.1.2.2 During a closed throttle glide, at VNE, the propeller may not cause an engine speed above 110 % of maximum continuous speed.</t>
  </si>
  <si>
    <t>6.1.3 Each propeller that can be controlled in flight, but that does not have constant speed controls, must have a means to limit the pitch range so that:</t>
  </si>
  <si>
    <t>6.1.3.1 The lowest possible pitch allows compliance with section 6.1.2.1; and</t>
  </si>
  <si>
    <t>6.1.3.2 The highest possible pitch allows compliance with section 6.1.2.2.</t>
  </si>
  <si>
    <t>6.1.4 Each controllable pitch propeller with constant speed controls must have:</t>
  </si>
  <si>
    <t>6.1.4.1 With the governor in operation, a means at the governor to limit the maximum engine speed to the maximum allowable takeoff r.p.m.; and</t>
  </si>
  <si>
    <t>6.1.4.2 With the governor inoperative, there must be a means to limit the maximum engine speed to 103 % of the maximum allowable takeoff r.p.m. or maximum approved
overspeed, with: (1) The propeller blades at the lowest possible pitch, (2) Takeoff power, (3) The aeroplane stationary, and (4) No wind.</t>
  </si>
  <si>
    <t>6.2 Propeller Reversing Systems:</t>
  </si>
  <si>
    <t>6.2.1 Each system must be designed so that no single failure, likely combination of failures or malfunction of the system will result in unwanted reverse thrust under any
operating condition.</t>
  </si>
  <si>
    <t>6.2.1.1 Failure of structural elements need not be considered if the probability of this type of failure is extremely remote.</t>
  </si>
  <si>
    <t>6.2.1.2 Compliance must be shown by failure analysis, or testing, or both, for propeller systems that allow the propeller blades to move from the flight low-pitch position to a position that is substantially less than the normal flight, low-pitch position.</t>
  </si>
  <si>
    <t>6.2.1.3 The analysis may include or be supported by the analysis from the propeller type certification. Credit will be given for pertinent analysis and testing completed by the engine and propeller manufacturers.</t>
  </si>
  <si>
    <t>6.2.2 For Turbopropeller-Powered, Level 4 Aircraft:</t>
  </si>
  <si>
    <t>6.2.2.1 Each system intended for in-flight use must be designed so that no unsafe condition will result during normal operation of the system, or from any failure, or likely combination of failures, of the reversing system, under any operating condition, including ground operation.</t>
  </si>
  <si>
    <t>6.2.2.2 Failure of structural elements need not be considered if the probability of this type of failure is extremely remote.</t>
  </si>
  <si>
    <t>6.2.2.3 Compliance must be shown by failure analysis, or testing, or both, for propeller systems that allow the propeller blades to move from the flight low-pitch position to a position that is substantially less than the normal flight, low-pitch position.</t>
  </si>
  <si>
    <t>6.2.2.4 The analysis may include or be supported by the analysis from the propeller type certification and associated installation components.</t>
  </si>
  <si>
    <t>7. Associated Propeller Systems</t>
  </si>
  <si>
    <t>7.1 Oil System—Propeller Feathering Systems:</t>
  </si>
  <si>
    <t>7.1.1 If the propeller feathering system uses engine oil and that oil supply can become depleted due to failure of any part of the oil system, a means must be incorporated to reserve enough oil to operate the feathering system.</t>
  </si>
  <si>
    <t>7.1.2 The amount of reserved oil must be enough to accomplish feathering and must be available only to the feathering pump.</t>
  </si>
  <si>
    <t>7.1.3 The ability of the system to accomplish feathering with the reserved oil must be shown.</t>
  </si>
  <si>
    <t>7.1.4 Provision must be made to prevent sludge or other foreign matter from affecting the safe operation of the propeller feathering system.</t>
  </si>
  <si>
    <t>7.2 Turbopropeller-Drag Limiting Systems:</t>
  </si>
  <si>
    <t>7.2.1 As used in this section, drag limiting systems include manual or automatic devices that, when actuated after engine power loss, can move the propeller blades toward the feather position to reduce wind milling drag to a safe level.</t>
  </si>
  <si>
    <t>7.2.2 Turbopropeller-powered aeroplane propeller-drag limiting systems must be designed so that no single failure or malfunction of any of the systems during normal or emergency operation results in propeller drag in excess of that for which the aeroplane was designed under the aeroplane structural requirements.</t>
  </si>
  <si>
    <t>7.2.2.1 Failure of structural elements of the drag limiting systems need not be considered if the probability of this kind of failure is extremely remote.</t>
  </si>
  <si>
    <t>8.2 Power or Thrust Control Systems: 8.2.1 F3062/F3062M – 18</t>
  </si>
  <si>
    <t>Ver seção 8.1.1</t>
  </si>
  <si>
    <t>Ver seção 8.1.3</t>
  </si>
  <si>
    <t>8.3 Powerplant Installation Hazard Assessment: 8.3.1 F3061/F3061M – 17</t>
  </si>
  <si>
    <t>Ver seção 8.1.2</t>
  </si>
  <si>
    <t>Ver seção 8.1.4</t>
  </si>
  <si>
    <t>Ver seção 7.5.4</t>
  </si>
  <si>
    <t>8.4 Powerplant Installation Ice Protection: 8.4.1 F3062/F3062M – 18</t>
  </si>
  <si>
    <t>8.5 Reversing Systems: 8.5.1 F3062/F3062M – 18</t>
  </si>
  <si>
    <t>8.6 Powerplant Operational Characteristics: 8.6.1 F3062/F3062M – 18</t>
  </si>
  <si>
    <t>8.7 Fuel and Energy Storage and Distribution Systems: 8.7.1 F3061/F3061M – 17</t>
  </si>
  <si>
    <t>8.8 Powerplant Induction, Exhaust, and Support Systems: 8.8.1 F3062/F3062M – 18</t>
  </si>
  <si>
    <t>8.9 Powerplant Installation Fire Protection: 8.9.1 F3061/F3061M – 17</t>
  </si>
  <si>
    <t>9. Equipment 9.1 Systems and Equipment Function and Safety Requirements: 9.1.1 F3061/F3061M – 17</t>
  </si>
  <si>
    <t>4. Basic Information 
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anATC of 1SRLLDLN is being considered. Since all applicable columns are empty for 4.1, that subsection is applicable to the aircraft. Since the “1” airworthiness level column, the “L” stall speed column, and the “D” meteorological column for 4.2.1 all contain white circles, then that subsection is not applicable; however, for an aircraft with an ATC of 1SRMLDLN, 4.2.1 would be applicable since the “M” stall speed column does not contain a white circle. 4.1 Failure Condition Classification—An assessment of the aircraft and system functions must be performed to identify and classify the various failure conditions associated with each function; refer to 3.2.8 and Table 2. A Functional Hazard Assessment (FHA) in accordance with the methodology outlined in SAE ARP4761 is one means of performing this assessment; however, other simpler methodologies (for example, a design and installation appraisal) may be employed as appropriate to the complexity and criticality of the system( s).
.....</t>
  </si>
  <si>
    <t>4.2 Classification-Based Analyses—Based on the results of the assessment per 4.1, the depth of analysis required to show compliance may be determined using Fig. 1 and the Assessment Levels defined in Table 3.
.................</t>
  </si>
  <si>
    <t>4.2.1 In showing compliance with the provisions of 4.2, for Negligible Failure Conditions (refer to 3.2.13), a design and installation appraisal to establish independence from other functions is necessary for the safety assessment. In general, common design practice provides physical and functional isolation from related components which are essential to safe operation.</t>
  </si>
  <si>
    <t>4.2.2 In showing compliance with the provisions of 4.2, for Minor Failure Conditions (refer to 3.2.12), a design and installation appraisal to establish independence from other functions is necessary for the safety assessment. This appraisal should consider the effects of system failures on other systems and their functions. In general, common design practice provides physical and functional isolation from related components which are essential to safe operation.
.....</t>
  </si>
  <si>
    <t>4.2.3 In showing compliance with the provisions of 4.2, for Major Failure Conditions (refer to 3.2.11), a qualitative analysis (refer to 3.2.15) must be performed to determine compliance with the requirements of Table 4; in certain circumstances, a quantitative analysis (refer to 3.2.16) may also be required. There are several methods of performing a valid qualitative analysis.</t>
  </si>
  <si>
    <t>4.2.3.1 A “similarity argument” allows validation of a requirement by comparison to the requirements of similar certified systems. A similarity argument gains strength as the period of experience with the system increases. If the system is similar in its relevant attributes to those used in other aircraft and if the functions and effects of failure would be the same, then a design and installation appraisal and satisfactory service history of either the equipment being analyzed or of a similar design is usually acceptable for showing compliance. It is the applicant’s responsibility to provide data that: is accepted, approved, or both; and, supports any claims of similarity to a previous installation.</t>
  </si>
  <si>
    <t>4.2.3.2 For systems that are not complex, and where similarity arguments cannot be used, “qualitative occurrence arguments” may be presented to demonstrate that the Major Failure Conditions of the system, as installed, are consistent with the requirements of Table 4; for example, redundant systems may qualify for this approach.</t>
  </si>
  <si>
    <t>4.2.3.3 For systems that are complex and possess low redundancy (for example, a system with a self-monitoring microprocessor), a qualitative functional Fault Tree Analysis (FTA) or Failure Modes and Effects Analysis (FMEA) supported by failure rate data and fault detection coverage analysis must be presented to demonstrate that the Major Failure Conditions of the system, as installed, are consistent with the requirements of Table 4.</t>
  </si>
  <si>
    <t>4.2.3.4 A Qualitative Analysis of a redundant system is usually complete if it shows isolation between redundant system channels and satisfactory reliability for each channel. For complex systems where functional redundancy is required, a qualitative functional FTA or FMEA may be necessary to demonstrate that redundancy actually exists (for example, no single failure affects all functional channels)</t>
  </si>
  <si>
    <t>4.2.4 In showing compliance with the provisions of 4.2, for Hazardous and Catastrophic Failure Conditions (refer to 3.2.9 and 3.2.2, respectively) a thorough safety assessment is necessary. Except as allowed in 4.2.4.1 – 4.2.4.3, a detailed safety analysis must be completed for each Hazardous and Catastrophic Failure Condition identified in accordance with 4.1. Such an assessment usually consists of an appropriate combination of qualitative and quantitative analyses; a System Safety Analysis (SSA) in accordance with the methodology outlined in SAE ARP4761 is one means of performing these analyses; however, other simpler methodologies may be employed as appropriate.</t>
  </si>
  <si>
    <t>4.2.4.1 For simple and conventional installations (that is, low complexity and similarity in relevant attributes), it may be possible to assess a Hazardous or Catastrophic Failure Condition as being Extremely Remote (refer to 3.2.7) or Extremely Improbable (refer to 3.2.6), respectively, on the basis of experienced engineering judgment using only qualitative analysis. The basis for such an assessment will be the degree of redundancy, the established independence and isolation of the channels, and the reliability record of the technology involved. Satisfactory service experience on similar systems commonly used in many aircraft may be sufficient when a close similarity is established regarding both the system design and operating conditions.</t>
  </si>
  <si>
    <t>4.2.4.2 For complex systems where true similarity can be rigorously established in all relevant attributes, including installation attributes, it may be possible to assess a Hazardous or Catastrophic Failure Condition as being Extremely Remote or Extremely Improbable, respectively, on the basis of experienced engineering judgment using only qualitative analysis. The basis for such an assessment will be a high degree of similarity in both design and application.</t>
  </si>
  <si>
    <t>4.2.4.3 No Catastrophic Failure Condition should result from the failure of a single component, part, or element of a system. Experienced engineering judgment and service history should show that a Catastrophic Failure Condition due to a single failure mode is not a practical possibility. The logic and rationale used in the assessment should be straightforward and obviously substantiate that the failure mode simply would not occur unless it is associated with an unrelated failure condition that would, in itself, be Catastrophic.</t>
  </si>
  <si>
    <t>4.2.5 In showing compliance with the provisions of 4.2.4, where Quantitative Analysis is required by Fig. 1, the analysis should demonstrate that the probability of the failure condition occurrence meets the probability range shown in Table 5. It is recognized that there is inherent variance in predictions used to demonstrate that these probabilities are met; it may therefore be acceptable, provided the analysis can be shown to be conservative and is acceptable to the governing civil aviation authority, to be slightly above the probabilities shown in Table 5.</t>
  </si>
  <si>
    <t xml:space="preserve">4.1 Nickel Cadmium Batteries:            </t>
  </si>
  <si>
    <t>4.1.1 Each nickel cadmium battery installation capable of being used to start an engine or auxiliary power unit must have provisions to prevent any hazardous effect on structure or essential systems that may be caused by the maximum amount of heat the battery can generate during a short circuit of the battery or of its individual cells.</t>
  </si>
  <si>
    <t>4.1.2 Nickel cadmium battery installations capable of being used to start an engine or auxiliary power unit must meet the requirements of either 4.1.2.1, 4.1.2.2, or 4.1.2.3.</t>
  </si>
  <si>
    <t>4.1.2.1 If the requirements of either 4.1.2.2 or 4.1.2.3 are not met, nickel cadmium battery installations capable of being used to start an engine or auxiliary power unit must have a system to control the charging rate of the battery automatically so as to prevent battery overheating.</t>
  </si>
  <si>
    <t>4.1.2.2 If the requirements of either 4.1.2.1 or 4.1.2.3 are not met, nickel cadmium battery installations capable of being used to start an engine or auxiliary power unit must have a battery temperature sensing and over-temperature warning system with a means for disconnecting the battery from its charging source in the event of an over-temperature condition.</t>
  </si>
  <si>
    <t>4.1.2.3 If the requirements of either 4.1.2.1 or 4.1.2.2 are not met, nickel cadmium battery installations capable of being used to start an engine or auxiliary power unit must have a battery failure sensing and warning system with a means for disconnecting the battery from its charging source in the event of battery failure.</t>
  </si>
  <si>
    <t>4.2 Large Rechargeable Lithium Ion Batteries:</t>
  </si>
  <si>
    <t>4.2.1 The provisions of 4.2.2 – 4.2.14 apply only to singlecell lithium ion batteries with a capacity greater than or equal to 60 watt-hours and multi-cell lithium ion batteries with a capacity greater than or equal to 300 watt-hours.</t>
  </si>
  <si>
    <t>4.2.2 Safe cell temperatures and pressures must be maintained during any foreseeable charging or discharging condition.</t>
  </si>
  <si>
    <t>4.2.3 Safe cell temperatures and pressures must be maintained during any failure of the charging or battery monitoring system not shown to be extremely remote.</t>
  </si>
  <si>
    <t>4.2.4 The rechargeable lithium battery installation must preclude explosion in the event of any failure of the charging or battery monitoring system not shown to be extremely remote.</t>
  </si>
  <si>
    <t>4.2.5 Design of the rechargeable lithium batteries must preclude the occurrence of self-sustaining, uncontrolled increases in temperature or pressure.</t>
  </si>
  <si>
    <t>4.2.6 No explosive or toxic gases emitted by any rechargeable lithium battery in normal operation may accumulate within the aircraft in such quantities as would cause risk of fire/explosion or be harmful to the aircraft occupants, or both.</t>
  </si>
  <si>
    <t>4.2.7 No explosive or toxic gases emitted by any rechargeable lithium battery as the result of any failure, not shown to be extremely remote, of the battery charging system, battery monitoring system, or battery installation may accumulate within the aircraft in such quantities as would cause risk of fire/explosion or be harmful to the aircraft occupants, or both.</t>
  </si>
  <si>
    <t>4.2.8 No corrosive fluids or gases that may escape from any rechargeable lithium battery may damage surrounding structure or any adjacent systems, equipment, or electrical wiring of the airplane in such a way as to cause a major or more severe failure condition.</t>
  </si>
  <si>
    <t>4.2.9 Each rechargeable lithium battery installation must have provisions to prevent any hazardous effect on structure or essential systems caused by the maximum amount of heat the battery can generate during a short circuit of the battery or of its individual cells</t>
  </si>
  <si>
    <t>4.2.10 The lithium battery system must have a capability to control the charging rate of the battery automatically, so as to prevent battery overheating or overcharging, and the requirements of either 4.2.10.1 or 4.2.10.2 must be met.</t>
  </si>
  <si>
    <t>4.2.10.1 A battery temperature sensing and overtemperature warning system with a means for automatically disconnecting the battery from its charging source in the event of an over-temperature condition must be provided.</t>
  </si>
  <si>
    <t>4.2.10.2 A battery failure sensing and warning system with a means for automatically disconnecting the battery from its charging source in the event of battery failure may be provided.</t>
  </si>
  <si>
    <t>4.2.11 Any rechargeable lithium battery installation, the function of which is required for safe operation of the aircraft, must incorporate a monitoring and warning feature that will provide an indication to the appropriate flight crewmembers whenever the state-of-charge of the batteries has fallen below levels considered acceptable for dispatch of the aircraft.</t>
  </si>
  <si>
    <t>4.2.12 Internal and external materials of the rechargeable lithium battery and battery system shall meet the applicable certification flammability requirements of the installation.</t>
  </si>
  <si>
    <t>4.2.13 Installations of rechargeable lithium batteries must meet the applicable Flammable Fluid Fire Protection requirements of Specification F3061/F3061M.</t>
  </si>
  <si>
    <t>4.2.14 RTCA/DO-311 and RTCA/DO-347 provide a method for demonstrating compliance to 4.2.2 – 4.2.11.</t>
  </si>
  <si>
    <t>4.1 Flight and Navigation Instruments:</t>
  </si>
  <si>
    <t>4.1.1 A means to determine airspeed must be provided</t>
  </si>
  <si>
    <t>4.1.2 A means to determine altitude must be provided.</t>
  </si>
  <si>
    <t>4.1.3 A means to determine aircraft heading or direction of flight must be provided</t>
  </si>
  <si>
    <t>NOTE 2—The choice of technology to meet this requirement may be mandated by some governing aviation authorities due to external require_x0002_ments; for example, a magnetic direction indicator.</t>
  </si>
  <si>
    <t>4.1.4 A means to determine free air temperature must be provided</t>
  </si>
  <si>
    <t>4.1.5 A speed warning device must be provided for turbine_x0002_engine-powered aircraft</t>
  </si>
  <si>
    <t>4.1.6 A speed warning device must be provided for aircraft for which VMO/MMO and VD/MD are established under Speci_x0002_fication F3116/F3116M and Specification F3082/F3082M if VMO/MMO is greater than 0.8 VD/MD</t>
  </si>
  <si>
    <t>4.1.7 Any speed warning device required by 4.1.5 or 4.1.6 must give effective aural warning (differing distinctively from aural warnings used for other purposes) to the pilots whenever the speed exceeds VMO plus 11.11 km/h [6 knots] or MMO + 0.01.</t>
  </si>
  <si>
    <t>4.1.8 The upper limit of the production tolerance for any speed warning device required by 4.1.5 or 4.1.6 may not exceed the prescribed warning speed.</t>
  </si>
  <si>
    <t>4.1.9 The lower limit of any speed warning device required by 4.1.5 or 4.1.6 must be set to minimize nuisance warnings.</t>
  </si>
  <si>
    <t>4.1.10 If an attitude display is installed, the instrument design must not provide any means, accessible to the flight crew, of adjusting the relative positions of the attitude refer_x0002_ence symbol and the horizon line beyond that necessary for parallax correction.</t>
  </si>
  <si>
    <t>4.1.11 If airspeed limitations vary with altitude, the airspeed indicator must have a maximum allowable airspeed indicator showing the variation of VMO with altitude.</t>
  </si>
  <si>
    <t>4.1.12 The altimeter must be a sensitive type.</t>
  </si>
  <si>
    <t>4.1.13 A third attitude instrument must be provided that meets the requirements of 4.1.13.1 – 4.1.13.6.</t>
  </si>
  <si>
    <t>4.1.13.1 In showing compliance with 4.1.13, the instrument must be powered from a source independent of the electrical generating system.</t>
  </si>
  <si>
    <t>4.1.13.2 In showing compliance with 4.1.13, the instrument must continue reliable operation for a minimum of 30 min after total failure of the electrical generating system.</t>
  </si>
  <si>
    <t>4.1.13.3 In showing compliance with 4.1.13, the instrument must operate independently of any other attitude indicating system.</t>
  </si>
  <si>
    <t>4.1.13.4 In showing compliance with 4.1.13, the instrument must be operative without selection after total failure of the electrical generating system.</t>
  </si>
  <si>
    <t>4.1.13.5 In showing compliance with 4.1.13, the instrument must be located in a position acceptable to the governing civil aviation authority that will make it plainly visible to and usable by any pilot at the pilot’s station.</t>
  </si>
  <si>
    <t>4.1.13.6 In showing compliance with 4.1.13, the instrument must be appropriately lighted during all phases of operation.</t>
  </si>
  <si>
    <t>4.1.14 Instrument panel vibration may not damage, or impair the accuracy of, any instrument.</t>
  </si>
  <si>
    <t>4.1.15 The instrument lights must have enough distance or insulating material between current-carrying parts and the housing so that vibration in flight will not cause shorting</t>
  </si>
  <si>
    <t>4.2 Electronic Display Instrument Systems:</t>
  </si>
  <si>
    <t>4.2.1 Electronic display indicators must meet the arrange_x0002_ment and visibility requirements of Specification F3117.</t>
  </si>
  <si>
    <t>4.2.2 Electronic display indicators must not inhibit the primary display of attitude, airspeed, altitude, or powerplant parameters needed by any pilot to set power within established limitations, in any normal mode of operation.</t>
  </si>
  <si>
    <t>4.2.3 Electronic display indicators must not inhibit the primary display of powerplant parameters needed by any pilot to properly set or monitor powerplant limitations during the engine starting mode of operation.</t>
  </si>
  <si>
    <t>4.2.4 Electronic display indicators must have an indepen_x0002_dent magnetic direction indicator and either an independent secondary mechanical altimeter, airspeed indicator, and atti_x0002_tude instrument or electronic display of parameters for altitude, airspeed, and attitude that are independent from the aircraft’s primary electrical power system.</t>
  </si>
  <si>
    <t>4.2.5 If secondary instruments are installed to comply with 4.2.4, they may be installed in panel positions that are displaced from the primary positions specified by Specification F3117, but must be located where they meet the pilot’s visibility requirements of Specification F3117.</t>
  </si>
  <si>
    <t>4.2.6 Electronic display indicators must provide, where appropriate, direction and rate of change of the parameter being displayed to the pilot.</t>
  </si>
  <si>
    <t>4.2.7 The electronic display indicators, including their sys_x0002_tems and installations, and considering other aircraft systems, must be designed so that one display of information essential for continued safe flight and landing will be available within 1 s to the crew by a single pilot action or by automatic means for continued safe operation, after any single failure or probable combination of failures (refer to Practice F3230).</t>
  </si>
  <si>
    <t>4.3 Airspeed Indicating System:</t>
  </si>
  <si>
    <t>4.3.1 Each airspeed indicating instrument must be cali_x0002_brated to indicate true airspeed (at sea level with a standard atmosphere) with a minimum practicable instrument calibra_x0002_tion error when the corresponding pitot and static pressures are applied.</t>
  </si>
  <si>
    <t>4.3.2 Each airspeed system must be calibrated in flight to determine the system error.</t>
  </si>
  <si>
    <t>4.3.3 The system error, including position error, but exclud_x0002_ing the airspeed indicator instrument calibration error, may not exceed 3 % of the calibrated airspeed or 9.3 km/h [5 knots], whichever is greater, throughout the following speed ranges: 1.3 VS1 to VMO/MMO or VNE, whichever is appropriate with flaps retracted; and, 1.3 VS1 to VFE with flaps extended.</t>
  </si>
  <si>
    <t>4.3.4 The design and installation of each airspeed indicating system must provide positive drainage of moisture from the pitot static plumbing.</t>
  </si>
  <si>
    <t>4.3.5 If certification for instrument flight rules or flight in icing conditions is requested, each airspeed system must have a heated pitot tube or an equivalent means of preventing malfunction due to icing; refer to Specification F3120/ F3120M.</t>
  </si>
  <si>
    <t>4.3.6 Each system must be calibrated to determine the system error during the accelerate-takeoff ground run.</t>
  </si>
  <si>
    <t>4.3.6.1 In showing compliance with 4.3.6, the ground run calibration must be determined from 0.8 of the minimum value of V1 to the maximum value of V2, considering the approved ranges of altitude and weight.</t>
  </si>
  <si>
    <t>4.3.6.2 In showing compliance with 4.3.6, the ground run calibration must be determined assuming an engine failure at the minimum value of V1.</t>
  </si>
  <si>
    <t>4.3.7 Aircraft with high speed performance levels (refer to 3.2.3) must meet the requirements of 4.3.6, 4.3.6.1, and 4.3.6.2 regardless of seating capacity.</t>
  </si>
  <si>
    <t>4.3.8 Where duplicate airspeed indicators are required, their respective pitot tubes must be far enough apart to avoid damage to both tubes in a collision with a bird.</t>
  </si>
  <si>
    <t>4.4 Static Pressure System:</t>
  </si>
  <si>
    <t>4.4.1 Each instrument provided with static pressure case connections must be so vented that the influence of aircraft speed, the opening and closing of windows, airflow variations, moisture, or other foreign matter will least affect the accuracy of the instruments except as noted in Specification F3120/ F3120M</t>
  </si>
  <si>
    <t>4.4.2 The design and installation of a static pressure system must be such that positive drainage of moisture is provided.</t>
  </si>
  <si>
    <t>4.4.3 The design and installation of a static pressure system must be such that chafing of the tubing, and excessive distortion or restriction at bends in the tubing, is avoided.</t>
  </si>
  <si>
    <t>4.4.4 The design and installation of a static pressure system must be such that the materials used are durable, suitable for the purpose intended, and protected against corrosion.</t>
  </si>
  <si>
    <t>4.4.5 To demonstrate the integrity of the static pressure system, a proof test must be conducted for unpressurized aircraft in accordance with Practice F3229/F3229M.</t>
  </si>
  <si>
    <t>4.4.6 To demonstrate the integrity of the static pressure system, a proof test must be conducted for pressurized aircraft in accordance with Practice F3229/F3229M.</t>
  </si>
  <si>
    <t>4.4.7 If certification for instrument flight rules or flight in icing conditions is requested and a static pressure system is necessary for the functioning of instruments, systems, or devices, the static pressure system must comply with the provisions of Specification F3120/F3120M.</t>
  </si>
  <si>
    <t>4.4.8 Except as provided in 4.4.9, if the static pressure system incorporates both a primary and an alternate static pressure source, the means for selecting one or the other source must be designed in accordance with 4.4.8.1 and 4.4.8.2.</t>
  </si>
  <si>
    <t>4.4.8.1 In showing compliance with 4.4.8, when either source is selected, the other is blocked off.</t>
  </si>
  <si>
    <t>4.4.8.2 In showing compliance with 4.4.8, both sources cannot be blocked off simultaneously.</t>
  </si>
  <si>
    <t>4.4.9 For unpressurized aircraft, 4.4.8.1 does not apply if it can be demonstrated that the static pressure system calibration, when either static pressure source is selected, is not changed by the other static pressure source being open or blocked.</t>
  </si>
  <si>
    <t>4.4.10 Each static pressure system must be calibrated in accordance with Practice F3229/F3229M.</t>
  </si>
  <si>
    <t>4.5 Direction Indicator:</t>
  </si>
  <si>
    <t>4.5.1 If a magnetic direction indicator is used to satisfy the requirements of 4.1.3, the following requirements must be met.</t>
  </si>
  <si>
    <t>4.5.1.1 Except as provided in 4.5.1.3 or 4.5.1.4, each magnetic direction indicator must be installed so that its accuracy is not excessively affected by the aircraft’s vibration or magnetic fields.</t>
  </si>
  <si>
    <t>4.5.1.2 Except as provided in 4.5.1.3 or 4.5.1.4, the com_x0002_pensated installation of the magnetic direction indicator may not have a deviation in level flight greater than 10° on any heading</t>
  </si>
  <si>
    <t>4.5.1.3 The compensated installation of the magnetic direc_x0002_tion indicator may deviate more than 10° when a radio is transmitting, but must not exceed 15°.</t>
  </si>
  <si>
    <t>4.5.1.4 A magnetic nonstabilized direction indicator may deviate more than 10° due to the operation of electrically powered systems such as electrically heated windshields if either a magnetic stabilized direction indicator, which does not have a deviation in level flight greater than 10° on any heading, or a gyroscopic direction indicator, is installed.</t>
  </si>
  <si>
    <t>4.5.1.5 Deviations of a magnetic nonstabilized direction indicator of more than 10° must be placarded in accordance with Specification F3117</t>
  </si>
  <si>
    <t>4.6 Instruments Using a Power Source:</t>
  </si>
  <si>
    <t>4.6.1 Each instrument that uses a power source must have a means to indicate to the crew if power is not adequate to sustain proper instrument performance.</t>
  </si>
  <si>
    <t>4.6.1.1 In showing compliance with 4.6.1, the power must be sensed at the instrument, not at the power source only.</t>
  </si>
  <si>
    <t>4.6.1.2 In showing compliance with 4.6.1, for electric and vacuum/pressure instruments, the power is considered to be adequate when the voltage or the vacuum/pressure, respectively, is within approved limits.</t>
  </si>
  <si>
    <t>4.6.1.3 If a separate indicator is used to meet the require_x0002_ments of 4.6.1, it must be located so that the pilot using the instruments can monitor the indicator with minimum head and eye movement.</t>
  </si>
  <si>
    <t>4.6.2 The installation and power supply systems for instru_x0002_ments that use a power source must be designed so that the failure of one instrument will not interfere with the proper supply of energy to the remaining instruments.</t>
  </si>
  <si>
    <t>4.6.3 The installation and power supply systems for instruments that use a power source must be designed so that the failure of the energy supply from one source will not interfere with the proper supply of energy from any other source.</t>
  </si>
  <si>
    <t>4.6.4 For certification for Instrument Flight Rules (IFR) operations, the heading, altitude, airspeed, and attitude instru_x0002_ments must meet the requirements of either 4.6.4.1 or 4.6.4.</t>
  </si>
  <si>
    <t>4.6.4.1 In showing compliance with 4.6.4, there must be two independent sources of power (not driven by the same engine on multiengine aircraft), and a manual or an automatic means to select each power source.</t>
  </si>
  <si>
    <t>4.6.4.2 As an alternative to the requirements of 4.6.4.1, there must be a separate display of parameters for heading, altitude, airspeed, and attitude that has a power source inde_x0002_pendent from the aircraft’s primary electrical power system</t>
  </si>
  <si>
    <t>4.1 Proof Test for Unpressurized Aircraft:</t>
  </si>
  <si>
    <t>4.1.1 To demonstrate the integrity of the static pressure system, a proof test must be conducted for unpressurized aircraft by evacuating the static pressure system to a pressure differential of approximately 3.4 kPa [0.5 psi] or to a reading on the altimeter of 305 m [1000 ft] above the aircraft elevation at the time of the test. Without additional pumping for a period of 60 s, the loss of indicated altitude must not exceed 30 m [100 ft] on the altimeter.</t>
  </si>
  <si>
    <t>4.2 Proof Test for Pressurized Aircraft:</t>
  </si>
  <si>
    <t>4.2.1 To demonstrate the integrity of the static pressure system, a proof test must be conducted for pressurized aircraft by evacuating the static pressure system until a pressure differential equivalent to the maximum cabin pressure differ_x0002_ential for which the aircraft is type certificated is achieved Without additional pumping for a period of 60 s, the loss of indicated altitude must not exceed 2 % of the equivalent altitude of the maximum cabin differential pressure or 30 m [100 ft], whichever is greater.</t>
  </si>
  <si>
    <t>4.3 Calibration Test:</t>
  </si>
  <si>
    <t>4.3.1 Each static pressure system must be calibrated in flight to determine the system error. The system error, in indicated pressure altitude, at sea-level, with a standard atmosphere, excluding instrument calibration error, may not exceed 69 m [630 ft] per 185 km ⁄h [100 knots] speed for the appropriate configuration in the speed range between 1.3 VS0 with flaps extended, and 1.8 VS1 with flaps retracted. However, the error need not be less than 69m[630 ft]</t>
  </si>
  <si>
    <t>4. Procedure</t>
  </si>
  <si>
    <t>4.1 The flowchart shown in Fig. 1 provides an overview of the simplified safety assessment process.</t>
  </si>
  <si>
    <t>4.1.1 The following abbreviations are used in the flowchart shown in Fig. 1:</t>
  </si>
  <si>
    <t>4.1.1.1 FC – failure condition</t>
  </si>
  <si>
    <t>4.1.1.2 NSE – Negligible Safety Effect</t>
  </si>
  <si>
    <t>4.1.1.3 MIN – Minor</t>
  </si>
  <si>
    <t>4.1.1.4 MAJ – Major</t>
  </si>
  <si>
    <t>4.1.1.5 HAZ – Hazardous</t>
  </si>
  <si>
    <t>4.1.1.6 CAT – Catastrophic</t>
  </si>
  <si>
    <t>4.2 Failure Condition Identification and Classification—An assessment of the aircraft and system functions must be performed to identify and classify the various failure condi_x0002_tions associated with each function; refer to Table 1. A Functional Hazard Assessment (FHA) in accordance with the methodology outlined in SAE ARP4761 is one means of performing this assessment; however, other simpler method_x0002_ologies may be employed as appropriate to the complexity of the system(s) and the availability of published guidance.</t>
  </si>
  <si>
    <t>4.3 Safety Objectives—The assessment described in the subsequent paragraphs of this practice must be completed to:</t>
  </si>
  <si>
    <t>4.3.1 Show that each failure condition identified by the analysis specified in 4.2 meets the probability objectives shown in Table 2, and</t>
  </si>
  <si>
    <t>4.3.2 To ensure that no other hazard has been introduced because of the system installation.</t>
  </si>
  <si>
    <t>4.4 Design and Installation Appraisal—A design and instal_x0002_lation appraisal must be performed for all system and equip_x0002_ment installations.</t>
  </si>
  <si>
    <t>4.4.1 Design Appraisal—This is a qualitative appraisal of the integrity and safety of the system design. An effective appraisal requires experienced judgment. The design features that provide integrity and safety must be explained in a form that are easy to follow. The use of system architecture/block diagrams are effective ways to aid the understanding of the system. Other tools that can aid the design appraisal include an extended FHA table where the effects listed in the approved FHA can be shown along with the failure mitigations. Integrity and safety considerations like the use of aerospace components, component qualification, independence, separation, and redundancy should also be discussed as appro_x0002_priate.</t>
  </si>
  <si>
    <t>4.4.2 Installation Appraisal—This is a qualitative appraisal of the integrity and safety of the installation. An effective appraisal requires experienced judgment. The installation fea_x0002_tures must be presented in forms that are easy to follow such as installation drawings, equipment installation requirements, and any required analyses. Deviations from normal, industry_x0002_accepted installation practices, for example AC 43-13, need to be evaluated. The appraisal must consider any potential inter_x0002_ference with other aircraft systems and issues introduced by maintenance. In general, common design practice provides physical and functional isolation from components contribut_x0002_ing to the Negligible or Minor failure conditions from the components that are essential to safe operation. For systems with major, hazardous, or catastrophic failure conditions, the potential for events or influences outside of the systems concerned that might invalidate independence must also be considered.</t>
  </si>
  <si>
    <t>4.5 Qualitative Analysis of Failure Conditions—The follow_x0002_ing subsections define the requirements that must be addressed for failure conditions identified in 4.2.</t>
  </si>
  <si>
    <t>4.5.1 Except as provided in 4.5.2, for failure conditions classified as Negligible, Minor, or Major, no additional quali_x0002_tative analysis beyond the design and installation appraisals is required.</t>
  </si>
  <si>
    <t>4.5.2 For Level 2 aircraft, additional substantiation is re_x0002_quired to show that major failure conditions are remote. This can be accomplished using one of the following methods:</t>
  </si>
  <si>
    <t>4.5.2.1 A similarity argument to a previously approved design that was previuosly shown to meet this probability objective. Refer to 4.7; or</t>
  </si>
  <si>
    <t>4.5.2.2 For systems where similarity argument cannot be used, then compliance to the remote safety objective may be shown by means of a qualitative assessment. For “loss of
function” failure conditions, this can be accomplished by: 
(1) Showing that there is redundancy in the equipment providing that function. An analysis of a redundant system in the airplane is usually complete if it shows isolation between
redundant system channels and satisfactory reliability for each channel; or 
(2) In the case where single failures can cause the failure condition, by showing the system is simple, uses conventional architecture, is appropriately qualified for the installed envi_x0002_ronment and the individual failure rates of its components are below the objective of 1E-5</t>
  </si>
  <si>
    <t>4.5.2.3 For “malfunction” failure conditions, this can be accomplished by:
(1) Showing that the failure condition requires at least two independent failures; or
(2) In the case where a single component can cause the event, showing that only specific component failure modes or a subset of a unit’s internal components can result in the failure condition. Justification must be provided for the failure rate apportionment and how that would result in a failure rate on the order of 1E-5.</t>
  </si>
  <si>
    <t>4.5.3 Hazardous Failure Conditions—These failure condi_x0002_tions must be shown to be extremely remote. This can be accomplished using one of the following methods:</t>
  </si>
  <si>
    <t>4.5.3.1 A similarity argument to a previously approved design that was previously shown to meet this probability objective. Refer to 4.7; or</t>
  </si>
  <si>
    <t>4.5.3.2 Qualitative analysis showing that each scenario that can cause the failure condition can only result from two or more independent failures. If the second failure in each combination is latent for more than one flight, the function of the component must be verified at an interval not to exceed the aircraft’s annual inspection (or equivalent 100 h inspection as appropriate to the aircraft maintenance program). This can be accomplished by requiring an AFM/AFMS preflight check or by including an inspection/maintenance task in the Instructions for Continued Airworthiness. If a longer interval is desired, the methods outlined in Practice F3230 must be used. Common modes that could invalidate the independence between these failures must be addressed in accordance with 4.6</t>
  </si>
  <si>
    <t>4.5.3.3 Single point failures that contribute to hazardous failure conditions must be shown to be extremely remote. If the component is simple and can be shown to meet good design practice, it may be possible to qualitatively justify that its failure is extremely remote; see examples below. For all other single point failures that can result in a hazardous failure condition, refer to Practice F3230.
Example: 1—Failures of simple mechanical system com_x0002_ponents such as cables, pulleys, pushrods, bearings, bell cranks that have been designed to meet the component selection considerations used for manual flight control system require_x0002_ments of Specification F3232/F3232M are typically accepted to be extremely remote.
Example 2—If the component failures have been previ_x0002_ously shown to be extremely remote in the past and the design being evaluated is similar enough that the previous service history can reasonably be expected, then failures can be considered extremely remote.</t>
  </si>
  <si>
    <t>4.5.4 Catastrophic Failure Conditions—These failure con_x0002_ditions must be shown to be extremely improbable and must not occur as the result of a single failure. This can be accomplished using one of the following methods:</t>
  </si>
  <si>
    <t>4.5.4.1 A similarity argument to a previously approved design that was previously shown to meet this probability objective. Refer to 4.7; or</t>
  </si>
  <si>
    <t>4.5.4.2 Qualitative analysis shown that each scenario that can cause the failure condition requires at least two indepen_x0002_dent failures. One of these failures could be latent provided it is not latent for more than one flight. The other failure must be an active failure. This qualitative analysis must identify how each failure would be detected. Common modes that could invalidate the independence between these failures must be addressed in accordance with 4.6.</t>
  </si>
  <si>
    <t>4.6 Common Mode Analysis:</t>
  </si>
  <si>
    <t>4.6.1 When credit is taken for the independence between failures, a common mode analysis must be performed to ensure that there are no common mode failures that would invalidate the assumed independence. The analysis must substantiate that the two failures are indeed independent when considering their design, installations, wiring, and potential common dependen_x0002_cies such as electrical power. Where this independence is not easily justifiable, additional analysis such as an FMEA may be required. Consideration must be given to the implications of common mode failures such as power sources or electrical ground returns which may affect both otherwise independent events at the same time. The design and proposed Instructions for Continued Airworthiness must also be reviewed to identify any potential installation or maintenance errors that could invalidate the independence. The use of functional and design dissimilarity between the events required for a failure condition to occur is encouraged as a good solution but it is not a requirement for compliance with this practice.</t>
  </si>
  <si>
    <t>4.7 Use of Similarity—A similarity argument to a previously approved design that was previously shown to meet this probability objective can be used to substantiate that a system design and installation meets the requirements of Specification F3061/F3061M. Similarity regarding system design, installation, and operating conditions must be established. The applicant must develop AFM/AFMS procedures or ICA tasks to appropriately address any latent failures for their installa_x0002_tion. The similarity argument gains strength as the accumulate flight time with the system increases. If the system is similar in its relevant attributes to those used in other aircraft and if the functions and effects of failure would be the same, then a design and installation appraisal and satisfactory service his_x0002_tory of either the equipment being analyzed or of a similar design is usually acceptable for showing compliance.</t>
  </si>
  <si>
    <t>4.8 Documentation—The results of complying with 4.2 – 4.7 of this practice must be documented in a manner that is appropriate for showing compliance to the applicable CAA.</t>
  </si>
  <si>
    <t>5. Checklist</t>
  </si>
  <si>
    <t>5.1 Table 3 below provides a checklist that can be used to easily determine what sections apply for a given project</t>
  </si>
  <si>
    <t>5. Crew External Visibility</t>
  </si>
  <si>
    <t>5.1 Windshields and Windows—For aircraft approved for flight in icing conditions, a means must be provided to prevent or to clear accumulations of ice from the windshield on an area sufficiently large to provide the view specified in 23.775(f). This means must be designed to function in the icing condi_x0002_tions specified in Section 11 for which approval is sough</t>
  </si>
  <si>
    <t>7. Engine Installation and Induction System Ice Protection</t>
  </si>
  <si>
    <t>7.1 Propellers—For aircraft approved for flight in icing conditions, propellers and other components of complete engine installations defined in accordance with Specification F3066/F3066M must meet the requirements of Section 7.1.1 through 7.1.2.</t>
  </si>
  <si>
    <t>7.1.1 Ice accumulations must be representative of the icing conditions in Section 11 for which approval is sought. The ice accumulations must be consistent with the icing exposures used for assessment of the aircraft performance and flight characteristics in Annex A1.</t>
  </si>
  <si>
    <t>7.1.2 An analysis shall be provided that:</t>
  </si>
  <si>
    <t>7.1.2.1 Substantiates the chordwise and spanwise ice pro_x0002_tection coverage</t>
  </si>
  <si>
    <t>7.1.2.2 Substantiates the ice protection system thermal en_x0002_ergy rates or fluid rat</t>
  </si>
  <si>
    <t>7.1.2.3 Calculates intercycle ice accretions for propeller deice systems and shows resulting efficiency losses. The use of Fig. A1.1 or Fig. A1.2, as appropriate for the icing condition being addressed, is also acceptable in place of the analysis.</t>
  </si>
  <si>
    <t>7.2 Turbine Engines in Flight—Each turbine engine and its air inlet system must operate throughout its flight power range as described in Specification F3066/F3066M:</t>
  </si>
  <si>
    <t>7.2.1 In the icing conditions specified in Section 11 for which approval is sought.</t>
  </si>
  <si>
    <t>7.2.2 In both falling and blowing snow conditions of Table 2 within the limitations established for the airplane for such operation.</t>
  </si>
  <si>
    <t>7.3 Turbine Engines on Ground—Each turbine engine and its air inlet system must operate at idle on the ground as described in Specification F3066/F3066M.</t>
  </si>
  <si>
    <t>7.3.1 In the rime and glaze icing conditions defined in Table 3.</t>
  </si>
  <si>
    <t>7.3.2 For aircraft approved for operation in the icing con_x0002_ditions of Section 11.4, the large droplet condition as defined in Table 3 also applies.</t>
  </si>
  <si>
    <t>7.3.3 In both falling and blowing snow of Table 2 within the limitations established for the airplane for such operation.
...........</t>
  </si>
  <si>
    <t>8. Instrumentation Ice Protection</t>
  </si>
  <si>
    <t>8.1 If certification for instrument flight rules (IFR) or flight in icing conditions is requested, each airspeed system must have a heated pitot probe or an equivalent means of preventing malfunction due to icing.</t>
  </si>
  <si>
    <t>8.1.1 The following icing conditions must be addressed:</t>
  </si>
  <si>
    <t>8.1.1.1 For IFR certified airplanes, the continuous maxi_x0002_mum and intermittent maximum icing conditions defined in Sections 11.1 and 11.2.</t>
  </si>
  <si>
    <t>8.1.1.2 For flight into icing certified airplanes the icing conditions defined in Sections 11.1 through 11.4 for which certification is sought.</t>
  </si>
  <si>
    <t>8.1.1.3 In addition to the requirements of Sections 8.1.1.1 and 8.1.1.2, for airplanes with VNE or VMO ≥ 250 KCAS (and MMO ≥ 0.6) and a maximum certified altitude above 25 000 ft, the mixed phase and ice crystal conditions defined in Section 11.5.</t>
  </si>
  <si>
    <t>8.1.2 Pitot probes which comply with SAE AS5562 meet the requirements of Section 8.1.1.</t>
  </si>
  <si>
    <t>8.1.3 The following installation factors must be considered:</t>
  </si>
  <si>
    <t>8.1.3.1 It shall be shown that qualification tests of the pitot probe utilize a concentration factor that is equal to or exceeds the concentration factor of the probe installed on the airplane.</t>
  </si>
  <si>
    <t>8.1.3.2 For flight into icing certified airplanes, in the icing conditions for which certification is sought, it must be shown that any ice accretions on the airframe, forward of pitot probes, does not significantly affect airspeed indications.</t>
  </si>
  <si>
    <t>8.2 If a flight instrument pitot probe heating system is installed to meet the requirements specified in Section 8.1, an alerting system must be provided to alert the flight crew when that pitot probe heating system is not operating.</t>
  </si>
  <si>
    <t>8.2.1 The alert provided must conform to a “Caution” alert that is in clear view of a flightcrew member.</t>
  </si>
  <si>
    <t>8.2.2 The alert required by 8.2 must be triggered in either of the following conditions:</t>
  </si>
  <si>
    <t>8.2.2.1 The pitot heating system is switched “off”; except as provided in Sections 8.2.3 or 8.2.4.</t>
  </si>
  <si>
    <t>8.2.2.2 The pitot heating system is switched “on” and any pitot probe heating element is inoperative.</t>
  </si>
  <si>
    <t>8.2.3 The alert may be inhibited automatically by system design for the following conditions:</t>
  </si>
  <si>
    <t>8.2.3.1 Ground operations.</t>
  </si>
  <si>
    <t>8.2.3.2 In-flight at ambient temperature of +5°C or greater</t>
  </si>
  <si>
    <t>8.2.4 A placard or flight manual procedure that prescribes when to operate the pitot heating system may be used in lieu of 8.2.1 thru 8.2.3 if the airplane:</t>
  </si>
  <si>
    <t>8.2.4.1 Is not certified for flight in icing conditions,</t>
  </si>
  <si>
    <t>8.2.4.2 Does not have a service ceiling or maximum oper_x0002_ating altitude above 18 000 ft, and</t>
  </si>
  <si>
    <t>8.2.4.3 Is not certified as a level 4 aircraft.</t>
  </si>
  <si>
    <t>8.3 If a static pressure system is necessary for the function_x0002_ing of instruments, systems, or devices on airplanes certified for flight in instrument meteorological or icing conditions, each static pressure port must be designed or located in such a manner that the correlation between air pressure in the static pressure system and true ambient atmospheric static pressure is not altered when the aircraft encounters icing conditions of Section 11. Protecting the static pressure port(s) from the effects of ice accumulation, or utilizing an alternate source of static pressure that is protected from such effects may be necessary to comply with this requirement</t>
  </si>
  <si>
    <t>8.3.1 If the reading of the altimeter, when on the alternate static pressure system, differs from the reading of the altimeter when on the primary static pressure system by more than 50 ft, a correction card for the alternate static pressure system must be made available to the pilot.</t>
  </si>
  <si>
    <t>8.3.2 If an alternate source of static pressure is utilized, an indication or AFM procedure must be provided when switching to the alternate static pressure source is required in flight.</t>
  </si>
  <si>
    <t>8.4 Angle of attack and stall warning devices on airplanes certified for flight into icing conditions are required to show by analysis and test that the respective heating systems are adequate throughout the icing conditions in Section 11 for which approval is sought.</t>
  </si>
  <si>
    <t>8.4.1 If certification has been accomplished on prior type certificated aircraft whose designs are thermodynamically and aerodynamically equivalent to those used on a new aircraft design, certification may be accomplished by similarity pro_x0002_vided any differences in the installation of these components is accounted for.</t>
  </si>
  <si>
    <t>8.4.2 For airplanes with VNE or VMO ≥ 250 KCAS (and MMO ≥ 0.6) and a maximum certified altitude above 25 000 ft, the mixed phase and ice crystal conditions defined in Section 11.5 for pressure sensing angle of attack devices must be addressed.</t>
  </si>
  <si>
    <t>8.5 If engine inlet TTO probes are installed and provide data for thrust setting on airplanes certified for flight into known icing conditions, these probes must comply with one of Section 8.5.1 through Section 8.5.3. If service history shows unre_x0002_solved icing related events, Section 8.5.4 through Section 8.5.6 must be met.</t>
  </si>
  <si>
    <t>8.5.1 The probes were certified with the engine at FAA Part 33 Amendment 34 or higher.</t>
  </si>
  <si>
    <t>8.5.2 The probes are not susceptible to blockage by ice crystals by design (e.g., are not heated).</t>
  </si>
  <si>
    <t>8.5.3 The probes are similar to other designs which have no ice crystal events in service.</t>
  </si>
  <si>
    <t>8.5.4 The system design mitigates the threat of ice crystal blockage by FADEC logic and flight crew warning indications or other similar means.</t>
  </si>
  <si>
    <t>8.5.5 Show the amount of thrust loss due to TTO icing is less than 3 % at the take-off and go-around power settings. The value of 3 % is the interpretation of “serious loss of power or thrust” for compliance to FAA Part 33 Rule 68, Induction system icing, in past certification projects.</t>
  </si>
  <si>
    <t>8.5.6 The AFM shall include any required statements and procedures associated with the requirements of 8.5.5.</t>
  </si>
  <si>
    <t>9. Flight Into Icing Conditions</t>
  </si>
  <si>
    <t>9.1 Certification for flight into icing conditions must comply with the requirements of 9.1.1 through 9.1.10</t>
  </si>
  <si>
    <t>9.1.1 Analyses must be performed to establish, on the basis of the aircraft’s operational needs, the coverage and adequacy of the ice protection system for the various components of the aircraft as follows: (1) the icing conditions defined in Section 11 for which approval is sought, which shall include a 45 min hold with no horizontal extent correction; and (2) the flight conditions that provide the maximum water catch.</t>
  </si>
  <si>
    <t>9.1.1.1 For airframe areas left unprotected, supporting data and rationale must be provided for allowing them to remain unprotected. Appendix X1 contains a list of areas that shall be considered. The performance and flight characteristics require_x0002_ments of Section 9.1.6 and the shedding requirements of Section 6 shall be considered when determining airframe areas to be left unprotected.</t>
  </si>
  <si>
    <t>9.1.1.2 A drop impingement and/or water catch analysis shall be accomplished, of the wing, horizontal and vertical stabilizers, and any other leading edges or protuberances that may require protection as applicable for the type of ice protection system. 
(1) The analysis must consider all the airplane’s flight configurations, phases of flight, and operating envelopes (in_x0002_cluding airspeeds, altitudes, and angles of attack).
(2) This analysis is needed to establish the chordwise extents of the areas to be protected or the potential for any impingement aft of the protected areas.
(3) A Langmuir A distribution at 40 µ MVD may be used in the chordwise protection analysis, however ice accretion that may result using Langmuir E and/or using local collection efficiencies below 0.1 shall be accounted for in defining critical
ice accretions.
(4) This type of analysis also determines the quantity of heat (or flow rate for fluid systems) required for thermal (or fluid) ice protection systems.
(5) Analysis codes may be used provided they have been found acceptable by the governing civil aviation authority, or will be validated during subsequent tests. See Section A2.1.1.3.</t>
  </si>
  <si>
    <t>9.1.2 When performing the system safety analysis required in Specification F3061 for the ice protection systems and airplane systems; 9.1.2.1 – 9.1.2.3 must be met.</t>
  </si>
  <si>
    <t>9.1.2.1 Substantiation of the hazard classification of ice protection system failure conditions shall be accomplished through analysis and/or simulated failure ice shape flight testing</t>
  </si>
  <si>
    <t>9.1.2.2 Table 4 provides the probability of encountering the icing conditions in Section 11 for an airplane certified for flight in icing conditions</t>
  </si>
  <si>
    <t>9.1.2.3 Ice protection system power sources must meet the system safety analysis and power source capacity requirements of Specification F3061.</t>
  </si>
  <si>
    <t>9.1.3 Critical ice shape accumulations on antennas, masts, or other components attached externally to the aircraft must not result in hazards, such as damage to these external components, or damage from ice shedding into the engines or impacting the airframe (reference Section 6).</t>
  </si>
  <si>
    <t>9.1.3.1 Similarity to prior design, flight tests in simulated or natural icing conditions, critical shape impact assessments, or use of artificial ice shapes to assess bending or vibration characteristics of external components are all acceptable meth_x0002_ods when properly substantiated.</t>
  </si>
  <si>
    <t>9.1.4 When performing the flutter analysis required in Specification F3093/F3093M, any mass accumulations on unprotected and protected surfaces, including any accretions that could develop on control surfaces, must be considered. Ice accretions to consider must include the holding and failure shapes defined in Annex A2.
.........</t>
  </si>
  <si>
    <t>9.1.5 When performing the electrical load analysis required in Specification F3061 the operation of ice protection systems and airplane systems must be considered throughout the airplane flight envelope under conditions requiring operation of the systems.</t>
  </si>
  <si>
    <t>9.1.6 The performance and flight characteristics require_x0002_ments of Annex A1 must be met.</t>
  </si>
  <si>
    <t>9.1.7 Except as provided by Section 9.1.9, in addition to the analysis and physical evaluation prescribed in Sections 9.1.1 through 9.1.6, the effectiveness of the ice protection system as a whole and its components must be shown by flight tests of the aircraft or its components in measured natural atmospheric icing conditions.</t>
  </si>
  <si>
    <t>9.1.8 One or more of the following tests, as found necessary to determine the adequacy of the ice protection system and airplane systems must be accomplished.</t>
  </si>
  <si>
    <t>9.1.8.1 Laboratory dry air or simulated icing tests, or a combination of both, of the components or models of the components;</t>
  </si>
  <si>
    <t>9.1.8.2 Flight dry air tests of the ice protection system as a whole, or its individual components</t>
  </si>
  <si>
    <t>9.1.8.3 Flight test of the aircraft or its components in measured simulated icing conditions;</t>
  </si>
  <si>
    <t>9.1.8.4 Flight test of the aircraft in a cold soak condition following exposure to liquid precipitation to evaluate the following systems:
(1) Pneumatic systems susceptible to accumulations of
ambient moisture.
(2) Angle of attack sensors.</t>
  </si>
  <si>
    <t>9.1.9 If certification for flight into icing conditions has been accomplished on prior type certificated aircraft whose designs include components that are thermodynamically and aerody_x0002_namically equivalent to those used on a new aircraft design, certification of these equivalent components may be accom_x0002_plished by similarity to meet the requirements in Section 9.1.1 and Section 9.1.7, provided that the applicant accounts for any differences in installation of these components.</t>
  </si>
  <si>
    <t>9.1.10 A means must be provided for determining the formation of ice on the critical parts of the aircraft when required for activation of ice protection systems, or for exiting severe icing conditions.</t>
  </si>
  <si>
    <t>9.1.10.1 For all phases of flight in which the ice protection system is allowed to be operated, one of the following methods of icing detection and activation of the airframe ice protection system must be provided:
(1) A primary ice detection system that automatically activates, or alerts the flightcrew to activate, the airframe ice protection system.
(2) Identification of conditions conducive to airframe icing as defined by an appropriate static or total air temperature and visible moisture for use by the flightcrew to activate the airframe ice protection system. 
(3) A definition of visual cues for recognition of the first sign of ice accretion on a specified surface to alert the flightcrew to activate the airframe ice protection system.
(4) An advisory ice detection system that alerts the flight_x0002_crew to activate the airframe ice protection system in addition to (2) or (3).</t>
  </si>
  <si>
    <t>9.1.10.2 For the cues in 9.1.10.1, adequate lighting must be provided for the use of this means during night operation.
(1) Any illumination must be of a type that will not cause glare or reflection that would handicap crewmembers in the performance of their duties.</t>
  </si>
  <si>
    <t>9.1.10.3 For aircraft equipped for a crew of two pilots, if external visual cues are required for ice protection system activation or detection of freezing drizzle, freezing rain, or severe ice accretions, they shall be provided for both pilots in their normal seating position.</t>
  </si>
  <si>
    <t>9.1.10.4 The airplane must incorporate provisions to allow the flightcrew close access to the wing upper surface to facilitate a pre-takeoff contamination inspection if not possible while standing on the ground. Recessed steps and handles in the fuselage, in proximity to the wing leading edge, would be one example.</t>
  </si>
  <si>
    <t>9.1.11 After the initial activation of the airframe ice protection system:</t>
  </si>
  <si>
    <t>9.1.11.1 The ice protection system must be designed to operate continuously; or</t>
  </si>
  <si>
    <t>9.1.11.2 The airplane must be equipped with a system that automatically cycles the ice protection system; or</t>
  </si>
  <si>
    <t>9.1.11.3 An ice detection system must be provided to alert the flightcrew each time the ice protection system must be cycled.</t>
  </si>
  <si>
    <t>9.1.12 The following weight and center of gravity limita_x0002_tions (23.23 and 23.25) must be considered for flight into known icing aircraft.</t>
  </si>
  <si>
    <t>9.1.12.1 No changes in the airplane load distribution limits and airplane weight limits, from those for non-icing conditions, are allowed for flight in icing conditions.</t>
  </si>
  <si>
    <t>9.1.12.2 The flight tests required in Annex A1 shall be conducted at the critical weight and center of gravity position.</t>
  </si>
  <si>
    <t>9.1.13 The Aircraft Flight Manual must contain information for the safe operation of the aircraft in icing conditions.</t>
  </si>
  <si>
    <t>9.1.13.1 The limitations section of the AFM must include:
(1) A statement similar to the following: “In icing condi_x0002_tions the airplane and its ice protection systems must be operated as described in the operating procedures section of
this manual. Where specific operational speeds and perfor_x0002_mance information have been established for such conditions, this information must be used.”
(2) A statement similar to “Takeoff is prohibited with any frost, ice, snow or slush adhering to the wings, horizontal stabilizer, control surfaces, propeller blades, or engine inlet.”
Modify as applicable or add any other surface deemed critical.
(3) For high speed and level 4 category airplanes, a visual and tactile inspection of the wing leading edge and upper surface in:
(a) Ground icing conditions.
(b) Conditions conducive to upper wing surface ice ac_x0002_cretion caused by cold soak fuel, unless it is shown that the aircraft design precludes such surface ice contamination.
(4) Minimum airspeed in icing conditions for all flap settings approved for flight in icing conditions.
(5) Flap:
(a) Maximum flap deflection if required to preclude ICTS.
(b) A statement similar to “flaps must be retracted for holding or extended operations in icing conditions.”
(6) Ice protection systems:
(a) For airplanes without a primary ice detection system, the AFM Limitations shall require activation of ice protection systems at first sign of ice accretion on a specified monitored or reference surface or in potential icing conditions. Potential icing conditions shall be defined as 5°C ambient temperature/10° total temperature in visible moisture (clouds, fog, precipitation).
(b) For airplanes with fluid ice protection systems, the AFM Limitations shall state a minimum dispatch fluid level that is at least the amount required for protection for 45 min based on the flow rate required in critical continuous maximum icing conditions, with no correction for cloud horizontal extent. 
(7) A statement prohibiting flight in severe icing conditions or conditions that are determined to contain freezing rain or freezing drizzle if approval did not include neither a portion nor the whole SLD envelope in Section 11.4, along with listing the following visual cues to identify these conditions:
(a) Unusually extensive ice accreted on the airframe in areas not normally observed to collect ice.
(b) Accumulation of ice on the upper surface or lower surface of the wing aft of the protected area.
(c) Accumulation of ice on the propeller spinner or engine nacelle farther back than normally observed.
(d) Accumulation of ice on cockpit side windows. 
(e) Visible rain at temperatures below +5°C OAT.
(f) Droplets that splash or splatter on impact at tempera_x0002_tures below +5°C OAT.
(g) Performance losses larger than normally encountered in icing conditions. It is possible to experience severe ice accretions not visible to the flight crew, such as wing lower
surface accretion on a low wing airplane, or propeller blade accretion.
(8) A statement that if the airplane encounters severe icing conditions or conditions that are determined to contain freezing rain or freezing drizzle, for which the airplane is not approved, the pilot must immediately exit them by changing altitude or course, or landing. If necessary, request ATC priority to exit the SLD conditions or declare an emergency. Additionally the following procedures must be included in the AFM limitations
section: 
(a) The autopilot must be disconnected. If the autopilot is engaged, hold the control wheel firmly and disengage the autopilot.
(b) If the flaps are extended, do not retract them until the airframe is clear of ice or airplane has landed. 
(c) Avoid abrupt and excessive maneuvering.
(d) If an unusual roll response or uncommanded control movement is observed, reduce the angle-of-attack by increas_x0002_ing airspeed or rolling wings level (if in a turn), and apply
additional power, if needed. 
(e) Report these weather conditions to ATC.
(9) All wing ice inspection lights must be operable prior to flight into known or forecast icing at night. This supersedes any relief provided by the Master Minimum Equipment List
(MMEL).</t>
  </si>
  <si>
    <t>9.1.13.2 The procedures section of the AFM must include:
(1) Pre-flight checks of ice protection systems prior to flights in known or forecast icing. Pre-flight procedures of fluid anti ice/deice systems shall be referenced in the Limitations
section. Fluid systems, even when operational, may require time to “prime” the panels.
(2) Recovery procedure for stall warning, and low airspeed awareness system activation if applicable, that emphasizes reduction in angle of attack.
(3) Exiting SLD, if approval did not include either a portion or the whole envelope of Section 11.4.</t>
  </si>
  <si>
    <t>9.1.13.3 The performance section of the AFM must include the following in the same format as non-icing performance data: (1) Stall speed increase due to critical ice accretion and corrections on reference landing approach speed, VREF. (2) Effects of ice protection system operation and/or ice accretions, if applicable, on takeoff speeds and performance. (3) Balked landing climb data, and approach climb data if required to be determined, with critical ice accretions. (4) Enroute climb performance if the service ceiling with critical ice accretions is less than 22 000 ft. (5) Landing distance data if reference landing approach speed, VREF in icing conditions is higher than non-icing.</t>
  </si>
  <si>
    <t>9.1.14 The airframe ice protection system must be designed and certified to the icing conditions of Section 11 for which approval is sought and be available above 30 000 ft. If the system is inhibited above 30 000 ft or if the airframe ice protection system performance is intentionally reduced to meet power availability requirements for altitudes above 30 000 ft, it must be shown that the airplane can operate safely in icing conditions at altitudes above 30 000 ft, or approval for flight in icing shall be restricted to operations below that altitude.</t>
  </si>
  <si>
    <t>9.1.14.1 For airframe ice protection systems inhibited above 30 000 ft, the applicant must show compliance to the flight characteristic requirements in Annex A1.1.1 with either the critical ice accretions defined in Section 9.1.14.5 or with simulated failure ice shapes defined in Annex A2.3.</t>
  </si>
  <si>
    <t>9.1.14.2 For airframe ice protection system with intention_x0002_ally reduced performance to meet power availability require_x0002_ments for altitudes above 30 000 ft, the applicant may show that the critical protected surface ice accretion above 30 000 ft is less critical than the critical protected surface ice that exists in Section 11 icing conditions for which approval is sought. “Less critical” must account for size, chord location, and shape of runback ice.</t>
  </si>
  <si>
    <t>9.1.14.3 Analysis, validated by test, may be used to deter_x0002_mine the wing runback ice that exists above 30 000 ft on thermal systems.</t>
  </si>
  <si>
    <t>9.1.14.4 Dry air flight tests above 30 000 ft shall validate the internal heat model and empirical data must validate the external heat model. A pressurized icing tunnel or sea level tunnel with scaling for altitude may be acceptable sources of empirical data.</t>
  </si>
  <si>
    <t>9.1.14.5 The critical ice accretion above 30 000 ft must consider: (1) Unprotected surfaces, A transit (climb, cruise, or de_x0002_scent) through the more critical of Section 11.1 or 11.2 icing conditions. (2) Protected surfaces: A transit (climb, cruise, or descent) at altitudes between 30 000 ft and the maximum operating altitude through the more critical of Section 11.1 or 11.2 icing conditions.</t>
  </si>
  <si>
    <t>9.1.14.6 For turbojet engines mounted behind the wing, the applicant must show that shedding of ice accretions above 30 000 ft will not result in a loss of engine thrust. All the protected surface ice accretion shall be considered to shed at once. For example, an airplane in which the airframe ice protection is inhibited above 30 000 ft, all the ice will shed at once when the system is activated during descent through 30 000 ft.</t>
  </si>
  <si>
    <t>10. Aircraft Not Approved for Flight in Icing</t>
  </si>
  <si>
    <t>10.1 Aircraft Without Airframe Ice Protection Systems— Operating limitations and kinds of operation placards must specifically prohibit operation into known icing conditions.</t>
  </si>
  <si>
    <t>10.2 Aircraft With Inadvertent Encounter Ice Protection Systems:</t>
  </si>
  <si>
    <t>10.2.1 Ice protection systems that are installed on aircraft not approved for flight in icing are defined as inadvertent ice protection systems. These systems are neither designed, nor approved for flight in known icing conditions and are subject to the same operating limitations as aircraft without ice protection systems.</t>
  </si>
  <si>
    <t>10.2.2 The installation of the system (not operating) must not degrade performance and flight characteristics below levels required in 14 CFR Part 23 Amend 62, referenced in Section 2.</t>
  </si>
  <si>
    <t>10.2.3 If the operation of the system can affect the require_x0002_ments of 14 CFR Part 23 Amend 62, referenced in Section 2, it must be demonstrated that there are no hazardous effects with system operation (for example, deicer inflation, fluid dispersion, hot bleed air effects).</t>
  </si>
  <si>
    <t>10.2.4 The systems must meet the systems level require_x0002_ments as defined in Specification F3061. However since the aircraft is not approved for flight in icing, the system hazard classification is “no safety effect”</t>
  </si>
  <si>
    <t>10.2.5 Other systems requirements from Specification F3061 must be met similar to other non essential equipment. This includes consideration of potential effects on essential equipment and the potential for hazards due to system failures not related to icing effects.</t>
  </si>
  <si>
    <t>10.2.6 Since this aircraft is prohibited from flight in icing, the ice protection effectiveness of the system when operating normally must not create a greater hazard than the same aircraft operating with no ice protection system. For example on systems where runback ice can be developed, it must be demonstrated than the effect of the runback is no greater than the potential effect of the same aircraft inadvertently encoun_x0002_tering icing conditions.</t>
  </si>
  <si>
    <t>10.2.7 AFM must include the system description and sys_x0002_tem operating information and provide guidance on operating the aircraft within the limitations of the approval (for example, not approved for flight into icing, abnormal procedures for inadvertent encounters).</t>
  </si>
  <si>
    <t>10.2.8 AFM shall include warning information on the po_x0002_tential effects of inadvertent ice accumulations such as: the stall speeds may increase; stall warning may not be reliable; there are potential performance effects of ice accumulations, monitor airspeed; and any specific autopilot use instructions while exiting icing conditions.</t>
  </si>
  <si>
    <t>11. Atmospheric Icing Conditions</t>
  </si>
  <si>
    <t>11.1 The maximum continuous intensity of atmospheric icing conditions (Continuous Maximum Icing) is defined by the variables of the cloud liquid water content, the mean effective diameter of the cloud droplets, the ambient air temperature, and the inter-relationship of these three variables as shown in Fig. 1. The limiting icing envelope in terms of altitude and temperature is given in Fig. 2</t>
  </si>
  <si>
    <t>11.1.1 The inter-relationship of cloud liquid water content with drop diameter and altitude is determined from Fig. 1 and Fig. 2</t>
  </si>
  <si>
    <t>11.1.2 The cloud liquid water content for continuous maxi_x0002_mum icing conditions of a horizontal extent, other than 17.4 nautical miles, is determined by the value of liquid water content of Fig. 1, multiplied by the appropriate factor from Fig. 3</t>
  </si>
  <si>
    <t>11.2 The intermittent maximum intensity of atmospheric icing conditions (Intermittent Maximum Icing) is defined by the variables of the cloud liquid water content, the mean effective diameter of the cloud droplets, the ambient air temperature, and the interrelationship of these three variables as shown in Fig. 4. The limiting icing envelope in terms of altitude and temperature is given in Fig. 5.</t>
  </si>
  <si>
    <t>11.2.1 The inter-relationship of cloud liquid water content with drop diameter and altitude is determined from Fig. 4 and Fig. 5.</t>
  </si>
  <si>
    <t>11.3 The maximum intensity of atmospheric icing condi_x0002_tions for takeoff (Takeoff Maximum Icing) is defined by the cloud liquid water content of 0.35 g/m3 , the mean effective diameter of the cloud droplets of 20 microns, and the ambient air temperature at ground level of –9°C. The Takeoff Maximum Icing conditions extend from ground level to a height of 1500 ft above the level of the takeoff surface</t>
  </si>
  <si>
    <t>11.4 Supercooled large drop (SLD) icing conditions consist of freezing drizzle and freezing rain occurring in and/or below stratiform clouds. SLD icing conditions are defined by the parameters of altitude, vertical and horizontal extent, temperature, liquid water content, and water mass distribution as a function of drop diameter distribution</t>
  </si>
  <si>
    <t>11.4.1 Freezing Drizzle—Conditions with spectra maximum drop diameters from 100 µm to 500 µm</t>
  </si>
  <si>
    <t>11.4.1.1 Pressure altitude range: 0 to 22 000 ft MSL</t>
  </si>
  <si>
    <t>11.4.1.2 Maximum vertical extent: 12 000 ft.</t>
  </si>
  <si>
    <t>11.4.1.3 Horizontal extent: standard distance of 17.4 nauti_x0002_cal miles.</t>
  </si>
  <si>
    <t>11.4.1.4 Total liquid water content: Fig. 7. Liquid water content (LWC) in grams per cubic meter (g/m3 ) based on horizontal extent standard distance of 17.4 nautical miles</t>
  </si>
  <si>
    <t>11.4.1.5 Drop diameter distribution: Fig. 8.</t>
  </si>
  <si>
    <t>11.4.1.6 Altitude and temperature envelope: Fig. 9</t>
  </si>
  <si>
    <t>11.4.2 Freezing Rain—Conditions with spectra maximum drop diameters greater than 500 µm.</t>
  </si>
  <si>
    <t>11.4.2.1 Pressure altitude range: 0 to 12 000 ft MSL.</t>
  </si>
  <si>
    <t>11.4.2.2 Maximum vertical extent: 7000 ft.</t>
  </si>
  <si>
    <t>11.4.2.3 Horizontal extenet: standard distance of 17.4 nau_x0002_tical miles.</t>
  </si>
  <si>
    <t>11.4.2.4 Total liquid water content: Fig. 10. Liquid water content (LWC) in grams per cubic meter (g/m3 ) based on horizontal extent standard distance of 17.4 nautical miles.</t>
  </si>
  <si>
    <t>11.4.2.5 Drop diameter distribution: Fig. 11.</t>
  </si>
  <si>
    <t>11.4.2.6 Altitude and temperature envelope: Fig. 12</t>
  </si>
  <si>
    <t>11.4.3 Horizontal Extent—The liquid water content for freezing drizzle and freezing rain conditions for horizontal extents other than the standard 17.4 nautical miles can be determined by the value of the liquid water content determined from Fig. 7 or Fig. 10, multiplied by the factor provided in Fig. 13 which is defined by the equation S = 1.266 – 0.213 log10(H) where S = liquid water content scale factor (dimensionless) and H = horizontal extent in nautical miles.</t>
  </si>
  <si>
    <t>11.5 Mixed Phase and Ice Crystal Icing Envelope (Deep Convective Clouds)—Ice crystal conditions exist within the Intermittent Maximum Icing envelope defined in Section 11.2, including the extension to –40°C, and the Mil Standard 210 hot day envelope. The ice crystal icing envelope is depicted in Fig. 14.</t>
  </si>
  <si>
    <t>11.5.1 Within the envelope, total water content (TWC) in g/m3 has been determined based upon the adiabatic lapse defined by the convective rise of 90 % relative humidity air from sea level to higher altitudes and scaled by a factor of 0.65 to a standard cloud length of 17.4 nautical miles. Fig. 15 displays TWC for this distance over a range of ambient temperatures within the boundaries of the ice crystal envelope specified in Fig. 14. Ice crystal size median mass dimension (MMD) range is 50 to 200 microns (equivalent spherical size) based upon measurements near convective storm cores. The TWC can be treated as completely glaciated (ice crystal) except as noted in Table 5: Supercooled Liquid Portion of TWC.</t>
  </si>
  <si>
    <t>11.5.2 The TWC levels displayed in Fig. 15 represent TWC values for a standard exposure distance (horizontal cloud length) of 17.4 nautical miles that must be adjusted with length of icing exposure per Fig. 16.</t>
  </si>
  <si>
    <t>9.2 Equipment Function and Installation Requirements: 9.2.1 F3061/F3061M – 17</t>
  </si>
  <si>
    <t>Ver seção 9.1.1.2 (a)</t>
  </si>
  <si>
    <t>Ver seção 9.1.1.4</t>
  </si>
  <si>
    <t>9.3 Equipment, Systems, and Installation: 9.3.1 F3061/F3061M – 17</t>
  </si>
  <si>
    <t>Ver seção 9.1.1.1</t>
  </si>
  <si>
    <t>Ver seção 7.5.1.1</t>
  </si>
  <si>
    <t>9.4 Electrical and Electronic System Lightning Protection: 9.4.1 F3061/F3061M – 17</t>
  </si>
  <si>
    <t>9.5 High Intensity Radiated Fields (HIRF) Protection: 9.5.1 F3061/F3061M – 17</t>
  </si>
  <si>
    <t>4.1 Electrical and Electronic Systems HIRF Protection:</t>
  </si>
  <si>
    <t>4.1.1 Each electrical and electronic system that performs a function whose failure would prevent the continued safe flight and landing of the aircraft must be designed and installed so that it meets the requirements of 4.1.1.1 – 4.1.1.3.</t>
  </si>
  <si>
    <t>4.1.1.1 In showing compliance with 4.1.1, the function must not be adversely affected during and after the time the aircraft is exposed to HIRF Environment “I” as described in 4.2.1.</t>
  </si>
  <si>
    <t>4.1.1.2 In showing compliance with 4.1.1, each electrical or electronic system must automatically recover normal operation of its function, in a timely manner, after the aircraft is exposed to HIRF Environment “I” as described in 4.2.1, unless the system’s recovery conflicts with other operational or functional requirements of the system.</t>
  </si>
  <si>
    <t>4.1.1.3 In showing compliance with 4.1.1, each electrical or electronic system must not be adversely affected during and after the time the aircraft is exposed to HIRF Environment “II” as described in 4.2.2.</t>
  </si>
  <si>
    <t>4.1.2 Each electrical and electronic system that performs a function whose failure would significantly reduce the capability of the aircraft or the ability of the flight crew to respond to an adverse operating condition must be designed and installed so the system is not adversely affected when the equipment providing the function is exposed to Equipment HIRF Test Level 1 as described in 4.2.3 or Equipment HIRF Test Level 2 as described in 4.2.4.</t>
  </si>
  <si>
    <t>4.1.3 Each electrical and electronic system that performs a function whose failure would reduce the capability of the aircraft or the ability of the flight crew to respond to an adverse operating condition must be designed and installed so the system is not adversely affected when the equipment providing the function is exposed to Equipment HIRF Test Level 3 as described in 4.2.5.</t>
  </si>
  <si>
    <t>4.2 HIRF Environments and Test Levels—4.2.1 – 4.2.5 specify the HIRF environments and equipment HIRF test levels for electrical and electronic systems. The field strength values for the HIRF environments and equipment HIRF test levels are expressed in root-mean-square units measured during the peak of the modulation cycle.</t>
  </si>
  <si>
    <t>4.2.1 HIRF Environment “I” is specified in Table 2.
.....</t>
  </si>
  <si>
    <t>4.2.2 HIRF Environment “II” is specified in Table 3.
.....</t>
  </si>
  <si>
    <t>4.2.3 Equipment HIRF Test Level 1 is specified in 4.2.3.1 – 4.2.3.5</t>
  </si>
  <si>
    <t>4.2.3.1 From 10 kilohertz (kHz) to 400 megahertz (MHz), use conducted susceptibility tests with continuous wave (CW) and 1 kHz square wave modulation with 90 % depth or greater. The conducted susceptibility current must start at a minimum of 0.6 milliamperes (mA) at 10 kHz, increasing 20 decibels (dB) per frequency decade to a minimum of 30 mAat 500 kHz.</t>
  </si>
  <si>
    <t>4.2.3.2 From 500 kHz to 40 MHz, the conducted susceptibility current must be at least 30 mA.</t>
  </si>
  <si>
    <t>4.2.3.3 From 40 to 500 MHz, use conducted susceptibility tests, starting at a minimum of 30 mA at 40 MHz, decreasing 20 dB per frequency decade to a minimum of 3 mA at 400 MHz.</t>
  </si>
  <si>
    <t>4.2.3.4 From 100 to 400 MHz, use radiated susceptibility tests at a minimum of 20 volts per meter (V/m) peak with CW and 1 kHz square wave modulation with 90 % depth or greater.</t>
  </si>
  <si>
    <t>4.2.3.5 From 400 MHz to 8 gigahertz (Ghz), use radiated susceptibility tests at a minimum of 150 V/m peak with pulse modulation of 4 % duty cycle with a 1 kHz pulse repetition frequency. This signal must be switched on and off at a rate of 1 Hz with a duty cycle of 50 %.</t>
  </si>
  <si>
    <t>4.2.4 Equipment HIRF Test Level 2 is HIRF Environment “II” as specified in 4.2.2, reduced by acceptable aircraft transfer function and attenuation curves. Testing must cover the frequency band of 10 kHz to 8 GHz.</t>
  </si>
  <si>
    <t>4.2.5 Equipment HIRF Test Level 3 is specified in 4.2.5.1 – 4.2.5.4.</t>
  </si>
  <si>
    <t>4.2.5.1 From 10 kHz to 400 MHz, use conducted susceptibility tests, starting at a minimum of 0.15 mA at 10 kHz, increasing 20 dB per frequency decade to a minimum of 7.5 mA at 500 kHz.</t>
  </si>
  <si>
    <t>4.2.5.2 From 500 kHz to 40 MHz, use conducted susceptibility tests at a minimum of 7.5 mA.</t>
  </si>
  <si>
    <t>4.2.5.3 From 40 to 400 MHz, use conducted susceptibility tests, starting at a minimum of 7.5 mA at 40 MHz, decreasing 20 dB per frequency decade to a minimum of 0.75 mA at 400 MHz.</t>
  </si>
  <si>
    <t>4.2.5.4 From 100 MHz to 8 GHz, use radiated susceptibility tests at a minimum of 5 V/m.</t>
  </si>
  <si>
    <t>9.6 System Power Generation, Storage, and Distribution: 9.6.1 F2490 – 05 (2013)</t>
  </si>
  <si>
    <t>4.1 To show compliance with 14 CFR 23.1351, you must determine the electrical system capacity.</t>
  </si>
  <si>
    <t>4.2 14 CFR 23.1351(a)(2) states that:</t>
  </si>
  <si>
    <t>4.2.1 For normal, utility, and acrobatic category airplanes, by an electrical load analysis or by electrical measurements that account for the electrical loads applied to the electrical system in probable combinations and for probable durations;
and</t>
  </si>
  <si>
    <t>4.2.2 For commuter category airplanes, by an electrical load analysis that accounts for the electrical loads applied to the electrical system in probable combinations and for probable durations.</t>
  </si>
  <si>
    <t>4.4 The ELA that is produced for aircraft-type certification should be used as the baseline document for any subsequent changes. When possible, the basic format of the original ELA should be followed to ensure consistency in the methodology and approach.</t>
  </si>
  <si>
    <t>4.5 The original ELA may be lacking in certain information, for instance, time available on emergency battery. It may be necessary to update the ELA using the guidance material
contained in this guide.</t>
  </si>
  <si>
    <t>5. Basic Principles</t>
  </si>
  <si>
    <t>5.1 Aload analysis is essentially a summation of the electric loads applied to the electrical system during specified operating conditions of the aircraft. The ELA requires the listing of each item or circuit of electrically powered equipment and the associated power requirement. Note that the power requirement for an item may have several values, depending on the utilization for each phase of aircraft operation.</t>
  </si>
  <si>
    <t>5.2 To arrive at an overall evaluation of electrical power requirement, it is necessary to give adequate consideration to transient demand requirements, which are of orders of magnitude or duration to impair system voltage or frequency stability, or both, or to exceed short-time ratings of power sources, that is, intermittent/momentary and cyclic loads. This is essential, since the ultimate use of an aircraft’s ELA is for the proper selection of characteristics and capacity of powersource components and the resulting assurance of satisfactory performance of equipment under normal, abnormal, and emergency operating power conditions.</t>
  </si>
  <si>
    <t>5.3 A large majority of general aviation aircraft uses only DC power. If an aircraft also usesAC power, the ELA will have to include the AC loads as well.</t>
  </si>
  <si>
    <t>6. Procedure for Preparation of Electrical Load Analysis</t>
  </si>
  <si>
    <t>6.1 Content—The load and power source capacity analysis report should include the following sections:</t>
  </si>
  <si>
    <t>6.1.1 Introduction,</t>
  </si>
  <si>
    <t>6.1.2 Assumptions and Criteria,</t>
  </si>
  <si>
    <t>6.1.3 Load Analysis—Tabulation of Values,</t>
  </si>
  <si>
    <t>6.1.4 Emergency and Standby Power Operation, and</t>
  </si>
  <si>
    <t>6.1.5 Summary and Conclusions.</t>
  </si>
  <si>
    <t>6.2 Introduction:</t>
  </si>
  <si>
    <t>6.2.1 The introduction to the ELA report should include information to assist the reader in understanding the function of the electrical system with respect to the operational phases of the aircraft.</t>
  </si>
  <si>
    <t>6.2.2 Typically, the introduction to the ELA should contain the following:</t>
  </si>
  <si>
    <t>6.2.2.1 Brief description of aircraft type, which may also include the expected operating role for the aircraft;</t>
  </si>
  <si>
    <t>6.2.2.2 Electrical system operation, which describes normal, abnormal, and emergency operations, bus configuration with circuit breakers, and connected loads for each bus. A copy of the bus wiring diagram or electrical schematic should also be included in the report;</t>
  </si>
  <si>
    <t>6.2.2.3 Generator, alternator, and other power source description and related data (including such items as battery discharge curves, inverter, emergency battery, and so forth). Typical data supplied for power sources would be as shown in Table 1;
.....</t>
  </si>
  <si>
    <t>6.2.2.4 Operating logic of system (for example, automatic switching, loading shedding, and so forth); and</t>
  </si>
  <si>
    <t>6.2.2.5 List of installed equipment.</t>
  </si>
  <si>
    <t>6.3 Assumptions and Criteria—All assumptions and design criteria used for the analysis should be stated in this section of the ELA. For example, typical assumptions for the analysis may be identified as follows:</t>
  </si>
  <si>
    <t>6.3.1 Most severe loading conditions and operational environment in which the airplane will be expected to operate are assumed to be night and in icing conditions;</t>
  </si>
  <si>
    <t>6.3.2 Momentary/intermittent loads, such as electrically operated valves, that open and close in a few seconds are not included in the calculations;</t>
  </si>
  <si>
    <t>6.3.3 Motor load demands are shown for steady-state operation and do not include starting inrush power. The overload ratings of the power sources should be shown to be adequate to provide motor starting inrush requirements;</t>
  </si>
  <si>
    <t>6.3.4 Intermittent loads such as communications equipment (radios, for example, VHF/HF communication systems) that may have different current consumption depending on operating mode (that is, transmit or receive);</t>
  </si>
  <si>
    <t>6.3.5 Maximum continuous demand of the electrical power system must not exceed 100 % of the load limits of the alternator(s) or generator(s) that are equipped with current
monitoring capability;</t>
  </si>
  <si>
    <t>6.3.6 Cyclic loads such as heaters, pumps, and so forth (duty cycle); and</t>
  </si>
  <si>
    <t>6.3.7 Estimation of load current, assuming a voltage drop between bus bar and load.</t>
  </si>
  <si>
    <t>6.4 Load Analysis—Tabulation of Values—A typical load and power source analysis would identify the following details in tabular form:</t>
  </si>
  <si>
    <t>6.4.1 Connected Load Table—See Appendix X1.</t>
  </si>
  <si>
    <t>6.4.1.1 Aircraft Bus—Identify the appropriate electrical bus being evaluated. In a multiple bus configuration, there will be a set of tables for each bus (that is, DC Bus 1, DC Bus 2, AC Bus 1, Battery Bus, and so forth).</t>
  </si>
  <si>
    <t>6.4.1.2 Condition of Power Sources—Normal, abnormal (abnormal conditions to be specified, for example, one generator inoperative, two generators inoperative, and so forth), and emergency.</t>
  </si>
  <si>
    <t>6.4.1.4 Permissible Nonserviceable Conditions—The analysis should also identify permissible nonserviceable conditions likely to be authorized in the MMEL, if approved, during the certification of the airplane and should include calculations appropriate to these cases. All MMEL items must be accounted for in the load analysis to ensure that the electrical system capacity is not exceeded when all items are functional.</t>
  </si>
  <si>
    <t>6.4.1.5 Circuit Breaker—Identify each circuit breaker by circuit name or identification number.</t>
  </si>
  <si>
    <t>6.4.1.6 Load at Circuit Breaker—The ampere loading for each circuit.</t>
  </si>
  <si>
    <t>6.4.1.7 Operating Time: (1) The operating time is usually expressed as a period of time (seconds/minutes) or may be continuous, as appropriate. Equipment operating time is often related to the average operating time of the aircraft. If the “on” time of the equipment is the same or close to the average operating time of the aircraft, then it could be considered that the equipment is operating continuously for all flight phases. (2) In such cases in which suitable provisions have been made to ensure that certain loads cannot operate simultaneously, or there is reason for assuming certain combinations of load will not occur, appropriate allowances may be made. Adequate explanation should be given in the summary. (3) In some instances, it may be useful to tabulate the data using a specified range for equipment operating times, such as follows:
(4) Alternatively, the equipment operating times could be expressed as actual operating time of equipment in seconds or minutes or as continuous operation. In the example given in Appendix X1, the approach taken is to show either continuous operation or to identify a specific operating time in seconds/ minutes.</t>
  </si>
  <si>
    <t>6.4.1.8 Condition of Aircraft Operation—Phase of preflight and flight (such as ground operation and loading, taxi, takeoff, cruise, and land). For aircraft, the conditions in Table 2 could be considered.
......</t>
  </si>
  <si>
    <t>6.4.2 Calculations:</t>
  </si>
  <si>
    <t>6.4.2.1 The following equations can be used to estimate total current, total current rate, and average demand for each of the aircraft operating phases (ground operation and loading, engine start, taxi, takeoff and climb, cruise, and landing):
.....</t>
  </si>
  <si>
    <t>6.4.2.2 It can be considered that at the start of each operating period (for example, taxi, takeoff, and so forth), all equipment that operates during that phase is switched “on,”
with intermittent loads gradually being switched “off.”</t>
  </si>
  <si>
    <t>6.4.3 Additional Considerations for Non-Ohmic or Constant Power Devices (for example, Inverters)—In some cases, the currents drawn at battery voltage (for example, 20 to 24
VDC) are higher than at the generated voltage (for example, 28 VDC) and will influence the emergency flight conditions on battery. However, for resistive loads, the current drawn will be reduced because of the lower battery voltage.</t>
  </si>
  <si>
    <t>6.4.4 System Regulation:</t>
  </si>
  <si>
    <t>6.4.4.1 The system voltage and frequency should be regulated to ensure reliable and continued safe operation of all essential equipment while operating under the normal and emergency conditions, taking into account the voltage drops that occur in the cables and connections to the equipment.</t>
  </si>
  <si>
    <t>6.5 Emergency or Standby Power Operations:</t>
  </si>
  <si>
    <t>6.5.1 Where standby power is provided by non-time-limited sources such as a RAT, APU, and pneumatic or hydraulic motor, the emergency loads should be listed and evaluated such that the demand does not exceed the capacity of the standby power source.</t>
  </si>
  <si>
    <t>6.5.2 When a battery is used to provide a time-limited emergency supply, an analysis of battery capacity should be undertaken. This should be compared with the time necessary for the particular phase (for example, from gear extension to landing, including rollout) of the flight in which batteries are used instead of normal electrical power sources.</t>
  </si>
  <si>
    <t>6.5.3 Five Minutes of Electrical Power Requirement by 14 CFR 23.1351(g):</t>
  </si>
  <si>
    <t>6.5.3.1 The ELA must show the airplane can operate safely in visual flight rules (VFR) conditions and initially at the maximum certificated altitude for a period of not less than 5 min during emergency operation conditions.</t>
  </si>
  <si>
    <t>6.5.4 Thirty Minutes of Electrical Power Requirement by 14 CFR 23.1353(h):</t>
  </si>
  <si>
    <t>6.5.4.1 This section addresses the 30 min of electrical power requirement under 14 CFR 23.1353(h) incorporated by Amendment 23-49. This guide only addresses the requirement of 14 CFR 23.1353(h) and not the electrical power requirements that an airplane can operate safely in VFR conditions under 14 CFR 23.1351(g) or the electrical power sources requirements in 14 CFR 135.163.</t>
  </si>
  <si>
    <t>6.5.4.2 The requirements of 14 CFR 23.1353(h) are as follows: In the event of a complete loss of the primary electrical power generating system, the battery must be capable
of providing at least 30 min of electrical power to those loads that are essential to continued safe flight and landing. The 30-min time period includes the time needed for the pilots to recognize the loss of generated power and take appropriate load shedding action.</t>
  </si>
  <si>
    <t>6.5.4.3 Refer to the guidance in FAA Advisory Circular 14 CFR 23.1309-1C for determining the loads that are essential to continued safe flight and landing. Continued safe flight and landing is defined as follows: This phrase means that the airplane is capable of continued controlled flight and landing, possibly using emergency procedures, without requiring exceptional pilot skill or strength. Upon landing, some airplane damage may occur as a result of a failure condition.</t>
  </si>
  <si>
    <t>6.5.4.4 The 30-min power bus should include all systems that could cause a catastrophic failure condition under 14 CFR 23.1309, Failure Hazard Assessment. In some cases, it may not be practical to include all systems on the 30-min power bus that
could cause a catastrophic failure condition. For example, systems with large heating loads for ice protection may not be included on the 30-min electrical power bus; however, the possible hazards that could cause catastrophic failure conditions
should be minimized.</t>
  </si>
  <si>
    <t>6.5.4.5 To minimize the hazard is to reduce, lessen, or diminish to the least practical amount with current technology and materials. The least practical amount is that point at which the effort to further reduce a hazard significantly exceeds any benefit in terms of safety derived from that reduction. Additional efforts would not result in any significant improvements to safety and would inappropriately add to the cost of the
product.</t>
  </si>
  <si>
    <t>6.5.4.6 A review of aircraft operating rule equipment requirements, the Airplane Flight Manual (AFM) and the Type Certificate Data Sheet must be made for any additional
essential items for continued safe flight and landing.</t>
  </si>
  <si>
    <t>6.5.4.7 Tests and analyses should be considered for determining the rated operating capacity of the battery, the normal service life, and the continued airworthiness requirement of 14 CFR 23.1529.</t>
  </si>
  <si>
    <t>6.5.4.8 For these tests and analyses, the following should be established: (1) For the operating capacity, the discharge rate, temperature, and end-point voltage, and (2) For the airworthiness requirement, the inspection schedule, useful battery life, and end of life.</t>
  </si>
  <si>
    <t>6.5.5 Battery Condition Calculations—Battery capacity is the ability to produce a specified amount of current for a specified amount of time and is estimated from either a practical test, which involves applying typical aircraft loads for a period of time, or by calculation. It is important that considerations be given to the initial conditions of the aircraft (for example, condition and state of charge of battery).</t>
  </si>
  <si>
    <t>6.5.6 Calculation:</t>
  </si>
  <si>
    <t>6.5.6.1 An assessment of the battery performance requires a load analysis of the expected loads compared to the discharge figures of the battery manufacturer’s discharge curves and data sheets. This will show whether the battery has the capacity to supply the required power when needed.</t>
  </si>
  <si>
    <t>6.5.6.2 The capacity of a battery is expressed as:
......</t>
  </si>
  <si>
    <t>6.5.6.3 Normally expressed in A-h, but for a typical load analysis, calculations are usually expressed in A-min (that is, A-h × 60). However, this is not a linear function. With heavier discharge currents, the discharge time deceases more rapidly so that the power available is less (that is, reduced efficiency).</t>
  </si>
  <si>
    <t>6.5.6.4 To make an accurate assessment of battery duration, reference should be made to the manufacturer’s discharge curves. However, it is recognized that these may not be
available, and certain assumptions and approximations are provided to allow for this case.</t>
  </si>
  <si>
    <t>6.5.6.5 Because of the problem of definition of capacity, it is first necessary to ensure that all calculations are based on the 1-h rate. Some manufacturers, however, do not give this on the nameplate and quote the 5-h rate. For these calculations, as a general rule, it may be assumed that the 1-h rate is 85 % of the quoted 5-h rate.</t>
  </si>
  <si>
    <t>6.5.6.6 Battery capacity at the 1-h rate requires the battery to maintain a 10-V minimum voltage or end point voltage for a 12-V battery or a 20-V minimum voltage for a 24-V battery for a period of 85 % of the 1-h rate (that is, 60 × .85 or 51 min).</t>
  </si>
  <si>
    <t>NOTE 5— If the airframe or equipment manufacturer specifies a different end point voltage, then that must be used.</t>
  </si>
  <si>
    <t>6.5.6.7 Following a generator system failure and before the pilot has completed load shedding; the battery may be subjected to high discharge currents with a resultant loss of efficiency and capacity. To make allowance for such losses, the calculated power consumed during the preload shed period should be factored by an additional 20 % if the average discharge current in amps is numerically more than twice the 1-h rating of the battery.</t>
  </si>
  <si>
    <t>6.5.6.8 Note that the discharge rate of a lead-acid battery is different than that of a nickel-cadmium battery. Fig. 1 shows a typical discharge curve for lead-acid and nickel-cadmium battery at a 5-A discharge rate.
........</t>
  </si>
  <si>
    <t>6.5.6.9 Unless otherwise stated, for the purpose of this calculation, a battery capacity at normal ambient conditions of 80 % of the datasheet-rated capacity at the 1-h rate, and a 90 % state of charge, may be assumed. This results in a capacity of approximately 72 % (90 % of 80 %) of nominal datasheetrated capacity at +20°C. This is typically rounded to 75 % for calculations. The allowance for battery endurance presumes that the requirements for periodic battery maintenance have been accomplished in accordance with the Instructions for Continued Airworthiness. Extreme ambient conditions such as extreme cold should be factored in accordance with the manufacturer’s technical information.</t>
  </si>
  <si>
    <t>6.5.7 Battery-Charging Current Analysis—The charging current for any aircraft battery is based on the total elapsed time from the beginning of the charge and is calculated using
the following formula:
.....</t>
  </si>
  <si>
    <t>6.5.8 Example of How to Calculate the Battery Duration:</t>
  </si>
  <si>
    <t>6.5.8.1 Check the nameplate capacity of the battery and assume 75 % is available (for example, 12 A-h = 720 A-min). Therefore, 75 % is equal to 540 A-min.</t>
  </si>
  <si>
    <t>6.5.8.2 Estimate the normal or preload shed cruise consumption (assume worst-case cruise at night). For example, 15 A (15 A × 5 min = 75 A-min). This assumes 5 min for pilot to shed essential loads following a low-voltage warning. Any automatic load shedding can be assumed to be immediate and need not be considered in the preload shed calculations.</t>
  </si>
  <si>
    <t>6.5.8.3 Estimate the minimum cruise load necessary to maintain flight after the generator/alternator has failed (for example, 10 A).</t>
  </si>
  <si>
    <t>6.5.8.4 Estimate the consumption required during the landing approach (for example, 20 A for 5 min (100 A-min)). The cruise duration is therefore:
.....</t>
  </si>
  <si>
    <t>6.6 Summary and Conclusions:</t>
  </si>
  <si>
    <t>6.6.1 Summary:</t>
  </si>
  <si>
    <t>6.6.1.1 The ELA summary should provide evidence that for each operating condition, the available power can meet the loading requirements with adequate margin for both peak loads and maximum continuous loads. This should take into account both the normal and abnormal (including emergency) operating conditions.</t>
  </si>
  <si>
    <t>6.6.1.2 For AC power systems, these summaries should include power factor and phase loadings.</t>
  </si>
  <si>
    <t>6.6.2 Conclusions—The conclusions should include statements that confirm that the various power sources can satisfactorily supply electrical power to necessary equipment during normal and abnormal operation under the most severe operating conditions as identified in the analysis. You should confirm that the limits of the power supplies are not exceeded.</t>
  </si>
  <si>
    <t>7. Example of an Electrical Load Analysis</t>
  </si>
  <si>
    <t>7.1 As stated previously, the ELA is designed to show the capability of the electrical system under various ground and flight operating conditions. The analysis should verify that the electrical power sources would provide power to all circuits of the aircraft.</t>
  </si>
  <si>
    <t>7.2 The example provided is intentionally oversimplified to clarify the process involved. The applicable design organization is responsible for the selection of the method of analysis.</t>
  </si>
  <si>
    <t>7.3 A simple electrical load utilization and analysis for an aircraft is provided in Appendix X1.</t>
  </si>
  <si>
    <t>8. Practical Test (Ground or Air)</t>
  </si>
  <si>
    <t>8.1 Practical testing may be used as a method of verifying certain loads and would be appropriate as supporting data to the ELA.</t>
  </si>
  <si>
    <t>9. Electrical Measurement Method for Load Determination</t>
  </si>
  <si>
    <t>9.1 Section 23.1351(a)(2) allows normal, utility, and acrobatic category airplanes to determine electrical loads by measurement. Measurements must account for loads applied to the electrical system in probable combinations and durations
for the aircraft.</t>
  </si>
  <si>
    <t>9.1.1 Do not substitute circuit breaker current values instead of direct measurements as they have a safety margin designed in and are primarily to protect the wiring. Circuit breaker current values are not an accurate indication of actual circuit current during operations.</t>
  </si>
  <si>
    <t>9.1.2 Current values will be stated in amperes, measured at the normal system voltage.</t>
  </si>
  <si>
    <t>9.1.3 Ensure bus voltage remains within the normal range by applying external power during current measurements.</t>
  </si>
  <si>
    <t>9.2 Measure total current for each operational phase of the aircraft by use of a calibrated ammeter in the battery terminal or other primary electrical source to master relay circuit.</t>
  </si>
  <si>
    <t>9.2.1 Both in-circuit and clamp-on ammeters are acceptable for current measurement.</t>
  </si>
  <si>
    <t>Ver seção 9.1.5</t>
  </si>
  <si>
    <t>9.7 External and Cockpit Lighting: 9.7.1 F3061/F3061M – 17</t>
  </si>
  <si>
    <t>Ver seção 7.6.1.2</t>
  </si>
  <si>
    <t>9.8 Safety Equipment: 9.8.1 F3061/F3061M – 17</t>
  </si>
  <si>
    <t>9.9 Flight in Icing Conditions: 9.9.1 F3061/F3061M – 17</t>
  </si>
  <si>
    <t>9.10 Pressurized System Elements: 9.10.1 F3061/F3061M – 17</t>
  </si>
  <si>
    <t>Ver seção 9.1.1.4 (a)</t>
  </si>
  <si>
    <t>9.11 Equipment Containing High-Energy Rotors: 9.11.1 F3061/F3061M – 17</t>
  </si>
  <si>
    <t>9.12 Installation of Cockpit Recorders: 9.12.1 F3061/F3061M – 17</t>
  </si>
  <si>
    <t>4. Flight Data and Voice Recording</t>
  </si>
  <si>
    <t>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empty for 4.1.1, that subsection is applicable to the aircraft. 4.1 Cockpit Voice Recorders:</t>
  </si>
  <si>
    <t>4.1.1 Each cockpit voice recorder required by the operating rules of the governing civil aviation authority must be approved and must be installed so that the requirements of 4.1.1.1 – 4.1.1.6 are met.</t>
  </si>
  <si>
    <t>4.1.1.1 The device must record voice communications transmitted from or received in the aircraft by radio.</t>
  </si>
  <si>
    <t>4.1.1.2 The device must record ambient voice communications of flight crew members on the flight deck.</t>
  </si>
  <si>
    <t>4.1.1.3 The device must record voice communications of flight crew members on the flight deck, using the aircraft’s interphone system.</t>
  </si>
  <si>
    <t>4.1.1.4 The device must record voice or audio signals identifying navigation or approach aids introduced into a headset or speaker</t>
  </si>
  <si>
    <t>4.1.1.5 The device must record voice communications of flight crew members using the passenger loudspeaker system, if there is such a system and if the fourth channel is available in accordance with the requirements of 4.1.3.5.</t>
  </si>
  <si>
    <t>4.1.1.6 If Controller-Pilot-Data-Link-Communications (CPDLC) equipment is installed, the device must record all CPDLC communications, using an approved data message set. CPDLC messages must be recorded as the output signal from the communications unit that translates the signal into usable data.</t>
  </si>
  <si>
    <t>4.1.2 If required by the provisions of 4.1.1, the recording requirements for ambient voice communications on the flight deck must be met by installing a cockpit-mounted area microphone, located in the best position for recording voice communications originating at the first and second pilot stations and voice communications of other crew members on the flight deck when directed to those stations.</t>
  </si>
  <si>
    <t>4.1.2.1 The microphone must be so located and, if necessary, the preamplifiers and filters of the recorder must be so adjusted or supplemented, so that the intelligibility of the recorded communications is as high as practicable when recorded under flight cockpit noise conditions and played back. Repeated aural or visual playback of the record may be used in evaluating intelligibility.</t>
  </si>
  <si>
    <t>4.1.3 Each cockpit voice recorder required by the provisions of 4.1.1 must be installed so that the part of the communication or audio signals specified in 4.1.1 obtained from each of the sources is recorded on a separate channel as specified in 4.1.3.1 – 4.1.3.7.</t>
  </si>
  <si>
    <t>4.1.3.1 For the first channel, record signals from each boom, mask, or handheld microphone, headset, or speaker used at the first pilot station.</t>
  </si>
  <si>
    <t>4.1.3.2 For the second channel, record signals from each boom, mask, or handheld microphone, headset, or speaker used at the second pilot station.</t>
  </si>
  <si>
    <t>4.1.3.3 For the third channel, record signals from the cockpit-mounted area microphone.</t>
  </si>
  <si>
    <t>4.1.3.4 For the fourth channel, unless utilized in accordance with 4.1.3.5, record signals from each boom, mask, or handheld microphone, headset, or speaker used at the station for the third and fourth crew members.</t>
  </si>
  <si>
    <t>4.1.3.5 If the stations specified in 4.1.3.4 are not required or if the signal at such a station is picked up by another channel, then, for the fourth channel, record signals from each microphone on the flight deck that is used with the passenger loudspeaker system, if its signals are not picked up by another channel.</t>
  </si>
  <si>
    <t>4.1.3.6 As far as is practicable, all sounds received by the microphone(s) listed in 4.1.3.1, 4.1.3.2, 4.1.3.4, and 4.1.3.5 must be recorded without interruption irrespective of the position of the interphone-transmitter key switch.</t>
  </si>
  <si>
    <t>4.1.3.7 The design of the microphone(s) listed in 4.1.3.1, 4.1.3.2, 4.1.3.4, and 4.1.3.5 shall ensure that side tone for the flight crew is produced only when the interphone, public address system, or radio transmitters are in use.</t>
  </si>
  <si>
    <t>4.1.4 Each cockpit voice recorder required by the provisions of 4.1.1 must be installed so it receives its electrical power from the bus that provides the maximum reliability for operation of the cockpit voice recorder without jeopardizing service to essential or emergency loads.</t>
  </si>
  <si>
    <t>4.1.5 Each cockpit voice recorder required by the provisions of 4.1.1 must be installed so that it remains powered for as long as possible without jeopardizing emergency operation of the aircraft.</t>
  </si>
  <si>
    <t>4.1.6 Each cockpit voice recorder required by the provisions of 4.1.1 must be installed so there is an automatic means to simultaneously stop the recorder and prevent each erasure feature from functioning, within 10 min after crash impact.</t>
  </si>
  <si>
    <t>4.1.7 Each cockpit voice recorder required by the provisions of 4.1.1 must be installed so there is a means of ensuring proper operation during preflight checking.</t>
  </si>
  <si>
    <t>4.1.8 If separate or individual cockpit voice recorder and flight data recorder units are required by the provisions of 4.1.1 or 4.2.1, or both, each cockpit voice recorder so required must be installed so any single electrical failure external to the recorder does not disable both the cockpit voice recorder(s) and the flight data recorder(s).</t>
  </si>
  <si>
    <t>4.1.9 Each cockpit voice recorder required by the provisions of 4.1.1 must be installed so it has an independent power source that provides 10 6 1 min of electrical power to operate both the cockpit voice recorder and cockpit-mounted area microphone.</t>
  </si>
  <si>
    <t>4.1.10 Each cockpit voice recorder required by the provisions of 4.1.1 must be installed so it has an independent power source that is located as close as practicable to the cockpit voice recorder.</t>
  </si>
  <si>
    <t>4.1.11 Each cockpit voice recorder required by the provisions of 4.1.1 must be installed so it has an independent power source to which the cockpit voice recorder and cockpitmounted area microphone are switched automatically in the event that all other power to the cockpit voice recorder is interrupted either by normal shutdown or by any other loss of power to the electrical power bus.</t>
  </si>
  <si>
    <t>4.1.12 Each cockpit voice recorder required by the provisions of 4.1.1 must be installed so it is in a separate container from the flight data recorder when both are required. If used to comply with only the cockpit voice recorder requirements, a combination unit may be installed.</t>
  </si>
  <si>
    <t>4.1.13 For each cockpit voice recorder required by the provisions of 4.1.1, the recorder container must be located and mounted to minimize the probability of rupture of the container as a result of crash impact and consequent heat damage to the recorder from fire.</t>
  </si>
  <si>
    <t>4.1.14 Except as provided in 4.1.15, for each cockpit voice recorder required by the provisions of 4.1.1, the recorder container must be located as far aft as practicable, but need not be outside of the pressurized compartment, and may not be located where aft-mounted engines may crush the container during impact.</t>
  </si>
  <si>
    <t>4.1.15 For each cockpit voice recorder required by the provisions of 4.1.1, if two separate combination digital flight data recorder and cockpit voice recorder units are installed instead of one cockpit voice recorder and one digital flight data recorder, the combination unit that is installed to comply with the cockpit voice recorder requirements may be located near the cockpit.</t>
  </si>
  <si>
    <t>4.1.16 For each cockpit voice recorder required by the provisions of 4.1.1, if the cockpit voice recorder has a bulk erasure device, the installation must be designed to minimize the probability of inadvertent operation and actuation of the device during crash impact.</t>
  </si>
  <si>
    <t>4.1.17 For each cockpit voice recorder required by the provisions of 4.1.1, each recorder container must be either bright orange or bright yellow</t>
  </si>
  <si>
    <t>4.1.18 For each cockpit voice recorder required by the provisions of 4.1.1, each recorder container must have reflective tape affixed to its external surface to facilitate its location under water.</t>
  </si>
  <si>
    <t>4.1.19 For each cockpit voice recorder required by the provisions of 4.1.1, each recorder container must have an underwater locating device, when required by the operating rules of the governing civil aviation authority, on or adjacent to the container which is secured in such manner that they are not likely to be separated during crash impact.</t>
  </si>
  <si>
    <t>4.2 Flight Data Recorders:</t>
  </si>
  <si>
    <t>4.2.1 Each flight recorder required by the operating rules of the governing civil aviation authority must be installed so to meet the requirements of 4.2.1.1 – 4.2.1.8.</t>
  </si>
  <si>
    <t>4.2.1.1 Each flight recorder must be supplied with airspeed, altitude, and directional data obtained from sources that meet the accuracy requirements of Specifications F3120/F3120M and F3233/F3233M as appropriate.</t>
  </si>
  <si>
    <t>4.2.1.2 Each flight recorder must be installed so that the vertical acceleration sensor is rigidly attached, and located longitudinally either within the approved center of gravity limits of the aircraft, or at a distance forward or aft of these limits that does not exceed 25 % of the aircraft’s mean aerodynamic chord.</t>
  </si>
  <si>
    <t>4.2.1.3 Each flight recorder must receive its electrical power from the bus that provides the maximum reliability for operation of the flight data recorder without jeopardizing service to essential or emergency loads.</t>
  </si>
  <si>
    <t>4.2.1.4 Each flight recorder must remain powered for as long as possible without jeopardizing emergency operation of the aircraft.</t>
  </si>
  <si>
    <t>4.2.1.5 There must be an aural or visual means for preflight checking of the recorder for proper recording of data in the storage medium.</t>
  </si>
  <si>
    <t>4.2.1.6 Except for recorders powered solely by the enginedriven electrical generator system, there must be an automatic means to simultaneously stop a recorder that has a data erasure feature and prevent each erasure feature from functioning, within 10 min after crash impact.</t>
  </si>
  <si>
    <t>4.2.1.7 Each flight recorder must be installed so that it is in a separate container from the cockpit voice recorder when individual units are required. If used to comply with only the flight data recorder requirements, a combination unit may be installed.</t>
  </si>
  <si>
    <t>4.2.1.8 If a combination unit is installed as a cockpit voice recorder to comply with 4.1.15, a combination unit must be used to comply with this flight data recorder requirement.</t>
  </si>
  <si>
    <t>4.2.2 If separate or individual cockpit voice recorder and flight data recorder units are required by the provisions of 4.1.1 or 4.2.1, or both, each flight data recorder so required must be installed so that any single electrical failure external to the recorder does not disable both the cockpit voice recorder(s) and the flight data recorder(s).</t>
  </si>
  <si>
    <t>4.2.3 For each flight data recorder required by the provisions of 4.2.1, each nonejectable record container must be located and mounted so as to minimize the probability of container rupture resulting from crash impact and subsequent damage to the record from fire. In meeting this requirement the record container must be located as far aft as practicable, but need not be aft of the pressurized compartment, and may not be where aft-mounted engines may crush the container upon impact.</t>
  </si>
  <si>
    <t>4.2.4 For each flight data recorder required by the provisions of 4.2.1, a correlation must be established between the flight recorder readings of airspeed, altitude, and heading and the corresponding readings (taking into account correction factors) of the first pilot’s instruments. The correlation must cover the airspeed range over which the aircraft is to be operated, the range of altitude to which the aircraft is limited, and 360° of heading. Correlation may be established on the ground as appropriate.</t>
  </si>
  <si>
    <t>4.2.5 For each flight data recorder required by the provisions of 4.2.1, each recorder container must be either bright orange or bright yellow.</t>
  </si>
  <si>
    <t>4.2.6 For each flight data recorder required by the provisions of 4.2.1, each recorder container must have reflective tape affixed to its external surface to facilitate its location under water.</t>
  </si>
  <si>
    <t>4.2.7 For each flight data recorder required by the provisions of 4.2.1, each recorder container must have an underwater locating device, when required by the operating rules of the governing civil aviation authority, on or adjacent to the container which is secured in such manner that they are not likely to be separated during crash impact.</t>
  </si>
  <si>
    <t>4.2.8 Any novel or unique design or operational characteristics of the aircraft shall be evaluated to determine if any dedicated parameters must be recorded on flight recorders required by the provisions of 4.2.1, in addition to or in place of existing requirements.</t>
  </si>
  <si>
    <t>9.13 Installation of Flight Data Recorders: 9.13.1 F3061/F3061M – 17</t>
  </si>
  <si>
    <t>Ver seção 9.12.1.1</t>
  </si>
  <si>
    <t>10. Flight Crew Interface and Other Information 10.1 Flightcrew Compartment Interface: 10.1.1 F3061/F3061M – 17</t>
  </si>
  <si>
    <t>10.2 Installation and Operation Information: 10.2.1 F3061/F3061M – 17</t>
  </si>
  <si>
    <t>10.3 Instrument Markings, Control Markings, and Placards: 10.3.1 F3061/F3061M – 17</t>
  </si>
  <si>
    <t>10.4 Flight, Navigation, and Powerplant Instruments: 10.4.1 F3061/F3061M – 17</t>
  </si>
  <si>
    <t>10.5 Airplane Flight Manual: 10.5.1 F3117 – 18b</t>
  </si>
  <si>
    <t>Ver seção 5.15.1</t>
  </si>
  <si>
    <t>10.6 Instructions for Continued Airworthiness: 10.6.1 F3120/F3120M – 15</t>
  </si>
  <si>
    <t>ASTM F3264 - 18b e suas SUB Normas</t>
  </si>
  <si>
    <t>Sub norma</t>
  </si>
  <si>
    <t>1. Scope</t>
  </si>
  <si>
    <t>F2490 – 05 (2013)</t>
  </si>
  <si>
    <t>2. Referenced Documents</t>
  </si>
  <si>
    <t>F3061/F3061M – 17</t>
  </si>
  <si>
    <t>3. Terminology</t>
  </si>
  <si>
    <t>F3062/F3062M – 18</t>
  </si>
  <si>
    <t>F3063/F3063M – 18a</t>
  </si>
  <si>
    <t>5. Flight</t>
  </si>
  <si>
    <t>F3064/F3064M – 18a</t>
  </si>
  <si>
    <t>F3065/F3065M – 18</t>
  </si>
  <si>
    <t>F3066/F3066M – 18</t>
  </si>
  <si>
    <t>F3082/F3082M – 17</t>
  </si>
  <si>
    <t>F3083/F3083M – 16</t>
  </si>
  <si>
    <t>F3093/F3093M – 15</t>
  </si>
  <si>
    <t>F3114 – 15</t>
  </si>
  <si>
    <t>F3115/F3115M – 15</t>
  </si>
  <si>
    <t>F3116/F3116M – 15 – 18</t>
  </si>
  <si>
    <t>F3117 – 18b</t>
  </si>
  <si>
    <t>F3120/F3120M – 15</t>
  </si>
  <si>
    <t>F3173/F3173M – 17</t>
  </si>
  <si>
    <t>F3174/F3174M – 18</t>
  </si>
  <si>
    <t>F3179/F3179M – 18</t>
  </si>
  <si>
    <t>F3180/F3180M – 18</t>
  </si>
  <si>
    <t>F3227/F3227M – 17</t>
  </si>
  <si>
    <t>F3228 – 17</t>
  </si>
  <si>
    <t>F3229/F3229M – 17</t>
  </si>
  <si>
    <t>F3230 – 17</t>
  </si>
  <si>
    <t>F3231/F3231M – 17</t>
  </si>
  <si>
    <t>F3232/F3232M – 17</t>
  </si>
  <si>
    <t>F3233/F3233M – 17</t>
  </si>
  <si>
    <t>F3234/F3234M – 17</t>
  </si>
  <si>
    <t>F3235 – 17a</t>
  </si>
  <si>
    <t>F3236 – 17</t>
  </si>
  <si>
    <t>F3309/F3309M – 18</t>
  </si>
  <si>
    <t>F3331 – 18</t>
  </si>
  <si>
    <t>6. Structures</t>
  </si>
  <si>
    <t>SUBPART A - GENERAL</t>
  </si>
  <si>
    <t>SUBPART B - FLIGHT</t>
  </si>
  <si>
    <t>SUBPART C - STRUCTURES</t>
  </si>
  <si>
    <t>SUBPART D – DESIGN AND CONSTRUCTION</t>
  </si>
  <si>
    <t>SUBPART E - POWERPLANT</t>
  </si>
  <si>
    <t>SUBPART F - EQUIPMENT</t>
  </si>
  <si>
    <t>SUBPART G - FLIGHTCREW INTERFACE AND OTHER INFORMATION</t>
  </si>
  <si>
    <t>APPENDIX A TO PART 23 -INSTRUCTIONS FOR CONTINUED AIRWORTHINESS</t>
  </si>
  <si>
    <t xml:space="preserve">ESTRUTURA DO FAR / CS / RBAC Part 23 </t>
  </si>
  <si>
    <t>Análise</t>
  </si>
  <si>
    <t>Suportabilidade</t>
  </si>
  <si>
    <t>Aplicabilidade de níveis categoria Normal</t>
  </si>
  <si>
    <t>Análise (RAMC)</t>
  </si>
  <si>
    <t>Análise de requisitos de Certificação de Tipo: ASTM F3264 do RBAC/FAR/CS 23)</t>
  </si>
  <si>
    <t>12.1.1 The applicant must prepare Instructions for Continued Airworthiness in accordance with 12.1.2 through 12.1.9 that are acceptable to the Certifying Authority.</t>
  </si>
  <si>
    <r>
      <t>4.2.1 Compliance with these requirements shall be shown under the following conditions. An example table of relevant permutations of these conditions are given in Appendix X1.</t>
    </r>
    <r>
      <rPr>
        <i/>
        <sz val="11"/>
        <color theme="1"/>
        <rFont val="Times New Roman"/>
        <family val="1"/>
      </rPr>
      <t xml:space="preserve"> </t>
    </r>
    <r>
      <rPr>
        <i/>
        <sz val="9"/>
        <color theme="1"/>
        <rFont val="Times New Roman"/>
        <family val="1"/>
      </rPr>
      <t>NOTE 2—The differentiation in conditions between Level 1 and Level 2, Low-Speed, Single Engine aeroplanes, vs. all others, is based off guidance given in AC 23-15A (see 2.2). (1) Wing Flaps—As follows, based on the type of aeroplane: (a) For Level 1 and Level 2, low-speed, single-engine aeroplanes: Retracted, fully extended, and in the maximum approved extension for the takeoff configuration, (b) For all other aeroplanes: Retracted, fully extended, and each intermediate normal operating position as appropriate for the phase of flight; (2) Landing Gear—As follows, based on the type of aeroplane: (a) For Level 1 and Level 2, low-speed, single-engine aeroplanes: Retracted for the configuration in which the wing flaps are retracted, and extended for all other wing flap extensions, (b) For all other aeroplanes: Retracted and extended as appropriate for the phase of flight and altitude; (3) Cowl Flaps—As follows, based on the type of aeroplane: (a) For Level 1 and Level 2, low-speed, single-engine aeroplanes: Open for the configuration in which the wing flaps are in the maximum approved extension for the takeoff configuration, otherwise closed, (b) For all other aeroplanes: Appropriate to configuration; (4) Spoilers/Speed Brakes—Retracted and extended unless they have no measurable effect at low speeds, or in their appropriate position if they are automatically actuated as part of normal operations; (5) Power/thrust idle; (6) Power/Thrust On—Depending on engine type, one of the following applies: (a) For Reciprocating Engine Powered Aeroplanes— Seventy-five percent of maximum continuous power. However, if this power setting results in nose-high attitudes exceeding 30°, the test may be carried out with the power required for level flight in the landing configuration at maximum landing weight and a speed of 1.4 VS0, except that the power may not be less than 50 % of maximum continuous power; or (b) For Turbine Engine Powered Aeroplanes—At maximum engine thrust, except that it need not exceed the thrust necessary to maintain level flight at 1.5 VS1 (where VS1 corresponds to the stalling speed with flaps in the approach position, the landing gear retracted, and maximum landing weight); (7) Trim—The aeroplane trimmed at: (a) 1.3 VS1 for any conditions with the flaps or landing gear extended, (b) 1.5 VS1 or the minimum trim speed, whichever is higher for any conditions with the flaps and landing gear retracted; (8) Propeller—Full increase revolutions per minute (rpm) position for the idle condition. (9) Weight—With the aeroplane at the most adverse operational weight(s) for the particular stall characteristics test being conducted, as determined by simple analysis from the applicant; and (10) CG—With the aeroplane at the most adverse center of gravity location(s) (along the longitudinal, lateral, and directiona</t>
    </r>
    <r>
      <rPr>
        <i/>
        <sz val="11"/>
        <color theme="1"/>
        <rFont val="Times New Roman"/>
        <family val="1"/>
      </rPr>
      <t>l</t>
    </r>
    <r>
      <rPr>
        <i/>
        <sz val="9"/>
        <color theme="1"/>
        <rFont val="Times New Roman"/>
        <family val="1"/>
      </rPr>
      <t xml:space="preserve"> axes) for the particular stall characteristics test being conducted, as determined by simple analysis from the applicant.</t>
    </r>
  </si>
  <si>
    <r>
      <t xml:space="preserve">4.3.2.1 The stall warning system effectiveness score, SSW, shall be determined based on the sum of the point value for installed stall warning equipment, XSW. The maximum allowable point values for different implementations of stall warning are shown in Table 2. The performance values, indication options, and test methods for the stall warning equipment shall be proposed by the applicant in a manner acceptable to CAA. </t>
    </r>
    <r>
      <rPr>
        <i/>
        <sz val="11"/>
        <color theme="1"/>
        <rFont val="Times New Roman"/>
        <family val="1"/>
      </rPr>
      <t>NOTE 4—New standards are in development that will provide performance values, indication approaches, and test methods that will be acceptable to this standard in future revisions.</t>
    </r>
  </si>
  <si>
    <r>
      <t xml:space="preserve">4. Basic Information
</t>
    </r>
    <r>
      <rPr>
        <i/>
        <sz val="11"/>
        <color theme="1"/>
        <rFont val="Times New Roman"/>
        <family val="1"/>
      </rPr>
      <t xml:space="preserve">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anATC of 1SRLLDLN is being considered. Since all applicable columns are empty for 4.1.1, that subsection is applicable to the aircraft. Since the “1” airworthiness level column, the “L” stall speed column, and the “D” meteorological column for 4.1.6 all contain white circles, then that subsection is not applicable; however, for an aircraft with an ATC of 1SRMLDLN, 4.1.6 would be applicable since the “M” stall speed column does not contain a white circle. Subsection 4.2.1.1 would also not be applicable to the second aircraft, since it contains an × in the “M” stall speed column.  NOTE 2—The requirements of this chapter are applicable to all systems and equipment installed in the aircraft. These requirements are in addition to and do not supersede any additional system specific requirements identified elsewhere in these design standards or contained in the rules of the governing civil aviation authority.     </t>
    </r>
    <r>
      <rPr>
        <sz val="11"/>
        <color theme="1"/>
        <rFont val="Times New Roman"/>
        <family val="1"/>
      </rPr>
      <t xml:space="preserve"> </t>
    </r>
  </si>
  <si>
    <r>
      <t>4.1.5 The aircraft systems and equipment required for type certification or by operating rules must be designed and installed so that they perform as intended under the aircraft operating and environmental conditions.</t>
    </r>
    <r>
      <rPr>
        <i/>
        <sz val="11"/>
        <color theme="1"/>
        <rFont val="Times New Roman"/>
        <family val="1"/>
      </rPr>
      <t xml:space="preserve"> NOTE 3—The intent of this requirement is to provide assurance that the required systems and equipment will function as intended in the expected operating and environmental conditions. It is recognized that random failures will occur throughout the aircraft life and that the failed device may no longer “perform as intended”. The acceptability of such failures or combination of failures and their associated risks are addressed under the requirements of 4.2.</t>
    </r>
  </si>
  <si>
    <r>
      <t xml:space="preserve">10. Hazard Mitigation 
</t>
    </r>
    <r>
      <rPr>
        <i/>
        <sz val="11"/>
        <color theme="1"/>
        <rFont val="Times New Roman"/>
        <family val="1"/>
      </rPr>
      <t>NOTE 4—Table 3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anATC of 1SRLLDLN is being considered. Since all applicable columns are empty for 10.2.1, that subsection is applicable to the aircraft. However, since the “1” airworthiness level column for 10.1.1 contains an ×, then that subsection is not applicable</t>
    </r>
  </si>
  <si>
    <r>
      <t xml:space="preserve">11. Hydraulic Systems 
</t>
    </r>
    <r>
      <rPr>
        <i/>
        <sz val="11"/>
        <color theme="1"/>
        <rFont val="Times New Roman"/>
        <family val="1"/>
      </rPr>
      <t>NOTE 5—Table 4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empty for 11.1.2, that subsection is applicable to the aircraft. 11.1 Hydraulic Systems:</t>
    </r>
  </si>
  <si>
    <r>
      <t xml:space="preserve">13. Mechanical Systems &amp; Equipment 
</t>
    </r>
    <r>
      <rPr>
        <i/>
        <sz val="11"/>
        <color theme="1"/>
        <rFont val="Times New Roman"/>
        <family val="1"/>
      </rPr>
      <t xml:space="preserve">NOTE 6—Table 5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empty for 13.2.1, that subsection is applicable to the aircraft. However, since the “1” airworthiness level column for 13.1.1 contains an ×, then that subsection is not applicable. </t>
    </r>
  </si>
  <si>
    <r>
      <t xml:space="preserve">16. Pneumatic Systems 
</t>
    </r>
    <r>
      <rPr>
        <i/>
        <sz val="11"/>
        <color theme="1"/>
        <rFont val="Times New Roman"/>
        <family val="1"/>
      </rPr>
      <t>NOTE 7—Table 13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indicated for 16.1.1, that subsection is applicable to the aircraft. 16.1 Pressurization and Pneumatic Systems:</t>
    </r>
  </si>
  <si>
    <r>
      <t xml:space="preserve">17. Lightning Protection
</t>
    </r>
    <r>
      <rPr>
        <i/>
        <sz val="11"/>
        <color theme="1"/>
        <rFont val="Times New Roman"/>
        <family val="1"/>
      </rPr>
      <t>NOTE 8—Table 14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the “D” meteorological column for 17.1.1 contains an ×, then that subsection is not applicable. 17.1 Electrical Bonding and Protection Against Lightning and Static Electricity:</t>
    </r>
  </si>
  <si>
    <r>
      <t xml:space="preserve">4. Ventilation </t>
    </r>
    <r>
      <rPr>
        <i/>
        <sz val="11"/>
        <color theme="1"/>
        <rFont val="Times New Roman"/>
        <family val="1"/>
      </rPr>
      <t>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empty for 4.1.1, that subsection is applicable to the aircraft. However, since the “L” altitude column for 4.1.2 contains an ×, then that subsection is not applicable.</t>
    </r>
  </si>
  <si>
    <r>
      <t xml:space="preserve">5. Pressurization </t>
    </r>
    <r>
      <rPr>
        <i/>
        <sz val="11"/>
        <color theme="1"/>
        <rFont val="Times New Roman"/>
        <family val="1"/>
      </rPr>
      <t>NOTE 2—Table 2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empty for 5.1.3, that subsection is applicable to the aircraft. However, since the “L” altitude column for 5.1.1 contains an ×, then that subsection is not applicable.</t>
    </r>
  </si>
  <si>
    <r>
      <t xml:space="preserve">6. Oxygen Systems </t>
    </r>
    <r>
      <rPr>
        <i/>
        <sz val="11"/>
        <color theme="1"/>
        <rFont val="Times New Roman"/>
        <family val="1"/>
      </rPr>
      <t>NOTE 3—Table 3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empty for 6.1.1, that subsection is applicable to the aircraft; however, since the “L” altitude column for 6.1.6 contains an ×, then that subsection is not applicable.</t>
    </r>
  </si>
  <si>
    <r>
      <t xml:space="preserve">4. Exterior Lighting </t>
    </r>
    <r>
      <rPr>
        <i/>
        <sz val="11"/>
        <color theme="1"/>
        <rFont val="Times New Roman"/>
        <family val="1"/>
      </rPr>
      <t>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anATC of 1SRLLDLN is being considered. Since all applicable columns are empty for 4.2.1, that subsection is applicable to the aircraft; however, since the “D” meteorological column for 4.1.1 contains an ×, then that subsection is not applicable.</t>
    </r>
  </si>
  <si>
    <r>
      <t xml:space="preserve">4. Electrical Storage Batteries  
</t>
    </r>
    <r>
      <rPr>
        <i/>
        <sz val="11"/>
        <color theme="1"/>
        <rFont val="Times New Roman"/>
        <family val="1"/>
      </rPr>
      <t>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anATC of 1SRLLDLN is being considered. Since all applicable columns are indicated for 4.1.1, that subsection is applicable to the aircraft.</t>
    </r>
  </si>
  <si>
    <r>
      <t xml:space="preserve">4. Instrumentation 
</t>
    </r>
    <r>
      <rPr>
        <i/>
        <sz val="11"/>
        <color theme="1"/>
        <rFont val="Times New Roman"/>
        <family val="1"/>
      </rPr>
      <t>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empty for 4.1.3, that subsection is applicable to the aircraft. Since both the “R” engine type column and the “L” cruise speed column for 4.1.4 contain white circles, then that subsection is not applicable; however, for an aircraft with an ATC of 1SRLHDLN, 4.1.4 would be applicable since the “H” cruise speed column does not contain a white circle. 4.1.5 would not be applicable to either aircraft, since it contains an × in the “R” engine type column.</t>
    </r>
  </si>
  <si>
    <r>
      <t xml:space="preserve">4. Static Pressure System Tests 
</t>
    </r>
    <r>
      <rPr>
        <i/>
        <sz val="11"/>
        <color theme="1"/>
        <rFont val="Times New Roman"/>
        <family val="1"/>
      </rPr>
      <t>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 ATC of 1SRLLDLN is being considered. Since all applicable columns are empty for 4.2.1, that subsection is applicable to the aircraft. 4.1.1 would not be applicable, since it contains an × in the “D” meteorological condition column.</t>
    </r>
  </si>
  <si>
    <r>
      <t xml:space="preserve">4. High-Intensity Radiated Field (HIRF) Protection 
</t>
    </r>
    <r>
      <rPr>
        <i/>
        <sz val="11"/>
        <color theme="1"/>
        <rFont val="Times New Roman"/>
        <family val="1"/>
      </rPr>
      <t>NOTE 1—Table 1 provides correlation between various Aircraft Type Codes and the individual requirements contained within this section; refer to 3.2.1. For each subsection, an indicator can be found under each ATC character field; three indicators are used: An empty cell ( ) in all applicable ATC character field columns indicates that an aircraft must meet the requirements of that subsection. A white circle (○) in multiple columns indicates that the requirements of that subsection are not applicable to an aircraft only if all such ATC character fields are applicable. A mark-out (×) in any of the applicable ATC character field columns indicates that the requirements of that subsection are not applicable to an aircraft if that ATC character field is applicable. Example—An aircraft with anATC of 1SRLLDLN is being considered. Since all applicable columns are empty for 4.2.1, that subsection is applicable to the aircraft. Since both the “L” stall speed column and the “D” meteorological column for 4.1.1 contain white circles, then that subsection is not applicable; however, for an aircraft with an ATC of 1SRMLDLN, 4.1.1 would be applicable since the “M” stall speed column does not contain a white circle. NOTE 2—Guidance in addition to the following sections may be found in either SAE ARP 5583 or EUROCAE ED-107.</t>
    </r>
    <r>
      <rPr>
        <sz val="11"/>
        <color theme="1"/>
        <rFont val="Times New Roman"/>
        <family val="1"/>
      </rPr>
      <t xml:space="preserve"> </t>
    </r>
  </si>
  <si>
    <r>
      <t xml:space="preserve">4.3 The primary purpose of the electrical load analysis (ELA) is to determine electrical system capacity (including generating sources, converters, contactors, bus bars, and so forth) needed to supply the worst-case combinations of electrical loads. This is achieved by evaluating the average demand and maximum demands under all applicable flight conditions.
A summary can then be used to relate the ELA to the system capacity and can establish the adequacy of the power sources under normal, abnormal, and emergency conditions. </t>
    </r>
    <r>
      <rPr>
        <i/>
        <sz val="11"/>
        <color theme="1"/>
        <rFont val="Times New Roman"/>
        <family val="1"/>
      </rPr>
      <t>NOTE 1—The ELA should be maintained throughout the life of the aircraft to record changes to the electrical system, which may add or remove electrical loads to the system.</t>
    </r>
  </si>
  <si>
    <r>
      <t xml:space="preserve">6.4.1.3 Aircraft Operating Phases—The following aircraft operating phases should be considered for the ELA. Assume “night” conditions as the worst-case scenario. </t>
    </r>
    <r>
      <rPr>
        <i/>
        <sz val="11"/>
        <color theme="1"/>
        <rFont val="Times New Roman"/>
        <family val="1"/>
      </rPr>
      <t>NOTE 2—Icing conditions should be considered for worst-case scenarios if the aircraft is approved for flight into known icing in accordance with 14 CFR 23.1419. However, in some cases, the icing system is deactivated or not installed, so icing may not always be the worst-case.</t>
    </r>
  </si>
  <si>
    <r>
      <t>6.4.4.2 The defined voltages are those supplied at the equipment terminals and allow for variation in the output of the supply equipment (for example, generators, alternators, and batteries), as well as voltage drops caused by cable and connection resistance.</t>
    </r>
    <r>
      <rPr>
        <i/>
        <sz val="11"/>
        <color theme="1"/>
        <rFont val="Times New Roman"/>
        <family val="1"/>
      </rPr>
      <t xml:space="preserve"> NOTE 3—Voltage drop between bus bar and equipment should be considered in conjunction with bus bar voltages under normal, abnormal, and emergency operating conditions in the estimation of the terminal voltage at the equipment (that is, reduced bus bar voltage in conjunction with cable volt drop could lead to malfunction or shutdown of equipment).</t>
    </r>
  </si>
  <si>
    <r>
      <t xml:space="preserve">6.4.5 Load Shedding—Following the loss of a generator/ alternator, it is assumed a 5-min period will elapse before any manual load shedding by the flight crew, provided that the failure warning system has clear and unambiguous attentiongetting
characteristics as required by 14 CFR 23.1351(c)(4). Any automatic load shedding is assumed to take place immediately. </t>
    </r>
    <r>
      <rPr>
        <i/>
        <sz val="11"/>
        <color theme="1"/>
        <rFont val="Times New Roman"/>
        <family val="1"/>
      </rPr>
      <t>NOTE 4—You should use 10 min where no flashing warning is provided to the flight crew. Where automatic load shedding is provided, a description of the load(s) that will be shed should be provided with any specific sequencing, if applicable.</t>
    </r>
  </si>
  <si>
    <r>
      <t xml:space="preserve">(b) As </t>
    </r>
    <r>
      <rPr>
        <u/>
        <sz val="8"/>
        <color theme="1"/>
        <rFont val="Times New Roman"/>
        <family val="1"/>
      </rPr>
      <t>Instruções para Aeronavegabilidade Continuada para cada avião</t>
    </r>
    <r>
      <rPr>
        <sz val="8"/>
        <color theme="1"/>
        <rFont val="Times New Roman"/>
        <family val="1"/>
      </rPr>
      <t xml:space="preserve"> devem incluir as Instruções de Aeronavegabilidade Continuada para cada motor e hélice (doravante denominados "produtos"), para cada equipamento exigido pela ANAC e qualquer informação necessária relacionada à interface desses equipamentos e produtos com o avião. Se as Instruções para Aeronavegabilidade Continuada não forem fornecidas pelo fabricante de um equipamento ou produto instalado no avião, as Instruções para Aeronavegabilidade Continuada do avião devem incluir as informações essenciais para a aeronavegabilidade continuada do avião.</t>
    </r>
  </si>
  <si>
    <t>"Um contrato é um acordo mutuamente vinculativo que obriga o vendedor a fornecer o produto, serviço ou resultado especificado e obriga o comprador a pagar por isso."</t>
  </si>
  <si>
    <r>
      <t>"Uma</t>
    </r>
    <r>
      <rPr>
        <b/>
        <sz val="11"/>
        <color theme="1"/>
        <rFont val="Times New Roman"/>
        <family val="1"/>
      </rPr>
      <t xml:space="preserve"> especificação</t>
    </r>
    <r>
      <rPr>
        <sz val="11"/>
        <color theme="1"/>
        <rFont val="Times New Roman"/>
        <family val="1"/>
      </rPr>
      <t xml:space="preserve"> é um documento que define os requisitos, design, comportamento ou outras características de um produto, resultado ou serviço e os procedimentos para determinar se essas disposições foram satisfeitas de maneira completa, precisa e verificável (por exemplo, requisito especificação, especificação de projeto, especificação de produto e especificação de teste)."</t>
    </r>
  </si>
  <si>
    <r>
      <rPr>
        <b/>
        <sz val="11"/>
        <color theme="1"/>
        <rFont val="Times New Roman"/>
        <family val="1"/>
      </rPr>
      <t xml:space="preserve">"Dados de engenharia de projeto </t>
    </r>
    <r>
      <rPr>
        <sz val="11"/>
        <color theme="1"/>
        <rFont val="Times New Roman"/>
        <family val="1"/>
      </rPr>
      <t>são definidos como qualquer informação registrada ou documentada de natureza científica ou técnica, qualquer que seja o formato, características documentais ou outro meio de apresentação. As informações podem incluir, mas não estão limitadas a: − Dados experimentais e de teste − Especificações − Projetos e processos de design − Invenções e descobertas patenteáveis ou de outra forma protegidas por lei − Descrições técnicas e outros trabalhos de natureza técnica − Obras de máscaras de topografia de semicondutores
− Pacotes de dados técnicos e de fabricação
− Segredos comerciais de know-how e informações relativas a técnicas industriais
Dados de engenharia de projeto podem ser apresentados na forma de documentos, desenhos e outras representações gráficas, discos e gravações de filmes (por exemplo, magnéticos, ópticos e laser), software de computador tanto programático quanto de banco de dados e memória de computador, impressões ou dados retidos na memória do computador ou em qualquer outra forma."</t>
    </r>
  </si>
  <si>
    <r>
      <t>O</t>
    </r>
    <r>
      <rPr>
        <b/>
        <sz val="11"/>
        <color theme="1"/>
        <rFont val="Times New Roman"/>
        <family val="1"/>
      </rPr>
      <t xml:space="preserve"> Plano IPS</t>
    </r>
    <r>
      <rPr>
        <sz val="11"/>
        <color theme="1"/>
        <rFont val="Times New Roman"/>
        <family val="1"/>
      </rPr>
      <t xml:space="preserve"> é o principal documento que detalha a abordagem do IPS, adaptado para atender às necessidades de um produto ou serviço específico. O plano IPS deve incluir informações detalhadas para o planejamento, implementação e coordenação do programa IPS, juntamente com planos de elementos detalhando como os elementos IPS apropriados são abordados em uma estrutura de divisão de trabalho IPS.</t>
    </r>
  </si>
  <si>
    <t>3- O sistema de controle de configuração deve estar em conformidade para demonstrar a rastreabilidade e integridade dos entregáveis dos ensaios a serem realizados.</t>
  </si>
  <si>
    <t>22.1.1. PRINCÍPIOS GERAIS</t>
  </si>
  <si>
    <t>22.2.2. SUBMISSÃO DE DADOS TÉCNICOS</t>
  </si>
  <si>
    <t>22.3.1 ENSAIOS DO REQUERENTE</t>
  </si>
  <si>
    <t>22.4.1. EMISSÃO DO CERTIFICADO DE AUTORIZAÇÃO DE VOO EXPERIMENTAL (CAVE)</t>
  </si>
  <si>
    <t>22.5.1. ENSAIOS EM VOO DO REQUERENTE</t>
  </si>
  <si>
    <t>22.6.1. ENSAIOS OFICIAIS DE CERTIFICAÇÃO</t>
  </si>
  <si>
    <t>22.7.1. PROPOSTAS DE ENSAIOS</t>
  </si>
  <si>
    <t>22.8.1. INSPEÇÕES DE CONFORMIDADE</t>
  </si>
  <si>
    <t>22.9.1. TESTEMUNHOS DE ENSAIOS</t>
  </si>
  <si>
    <t>22.10.1. INSPEÇÃO DE ENGENHARIA</t>
  </si>
  <si>
    <t>22.11.1 ENSAIOS EM VOO OFICIAIS DE CERTIFICAÇÃO</t>
  </si>
  <si>
    <t>22.12.1. ANÁLISE DOS ENSAIOS EM VOO DO REQUERENTE</t>
  </si>
  <si>
    <t>22.13.1. PROCESSO DE GERENCIAMENTO DE RISCO</t>
  </si>
  <si>
    <t>22.14.1. APROVAÇÃO DO PLANO DE ENSAIOS EM VOO OFICIAIS DE CERTIFICAÇÃO</t>
  </si>
  <si>
    <t>22.15.1. REUNIÃO PRÉ-VOO</t>
  </si>
  <si>
    <t>22.16.1. EMISSÃO DA AUTORIZAÇÃO DE INSPEÇÃO DE TIPO</t>
  </si>
  <si>
    <t>22.17.1. ENSAIOS EM VOO DE FUNCIONAMENTO E CONFIABILIDADE</t>
  </si>
  <si>
    <t>22.18. INSTRUÇÕES PARA AERONAVEGABILIDADE CONTINUADA</t>
  </si>
  <si>
    <t>Entrada</t>
  </si>
  <si>
    <t>Saída</t>
  </si>
  <si>
    <t>1- Com os inputs e outputs da tarefa 2.2.2, é gerado outputs Conceito de Suporte, Documentos de requisitos do usuário, requisitos de suporte do produto e Documentos de requisitos Operacionais. Esses, estão relacionados com a atividade  O nível de envolvimento da autoridade, pois, traz outros requisitos necessários além dos requeridos pelas autoridades de aviação.
2- Com o input e outputs da tarefa 2.3.3, é gerado o IPS Plan, que está relacionado com a tarefa O Nível de Envolvimento da Autoridade.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
3- Os outputs da tarefa 2.5.5 converge pois garante que todo o processo de suporte tera um controle de configuração para o nivel de envolvimento com a autoridade de aviação.</t>
  </si>
  <si>
    <t>3- Os outputs da tarefa 2.5.5 converge pois garante que todo o processo de suporte tera um controle de configuração para o nivel de envolvimento com a autoridade de aviação.</t>
  </si>
  <si>
    <t>Configuration Management</t>
  </si>
  <si>
    <t xml:space="preserve">1- No contrato de suporte do produto, saída do item 2.1, está relacionado com a tarefa O Produto a Ser Certificado, pois, especifica requisitos, informações e planos de interessados e usuários, que influencia diretamente ao produto especificado no processo de certificação, gerando um relatório contratual para garantir que o desenvolvimento da suportabilidade seja implementada.
2- Com os inputs da tarefa 2.2.2, é gerado os outputs Conceito de Suporte, Documentos de Requisitos do Usuário, Requisitos de Suporte do Produto e Requisitos Operacionais, que estão relacionados com a tarefa O Produto a ser Certificado, pois, captura e faz o levantamento de requisitos logisticos aplicados ao produto para as fases e tarefas posteriores, como a 1.2.1 base de certificação.
3- Com o input da tarefa 2.3.3, é gerado o IPS Plan, que está relacionado com a tarefa O Produto a ser Certificado.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
</t>
  </si>
  <si>
    <t>Análise Qualitativa da Combinação</t>
  </si>
  <si>
    <t>INFLUENCIA DOS ELEMENTOS DE SUPORTE</t>
  </si>
  <si>
    <t>% Total</t>
  </si>
  <si>
    <t xml:space="preserve">% Total </t>
  </si>
  <si>
    <t>FASE PRODUÇAO</t>
  </si>
  <si>
    <t>FASE DESENVOLVIMENTO</t>
  </si>
  <si>
    <t xml:space="preserve">FASE CONCEITUAL </t>
  </si>
  <si>
    <t>Normas aceitáveis ao projeto de tipo do FAR / CS / RBAC Part 23    (31 Normas ASTM)</t>
  </si>
  <si>
    <t>FASE CONCEITUAL SUPORTABILIDADE</t>
  </si>
  <si>
    <t>FASE CONCEITUAL</t>
  </si>
  <si>
    <t xml:space="preserve">FASE DESENVOLVIMENTO </t>
  </si>
  <si>
    <t>FASE DESENVOLVIMENTO SUPORTABILIDADE</t>
  </si>
  <si>
    <t>FASE PRODUÇÃO DA CERTIFICAÇÃO AERONÁUTICA</t>
  </si>
  <si>
    <t>FASE DESENVOLVIMENTO DA CERTIFICAÇÃO</t>
  </si>
  <si>
    <t>FASE PRODUÇAO DA CERTIFICAÇÃO</t>
  </si>
  <si>
    <t>FASE PRODUÇAO DA SUPORTABILIDADE</t>
  </si>
  <si>
    <t>Tarefas assincronas de Suporte ao processo de Certificação Aeronáutica</t>
  </si>
  <si>
    <t>1- Com os inputs da tarefa 16.3.1, é gerado os outputs Conceito de Suporte, Documentos de requisitos do usuário, requisitos de suporte do produto e Documentos de requisitos Operacionais. Esses, estão relacionados com a atividade  Reunião de Apresentação do Projeto, pois, traz outros requisitos necessários além dos requeridos pelas autoridades de aviação a ser debatidos nessa etapa do desenvolvimento.
2- Com o input da tarefa 16.7.1, é gerado o IPS Plan, que está relacionado com a tarefa Reunião de Apresentação do Projeto. Ela tem a intenção de agregar no planejamento e implementação dos elementos logisticos ao longo do ciclo de vida. O output dessa tarefa, traz os elementos de suporte para o plano do processo de certificação, com capacidade de integrar e alocar de forma temporal as tarefas chaves para o continuamento do processo. O IPS Plan deve ser debatido nessa etapa do desenvolvimento concomitante a certificação, integrando as tarefas necessárias no tempo.</t>
  </si>
  <si>
    <t>1- Com o output da tarefa 26.1.1, Plano de Manutenção, a tarefa Manual ou Seção de Manutenção do Avião, convergem entre si, pois ambas apresentam recursos internos aos manuais de manutenção, a elaboração da ICA, plano de manutenção preventiva e corretiva. 
2- Com o output da tarefa 26.2.1, o Relatório de Segurança e Suporte,converge com tarefa de Manual e Seção de Manutenção da Aeronave pois, já veio estruturado da convergencia da tarefa Base de Certificação, assim aplicando recursos e resultados de analises de segurança com a suportabilidadade do produto necessários para a fase de operação.
3- O output da tarefa 26.3.1, PMTR (Requisitos da tarefa de manutenção preventiva), converge com a tarefa Manual ou Seção de Manutenção da Aeronave, pois ela define e seleciona os requisitos de manutenção com intervalos de tempo para componentes e equipamentos. 
4- Com o output da tarefa 26.4.1, Relatório de Testabilidade, está relacionado com a tarefa de Manual ou Seção de Manutenção pois, ela traz resultados do DPHM (Diagnostico, prognosticos e monitoramento da Saúde), recursos esses que são fundamentais para a Instrução de Aeronavegabildiade Continuada - 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</si>
</sst>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11"/>
      <color theme="1"/>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b/>
      <sz val="14"/>
      <color theme="0"/>
      <name val="Calibri"/>
      <family val="2"/>
      <scheme val="minor"/>
    </font>
    <font>
      <sz val="8"/>
      <color theme="1"/>
      <name val="Calibri"/>
      <family val="2"/>
      <scheme val="minor"/>
    </font>
    <font>
      <b/>
      <sz val="12"/>
      <color theme="0"/>
      <name val="Times New Roman"/>
      <family val="1"/>
    </font>
    <font>
      <b/>
      <sz val="9"/>
      <color theme="0"/>
      <name val="Times New Roman"/>
      <family val="1"/>
    </font>
    <font>
      <b/>
      <sz val="10"/>
      <color theme="0"/>
      <name val="Times New Roman"/>
      <family val="1"/>
    </font>
    <font>
      <b/>
      <sz val="10"/>
      <color theme="1"/>
      <name val="Times New Roman"/>
      <family val="1"/>
    </font>
    <font>
      <b/>
      <sz val="9"/>
      <color theme="1"/>
      <name val="Times New Roman"/>
      <family val="1"/>
    </font>
    <font>
      <sz val="8"/>
      <color rgb="FF000000"/>
      <name val="Arial"/>
      <family val="2"/>
    </font>
    <font>
      <sz val="8"/>
      <color theme="1"/>
      <name val="Times New Roman"/>
      <family val="1"/>
    </font>
    <font>
      <sz val="9"/>
      <color theme="1"/>
      <name val="Times New Roman"/>
      <family val="1"/>
    </font>
    <font>
      <b/>
      <sz val="9"/>
      <color indexed="81"/>
      <name val="Segoe UI"/>
      <family val="2"/>
    </font>
    <font>
      <sz val="9"/>
      <color indexed="81"/>
      <name val="Segoe UI"/>
      <family val="2"/>
    </font>
    <font>
      <b/>
      <sz val="11"/>
      <color theme="0"/>
      <name val="Times New Roman"/>
      <family val="1"/>
    </font>
    <font>
      <b/>
      <sz val="14"/>
      <color theme="1"/>
      <name val="Calibri"/>
      <family val="2"/>
      <scheme val="minor"/>
    </font>
    <font>
      <u/>
      <sz val="11"/>
      <color theme="10"/>
      <name val="Calibri"/>
      <family val="2"/>
      <scheme val="minor"/>
    </font>
    <font>
      <sz val="10"/>
      <color theme="1"/>
      <name val="Calibri"/>
      <family val="2"/>
      <scheme val="minor"/>
    </font>
    <font>
      <b/>
      <sz val="11"/>
      <color rgb="FF002060"/>
      <name val="Calibri"/>
      <family val="2"/>
      <scheme val="minor"/>
    </font>
    <font>
      <sz val="11"/>
      <color theme="1"/>
      <name val="Times New Roman"/>
      <family val="1"/>
    </font>
    <font>
      <b/>
      <sz val="11"/>
      <color theme="1"/>
      <name val="Times New Roman"/>
      <family val="1"/>
    </font>
    <font>
      <b/>
      <sz val="10"/>
      <color rgb="FF000000"/>
      <name val="Times New Roman"/>
      <family val="1"/>
    </font>
    <font>
      <sz val="10"/>
      <color rgb="FF000000"/>
      <name val="Times New Roman"/>
      <family val="1"/>
    </font>
    <font>
      <sz val="10"/>
      <color theme="1"/>
      <name val="Times New Roman"/>
      <family val="1"/>
    </font>
    <font>
      <sz val="11"/>
      <name val="Arial"/>
      <family val="1"/>
    </font>
    <font>
      <sz val="9"/>
      <color theme="1"/>
      <name val="Calibri"/>
      <family val="2"/>
      <scheme val="minor"/>
    </font>
    <font>
      <u/>
      <sz val="11"/>
      <color theme="10"/>
      <name val="Times New Roman"/>
      <family val="1"/>
    </font>
    <font>
      <b/>
      <sz val="14"/>
      <color theme="0"/>
      <name val="Times New Roman"/>
      <family val="1"/>
    </font>
    <font>
      <b/>
      <sz val="18"/>
      <color theme="1"/>
      <name val="Times New Roman"/>
      <family val="1"/>
    </font>
    <font>
      <b/>
      <sz val="11"/>
      <name val="Calibri"/>
      <family val="2"/>
      <scheme val="minor"/>
    </font>
    <font>
      <sz val="11"/>
      <name val="Calibri"/>
      <family val="2"/>
      <scheme val="minor"/>
    </font>
    <font>
      <b/>
      <sz val="10"/>
      <color indexed="81"/>
      <name val="Segoe UI"/>
      <family val="2"/>
    </font>
    <font>
      <b/>
      <sz val="11"/>
      <name val="Arial"/>
      <family val="2"/>
    </font>
    <font>
      <sz val="10"/>
      <name val="Arial"/>
      <family val="2"/>
    </font>
    <font>
      <b/>
      <sz val="10"/>
      <name val="Arial"/>
      <family val="2"/>
    </font>
    <font>
      <b/>
      <sz val="12"/>
      <color theme="0"/>
      <name val="Calibri"/>
      <family val="2"/>
      <scheme val="minor"/>
    </font>
    <font>
      <b/>
      <sz val="11"/>
      <name val="Times New Roman"/>
      <family val="1"/>
    </font>
    <font>
      <sz val="11"/>
      <name val="Times New Roman"/>
      <family val="1"/>
    </font>
    <font>
      <sz val="11"/>
      <color rgb="FFFF0000"/>
      <name val="Times New Roman"/>
      <family val="1"/>
    </font>
    <font>
      <i/>
      <sz val="11"/>
      <color theme="1"/>
      <name val="Times New Roman"/>
      <family val="1"/>
    </font>
    <font>
      <i/>
      <sz val="9"/>
      <color theme="1"/>
      <name val="Times New Roman"/>
      <family val="1"/>
    </font>
    <font>
      <sz val="8"/>
      <color rgb="FF000000"/>
      <name val="Times New Roman"/>
      <family val="1"/>
    </font>
    <font>
      <sz val="12"/>
      <color theme="1"/>
      <name val="Times New Roman"/>
      <family val="1"/>
    </font>
    <font>
      <sz val="8"/>
      <name val="Times New Roman"/>
      <family val="1"/>
    </font>
    <font>
      <u/>
      <sz val="8"/>
      <color theme="1"/>
      <name val="Times New Roman"/>
      <family val="1"/>
    </font>
    <font>
      <b/>
      <sz val="14"/>
      <name val="Times New Roman"/>
      <family val="1"/>
    </font>
    <font>
      <sz val="11"/>
      <color theme="0" tint="-0.249977111117893"/>
      <name val="Times New Roman"/>
      <family val="1"/>
    </font>
  </fonts>
  <fills count="46">
    <fill>
      <patternFill patternType="none"/>
    </fill>
    <fill>
      <patternFill patternType="gray125"/>
    </fill>
    <fill>
      <patternFill patternType="solid">
        <fgColor theme="3" tint="-0.249977111117893"/>
        <bgColor indexed="64"/>
      </patternFill>
    </fill>
    <fill>
      <patternFill patternType="solid">
        <fgColor theme="6"/>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1"/>
        <bgColor indexed="64"/>
      </patternFill>
    </fill>
    <fill>
      <patternFill patternType="solid">
        <fgColor rgb="FF0070C0"/>
        <bgColor indexed="64"/>
      </patternFill>
    </fill>
    <fill>
      <patternFill patternType="solid">
        <fgColor rgb="FF00B0F0"/>
        <bgColor indexed="64"/>
      </patternFill>
    </fill>
    <fill>
      <patternFill patternType="solid">
        <fgColor rgb="FFFFC00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9"/>
        <bgColor indexed="64"/>
      </patternFill>
    </fill>
    <fill>
      <patternFill patternType="solid">
        <fgColor rgb="FFE8E838"/>
        <bgColor indexed="64"/>
      </patternFill>
    </fill>
    <fill>
      <patternFill patternType="solid">
        <fgColor rgb="FFFFFFFF"/>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theme="8" tint="0.59999389629810485"/>
        <bgColor indexed="64"/>
      </patternFill>
    </fill>
    <fill>
      <patternFill patternType="solid">
        <fgColor rgb="FF00B050"/>
        <bgColor indexed="64"/>
      </patternFill>
    </fill>
    <fill>
      <patternFill patternType="solid">
        <fgColor theme="9" tint="-0.499984740745262"/>
        <bgColor indexed="64"/>
      </patternFill>
    </fill>
    <fill>
      <patternFill patternType="solid">
        <fgColor rgb="FFFFFF00"/>
        <bgColor indexed="64"/>
      </patternFill>
    </fill>
    <fill>
      <patternFill patternType="solid">
        <fgColor theme="7" tint="0.79998168889431442"/>
        <bgColor indexed="64"/>
      </patternFill>
    </fill>
    <fill>
      <patternFill patternType="solid">
        <fgColor rgb="FFD6D6D6"/>
      </patternFill>
    </fill>
    <fill>
      <patternFill patternType="solid">
        <fgColor rgb="FFFF0000"/>
        <bgColor indexed="64"/>
      </patternFill>
    </fill>
    <fill>
      <patternFill patternType="solid">
        <fgColor theme="8" tint="0.39997558519241921"/>
        <bgColor indexed="64"/>
      </patternFill>
    </fill>
    <fill>
      <patternFill patternType="solid">
        <fgColor theme="0" tint="-0.49998474074526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99CCFF"/>
        <bgColor indexed="64"/>
      </patternFill>
    </fill>
    <fill>
      <patternFill patternType="solid">
        <fgColor theme="2" tint="-0.749992370372631"/>
        <bgColor indexed="64"/>
      </patternFill>
    </fill>
  </fills>
  <borders count="92">
    <border>
      <left/>
      <right/>
      <top/>
      <bottom/>
      <diagonal/>
    </border>
    <border>
      <left/>
      <right/>
      <top/>
      <bottom style="medium">
        <color theme="4" tint="0.3999755851924192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diagonal/>
    </border>
    <border>
      <left style="thick">
        <color indexed="64"/>
      </left>
      <right/>
      <top style="thin">
        <color indexed="64"/>
      </top>
      <bottom/>
      <diagonal/>
    </border>
    <border>
      <left style="thick">
        <color indexed="64"/>
      </left>
      <right style="thick">
        <color indexed="64"/>
      </right>
      <top style="thin">
        <color indexed="64"/>
      </top>
      <bottom style="thin">
        <color indexed="64"/>
      </bottom>
      <diagonal/>
    </border>
    <border>
      <left style="thick">
        <color indexed="64"/>
      </left>
      <right/>
      <top/>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ck">
        <color indexed="64"/>
      </left>
      <right/>
      <top style="thin">
        <color indexed="64"/>
      </top>
      <bottom style="thin">
        <color indexed="64"/>
      </bottom>
      <diagonal/>
    </border>
    <border>
      <left style="thick">
        <color indexed="64"/>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ck">
        <color indexed="64"/>
      </left>
      <right/>
      <top style="medium">
        <color indexed="64"/>
      </top>
      <bottom/>
      <diagonal/>
    </border>
    <border>
      <left style="thick">
        <color indexed="64"/>
      </left>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0" fontId="2" fillId="0" borderId="1" applyNumberFormat="0" applyFill="0" applyAlignment="0" applyProtection="0"/>
    <xf numFmtId="0" fontId="19" fillId="0" borderId="0" applyNumberFormat="0" applyFill="0" applyBorder="0" applyAlignment="0" applyProtection="0"/>
    <xf numFmtId="0" fontId="27" fillId="0" borderId="0"/>
  </cellStyleXfs>
  <cellXfs count="1437">
    <xf numFmtId="0" fontId="0" fillId="0" borderId="0" xfId="0"/>
    <xf numFmtId="0" fontId="0" fillId="0" borderId="0" xfId="0" applyAlignment="1">
      <alignment horizontal="center" vertical="center"/>
    </xf>
    <xf numFmtId="0" fontId="0" fillId="0" borderId="0" xfId="0" applyAlignment="1">
      <alignment horizontal="left" vertical="top"/>
    </xf>
    <xf numFmtId="0" fontId="8" fillId="0" borderId="0" xfId="0" applyFont="1" applyAlignment="1">
      <alignment vertical="center" wrapText="1"/>
    </xf>
    <xf numFmtId="0" fontId="9" fillId="14" borderId="17"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10" fillId="0" borderId="0" xfId="0" applyFont="1" applyAlignment="1">
      <alignment horizontal="center" vertical="center" wrapText="1"/>
    </xf>
    <xf numFmtId="0" fontId="11" fillId="11" borderId="4" xfId="0" applyFont="1" applyFill="1" applyBorder="1" applyAlignment="1">
      <alignment horizontal="center" vertical="center" wrapText="1"/>
    </xf>
    <xf numFmtId="0" fontId="11" fillId="21" borderId="9" xfId="0" applyFont="1" applyFill="1" applyBorder="1" applyAlignment="1">
      <alignment horizontal="center" vertical="center" wrapText="1"/>
    </xf>
    <xf numFmtId="0" fontId="12" fillId="23" borderId="0" xfId="0" applyFont="1" applyFill="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left" vertical="center" wrapText="1"/>
    </xf>
    <xf numFmtId="0" fontId="13" fillId="0" borderId="27"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55"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57" xfId="0" applyFont="1" applyBorder="1" applyAlignment="1">
      <alignment horizontal="center" vertical="center" wrapText="1"/>
    </xf>
    <xf numFmtId="0" fontId="13" fillId="0" borderId="9" xfId="0" applyFont="1" applyBorder="1" applyAlignment="1">
      <alignment vertical="center" wrapText="1"/>
    </xf>
    <xf numFmtId="0" fontId="14" fillId="0" borderId="5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59" xfId="0" applyFont="1" applyBorder="1" applyAlignment="1">
      <alignment horizontal="center" vertical="center" wrapText="1"/>
    </xf>
    <xf numFmtId="0" fontId="13" fillId="0" borderId="8" xfId="0" applyFont="1" applyBorder="1" applyAlignment="1">
      <alignment vertical="center" wrapText="1"/>
    </xf>
    <xf numFmtId="0" fontId="13" fillId="0" borderId="39" xfId="0" applyFont="1" applyBorder="1" applyAlignment="1">
      <alignment horizontal="center" vertical="center" wrapText="1"/>
    </xf>
    <xf numFmtId="0" fontId="13" fillId="0" borderId="5" xfId="0" applyFont="1" applyBorder="1" applyAlignment="1">
      <alignment vertical="center" wrapText="1"/>
    </xf>
    <xf numFmtId="0" fontId="13" fillId="0" borderId="9" xfId="0" applyFont="1" applyBorder="1" applyAlignment="1">
      <alignment horizontal="center" vertical="center" wrapText="1"/>
    </xf>
    <xf numFmtId="0" fontId="13" fillId="0" borderId="46" xfId="2" applyFont="1" applyBorder="1" applyAlignment="1">
      <alignment horizontal="left" vertical="top" wrapText="1"/>
    </xf>
    <xf numFmtId="0" fontId="14" fillId="0" borderId="0" xfId="0" applyFont="1" applyAlignment="1">
      <alignment horizontal="left" vertical="center" wrapText="1"/>
    </xf>
    <xf numFmtId="0" fontId="4" fillId="0" borderId="0" xfId="0" applyFont="1"/>
    <xf numFmtId="0" fontId="8" fillId="14" borderId="17" xfId="0" applyFont="1" applyFill="1" applyBorder="1" applyAlignment="1">
      <alignment horizontal="center" vertical="center" wrapText="1"/>
    </xf>
    <xf numFmtId="0" fontId="11" fillId="17" borderId="6" xfId="0" applyFont="1" applyFill="1" applyBorder="1" applyAlignment="1">
      <alignment horizontal="center" vertical="center" wrapText="1"/>
    </xf>
    <xf numFmtId="0" fontId="11" fillId="18" borderId="4" xfId="0" applyFont="1" applyFill="1" applyBorder="1" applyAlignment="1">
      <alignment horizontal="center" vertical="center" wrapText="1"/>
    </xf>
    <xf numFmtId="0" fontId="11" fillId="19" borderId="4" xfId="0" applyFont="1" applyFill="1" applyBorder="1" applyAlignment="1">
      <alignment horizontal="center" vertical="center" wrapText="1"/>
    </xf>
    <xf numFmtId="0" fontId="11" fillId="20" borderId="2" xfId="0" applyFont="1" applyFill="1" applyBorder="1" applyAlignment="1">
      <alignment horizontal="center" vertical="center" wrapText="1"/>
    </xf>
    <xf numFmtId="0" fontId="11" fillId="11" borderId="6" xfId="0" applyFont="1" applyFill="1" applyBorder="1" applyAlignment="1">
      <alignment horizontal="center" vertical="center" wrapText="1"/>
    </xf>
    <xf numFmtId="0" fontId="0" fillId="0" borderId="25" xfId="0" applyBorder="1"/>
    <xf numFmtId="0" fontId="6" fillId="0" borderId="0" xfId="0" applyFont="1" applyAlignment="1">
      <alignment horizontal="left" vertical="top" wrapText="1"/>
    </xf>
    <xf numFmtId="0" fontId="6" fillId="0" borderId="0" xfId="0" applyFont="1" applyAlignment="1">
      <alignment horizontal="center" vertical="center" wrapText="1"/>
    </xf>
    <xf numFmtId="0" fontId="0" fillId="0" borderId="30" xfId="0" applyBorder="1"/>
    <xf numFmtId="0" fontId="0" fillId="0" borderId="42" xfId="0" applyBorder="1"/>
    <xf numFmtId="0" fontId="0" fillId="0" borderId="47" xfId="0" applyBorder="1"/>
    <xf numFmtId="0" fontId="13" fillId="0" borderId="6" xfId="0" applyFont="1" applyBorder="1" applyAlignment="1">
      <alignment horizontal="center" vertical="center" wrapText="1"/>
    </xf>
    <xf numFmtId="0" fontId="13" fillId="0" borderId="6" xfId="0" applyFont="1" applyBorder="1" applyAlignment="1">
      <alignment horizontal="left" vertical="top" wrapText="1"/>
    </xf>
    <xf numFmtId="0" fontId="14" fillId="0" borderId="36" xfId="0" applyFont="1" applyBorder="1" applyAlignment="1">
      <alignment horizontal="left" vertical="top" wrapText="1"/>
    </xf>
    <xf numFmtId="0" fontId="13" fillId="0" borderId="15" xfId="0" applyFont="1" applyBorder="1" applyAlignment="1">
      <alignment horizontal="center" vertical="center" wrapText="1"/>
    </xf>
    <xf numFmtId="0" fontId="13" fillId="0" borderId="15" xfId="0" applyFont="1" applyBorder="1" applyAlignment="1">
      <alignment horizontal="left" vertical="center" wrapText="1"/>
    </xf>
    <xf numFmtId="0" fontId="14" fillId="0" borderId="39" xfId="0" applyFont="1" applyBorder="1" applyAlignment="1">
      <alignment vertical="top" wrapText="1"/>
    </xf>
    <xf numFmtId="0" fontId="14" fillId="0" borderId="38" xfId="0" applyFont="1" applyBorder="1" applyAlignment="1">
      <alignment horizontal="left" vertical="top" wrapText="1"/>
    </xf>
    <xf numFmtId="0" fontId="14" fillId="0" borderId="20" xfId="0" applyFont="1" applyBorder="1" applyAlignment="1">
      <alignment vertical="top" wrapText="1"/>
    </xf>
    <xf numFmtId="0" fontId="6" fillId="0" borderId="30" xfId="0" applyFont="1" applyBorder="1" applyAlignment="1">
      <alignment vertical="top" wrapText="1"/>
    </xf>
    <xf numFmtId="0" fontId="13" fillId="0" borderId="15" xfId="0" applyFont="1" applyBorder="1" applyAlignment="1">
      <alignment horizontal="left" vertical="top" wrapText="1"/>
    </xf>
    <xf numFmtId="0" fontId="14" fillId="0" borderId="15" xfId="0" applyFont="1" applyBorder="1" applyAlignment="1">
      <alignment vertical="top" wrapText="1"/>
    </xf>
    <xf numFmtId="0" fontId="14" fillId="0" borderId="16" xfId="0" applyFont="1" applyBorder="1" applyAlignment="1">
      <alignment horizontal="left" vertical="top" wrapText="1"/>
    </xf>
    <xf numFmtId="0" fontId="14" fillId="0" borderId="3" xfId="0" applyFont="1" applyBorder="1" applyAlignment="1">
      <alignment horizontal="left" vertical="top" wrapText="1"/>
    </xf>
    <xf numFmtId="0" fontId="14" fillId="0" borderId="71" xfId="0" applyFont="1" applyBorder="1" applyAlignment="1">
      <alignment horizontal="left" vertical="top" wrapText="1"/>
    </xf>
    <xf numFmtId="0" fontId="14" fillId="0" borderId="72" xfId="0" applyFont="1" applyBorder="1" applyAlignment="1">
      <alignment vertical="top" wrapText="1"/>
    </xf>
    <xf numFmtId="0" fontId="14" fillId="0" borderId="67" xfId="0" applyFont="1" applyBorder="1" applyAlignment="1">
      <alignment horizontal="left" vertical="top" wrapText="1"/>
    </xf>
    <xf numFmtId="0" fontId="13" fillId="0" borderId="3" xfId="0" applyFont="1" applyBorder="1" applyAlignment="1">
      <alignment horizontal="left" vertical="top" wrapText="1"/>
    </xf>
    <xf numFmtId="0" fontId="14" fillId="0" borderId="25" xfId="0" applyFont="1" applyBorder="1" applyAlignment="1">
      <alignment vertical="top" wrapText="1"/>
    </xf>
    <xf numFmtId="0" fontId="14" fillId="0" borderId="64" xfId="0" applyFont="1" applyBorder="1" applyAlignment="1">
      <alignment horizontal="left" vertical="top" wrapText="1"/>
    </xf>
    <xf numFmtId="0" fontId="13" fillId="0" borderId="12" xfId="0" applyFont="1" applyBorder="1" applyAlignment="1">
      <alignment horizontal="center" vertical="center" wrapText="1"/>
    </xf>
    <xf numFmtId="0" fontId="13" fillId="0" borderId="0" xfId="0" applyFont="1" applyAlignment="1">
      <alignment horizontal="left" vertical="top" wrapText="1"/>
    </xf>
    <xf numFmtId="0" fontId="14" fillId="0" borderId="30" xfId="0" applyFont="1" applyBorder="1" applyAlignment="1">
      <alignment vertical="top" wrapText="1"/>
    </xf>
    <xf numFmtId="0" fontId="14" fillId="0" borderId="66" xfId="0" applyFont="1" applyBorder="1" applyAlignment="1">
      <alignment horizontal="left" vertical="top" wrapText="1"/>
    </xf>
    <xf numFmtId="0" fontId="13" fillId="0" borderId="16" xfId="0" applyFont="1" applyBorder="1" applyAlignment="1">
      <alignment horizontal="left" vertical="top" wrapText="1"/>
    </xf>
    <xf numFmtId="0" fontId="14" fillId="0" borderId="42" xfId="0" applyFont="1" applyBorder="1" applyAlignment="1">
      <alignment horizontal="left" vertical="top" wrapText="1"/>
    </xf>
    <xf numFmtId="0" fontId="14" fillId="0" borderId="5" xfId="0" applyFont="1" applyBorder="1" applyAlignment="1">
      <alignment horizontal="center" vertical="top" wrapText="1"/>
    </xf>
    <xf numFmtId="0" fontId="13" fillId="0" borderId="5" xfId="0" applyFont="1" applyBorder="1" applyAlignment="1">
      <alignment horizontal="center" vertical="center" wrapText="1"/>
    </xf>
    <xf numFmtId="0" fontId="14" fillId="0" borderId="73" xfId="0" applyFont="1" applyBorder="1" applyAlignment="1">
      <alignment horizontal="left" vertical="top" wrapText="1"/>
    </xf>
    <xf numFmtId="0" fontId="14" fillId="0" borderId="18" xfId="0" applyFont="1" applyBorder="1" applyAlignment="1">
      <alignment horizontal="left" vertical="top" wrapText="1"/>
    </xf>
    <xf numFmtId="0" fontId="14" fillId="0" borderId="69" xfId="0" applyFont="1" applyBorder="1" applyAlignment="1">
      <alignment horizontal="left" vertical="top" wrapText="1"/>
    </xf>
    <xf numFmtId="0" fontId="13" fillId="0" borderId="3" xfId="0" applyFont="1" applyBorder="1" applyAlignment="1">
      <alignment horizontal="left" vertical="center" wrapText="1"/>
    </xf>
    <xf numFmtId="0" fontId="14" fillId="0" borderId="47" xfId="0" applyFont="1" applyBorder="1" applyAlignment="1">
      <alignment horizontal="left" vertical="top" wrapText="1"/>
    </xf>
    <xf numFmtId="0" fontId="14" fillId="0" borderId="68" xfId="0" applyFont="1" applyBorder="1" applyAlignment="1">
      <alignment horizontal="left" vertical="top" wrapText="1"/>
    </xf>
    <xf numFmtId="0" fontId="14" fillId="0" borderId="30" xfId="0" applyFont="1" applyBorder="1" applyAlignment="1">
      <alignment horizontal="left" vertical="top" wrapText="1"/>
    </xf>
    <xf numFmtId="0" fontId="13" fillId="0" borderId="16" xfId="0" applyFont="1" applyBorder="1" applyAlignment="1">
      <alignment horizontal="left" vertical="center" wrapText="1"/>
    </xf>
    <xf numFmtId="0" fontId="14" fillId="0" borderId="25" xfId="0" applyFont="1" applyBorder="1" applyAlignment="1">
      <alignment horizontal="left" vertical="top" wrapText="1"/>
    </xf>
    <xf numFmtId="0" fontId="14" fillId="0" borderId="42" xfId="0" applyFont="1" applyBorder="1" applyAlignment="1">
      <alignment vertical="top" wrapText="1"/>
    </xf>
    <xf numFmtId="0" fontId="14" fillId="0" borderId="67" xfId="0" applyFont="1" applyBorder="1" applyAlignment="1">
      <alignment vertical="top" wrapText="1"/>
    </xf>
    <xf numFmtId="0" fontId="14" fillId="0" borderId="5" xfId="0" applyFont="1" applyBorder="1" applyAlignment="1">
      <alignment horizontal="center" vertical="center" wrapText="1"/>
    </xf>
    <xf numFmtId="0" fontId="14" fillId="0" borderId="73" xfId="0" applyFont="1" applyBorder="1" applyAlignment="1">
      <alignment horizontal="left" vertical="center" wrapText="1"/>
    </xf>
    <xf numFmtId="0" fontId="14" fillId="0" borderId="18" xfId="0" applyFont="1" applyBorder="1" applyAlignment="1">
      <alignment vertical="top" wrapText="1"/>
    </xf>
    <xf numFmtId="0" fontId="0" fillId="0" borderId="3" xfId="0" applyBorder="1"/>
    <xf numFmtId="0" fontId="0" fillId="0" borderId="4" xfId="0" applyBorder="1"/>
    <xf numFmtId="0" fontId="0" fillId="0" borderId="11" xfId="0" applyBorder="1"/>
    <xf numFmtId="0" fontId="13" fillId="0" borderId="51" xfId="0" applyFont="1" applyBorder="1" applyAlignment="1">
      <alignment horizontal="center" vertical="center" wrapText="1"/>
    </xf>
    <xf numFmtId="0" fontId="0" fillId="0" borderId="0" xfId="0" applyAlignment="1">
      <alignment wrapText="1"/>
    </xf>
    <xf numFmtId="0" fontId="0" fillId="0" borderId="0" xfId="0" applyAlignment="1">
      <alignment vertical="center" wrapText="1"/>
    </xf>
    <xf numFmtId="0" fontId="4" fillId="0" borderId="0" xfId="0" applyFont="1" applyAlignment="1">
      <alignment horizontal="center"/>
    </xf>
    <xf numFmtId="0" fontId="6" fillId="16" borderId="5" xfId="0" applyFont="1" applyFill="1" applyBorder="1" applyAlignment="1">
      <alignment wrapText="1"/>
    </xf>
    <xf numFmtId="0" fontId="6" fillId="15" borderId="5" xfId="0" applyFont="1" applyFill="1" applyBorder="1" applyAlignment="1">
      <alignment wrapText="1"/>
    </xf>
    <xf numFmtId="0" fontId="6" fillId="16" borderId="6" xfId="0" applyFont="1" applyFill="1" applyBorder="1"/>
    <xf numFmtId="0" fontId="6" fillId="16" borderId="12" xfId="0" applyFont="1" applyFill="1" applyBorder="1"/>
    <xf numFmtId="0" fontId="6" fillId="16" borderId="15" xfId="0" applyFont="1" applyFill="1" applyBorder="1"/>
    <xf numFmtId="0" fontId="6" fillId="16" borderId="12" xfId="0" applyFont="1" applyFill="1" applyBorder="1" applyAlignment="1">
      <alignment wrapText="1"/>
    </xf>
    <xf numFmtId="0" fontId="6" fillId="16" borderId="6" xfId="0" applyFont="1" applyFill="1" applyBorder="1" applyAlignment="1">
      <alignment wrapText="1"/>
    </xf>
    <xf numFmtId="0" fontId="0" fillId="16" borderId="0" xfId="0" applyFill="1"/>
    <xf numFmtId="0" fontId="0" fillId="15" borderId="0" xfId="0" applyFill="1"/>
    <xf numFmtId="0" fontId="0" fillId="17" borderId="0" xfId="0" applyFill="1"/>
    <xf numFmtId="0" fontId="0" fillId="28" borderId="0" xfId="0" applyFill="1"/>
    <xf numFmtId="0" fontId="0" fillId="0" borderId="12" xfId="0" applyBorder="1" applyAlignment="1">
      <alignment wrapText="1"/>
    </xf>
    <xf numFmtId="0" fontId="0" fillId="0" borderId="30" xfId="0" applyBorder="1" applyAlignment="1">
      <alignment wrapText="1"/>
    </xf>
    <xf numFmtId="0" fontId="0" fillId="0" borderId="22" xfId="0" applyBorder="1" applyAlignment="1">
      <alignment wrapText="1"/>
    </xf>
    <xf numFmtId="0" fontId="18" fillId="0" borderId="0" xfId="0" applyFont="1" applyAlignment="1">
      <alignment horizontal="center"/>
    </xf>
    <xf numFmtId="0" fontId="6" fillId="0" borderId="0" xfId="0" applyFont="1" applyAlignment="1">
      <alignment wrapText="1"/>
    </xf>
    <xf numFmtId="0" fontId="6" fillId="16" borderId="5" xfId="0" applyFont="1" applyFill="1" applyBorder="1" applyAlignment="1">
      <alignment horizontal="left" vertical="top" wrapText="1"/>
    </xf>
    <xf numFmtId="0" fontId="6" fillId="15" borderId="5" xfId="0" applyFont="1" applyFill="1" applyBorder="1" applyAlignment="1">
      <alignment horizontal="left" vertical="top" wrapText="1"/>
    </xf>
    <xf numFmtId="0" fontId="0" fillId="0" borderId="0" xfId="0" applyAlignment="1">
      <alignment horizontal="center"/>
    </xf>
    <xf numFmtId="0" fontId="0" fillId="0" borderId="15" xfId="0" applyBorder="1"/>
    <xf numFmtId="0" fontId="6" fillId="15" borderId="10" xfId="0" applyFont="1" applyFill="1" applyBorder="1"/>
    <xf numFmtId="0" fontId="6" fillId="15" borderId="17" xfId="0" applyFont="1" applyFill="1" applyBorder="1"/>
    <xf numFmtId="0" fontId="6" fillId="0" borderId="0" xfId="0" applyFont="1" applyAlignment="1">
      <alignment vertical="top" wrapText="1"/>
    </xf>
    <xf numFmtId="0" fontId="6" fillId="15" borderId="6" xfId="0" applyFont="1" applyFill="1" applyBorder="1" applyAlignment="1">
      <alignment vertical="top" wrapText="1"/>
    </xf>
    <xf numFmtId="0" fontId="6" fillId="15" borderId="15" xfId="0" applyFont="1" applyFill="1" applyBorder="1" applyAlignment="1">
      <alignment vertical="top" wrapText="1"/>
    </xf>
    <xf numFmtId="0" fontId="6" fillId="16" borderId="2" xfId="0" applyFont="1" applyFill="1" applyBorder="1"/>
    <xf numFmtId="0" fontId="0" fillId="16" borderId="4" xfId="0" applyFill="1" applyBorder="1"/>
    <xf numFmtId="0" fontId="6" fillId="16" borderId="8" xfId="0" applyFont="1" applyFill="1" applyBorder="1"/>
    <xf numFmtId="0" fontId="0" fillId="16" borderId="11" xfId="0" applyFill="1" applyBorder="1"/>
    <xf numFmtId="0" fontId="6" fillId="16" borderId="14" xfId="0" applyFont="1" applyFill="1" applyBorder="1"/>
    <xf numFmtId="0" fontId="0" fillId="16" borderId="74" xfId="0" applyFill="1" applyBorder="1"/>
    <xf numFmtId="0" fontId="0" fillId="0" borderId="53" xfId="0" applyBorder="1" applyAlignment="1">
      <alignment wrapText="1"/>
    </xf>
    <xf numFmtId="0" fontId="0" fillId="0" borderId="20" xfId="0" applyBorder="1"/>
    <xf numFmtId="0" fontId="0" fillId="0" borderId="39" xfId="0" applyBorder="1" applyAlignment="1">
      <alignment vertical="top" wrapText="1"/>
    </xf>
    <xf numFmtId="0" fontId="4" fillId="16" borderId="55" xfId="0" applyFont="1" applyFill="1" applyBorder="1" applyAlignment="1">
      <alignment horizontal="center"/>
    </xf>
    <xf numFmtId="0" fontId="0" fillId="0" borderId="20" xfId="0" applyBorder="1" applyAlignment="1">
      <alignment vertical="top" wrapText="1"/>
    </xf>
    <xf numFmtId="0" fontId="0" fillId="0" borderId="27" xfId="0" applyBorder="1"/>
    <xf numFmtId="0" fontId="0" fillId="0" borderId="27" xfId="0" applyBorder="1" applyAlignment="1">
      <alignment wrapText="1"/>
    </xf>
    <xf numFmtId="0" fontId="4" fillId="15" borderId="71" xfId="0" applyFont="1" applyFill="1" applyBorder="1" applyAlignment="1">
      <alignment horizontal="center"/>
    </xf>
    <xf numFmtId="0" fontId="0" fillId="0" borderId="52" xfId="0" applyBorder="1" applyAlignment="1">
      <alignment vertical="top" wrapText="1"/>
    </xf>
    <xf numFmtId="0" fontId="0" fillId="0" borderId="52" xfId="0" applyBorder="1" applyAlignment="1">
      <alignment wrapText="1"/>
    </xf>
    <xf numFmtId="0" fontId="0" fillId="0" borderId="27" xfId="0" applyBorder="1" applyAlignment="1">
      <alignment horizontal="left" vertical="top" wrapText="1"/>
    </xf>
    <xf numFmtId="0" fontId="4" fillId="29" borderId="6" xfId="0" applyFont="1" applyFill="1" applyBorder="1" applyAlignment="1">
      <alignment horizontal="center"/>
    </xf>
    <xf numFmtId="0" fontId="0" fillId="0" borderId="5" xfId="0" applyBorder="1" applyAlignment="1">
      <alignment horizontal="center"/>
    </xf>
    <xf numFmtId="0" fontId="0" fillId="0" borderId="42" xfId="0" applyBorder="1" applyAlignment="1">
      <alignment wrapText="1"/>
    </xf>
    <xf numFmtId="0" fontId="0" fillId="0" borderId="44" xfId="0" applyBorder="1"/>
    <xf numFmtId="0" fontId="0" fillId="0" borderId="50" xfId="0" applyBorder="1" applyAlignment="1">
      <alignment wrapText="1"/>
    </xf>
    <xf numFmtId="0" fontId="0" fillId="0" borderId="25" xfId="0" applyBorder="1" applyAlignment="1">
      <alignment vertical="top" wrapText="1"/>
    </xf>
    <xf numFmtId="0" fontId="6" fillId="16" borderId="15" xfId="0" applyFont="1" applyFill="1" applyBorder="1" applyAlignment="1">
      <alignment vertical="top" wrapText="1"/>
    </xf>
    <xf numFmtId="0" fontId="0" fillId="0" borderId="7" xfId="0" applyBorder="1" applyAlignment="1">
      <alignment horizontal="center" vertical="center"/>
    </xf>
    <xf numFmtId="0" fontId="0" fillId="0" borderId="18" xfId="0" applyBorder="1" applyAlignment="1">
      <alignment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6" fillId="0" borderId="0" xfId="0" applyFont="1" applyAlignment="1">
      <alignment horizontal="left" vertical="top"/>
    </xf>
    <xf numFmtId="0" fontId="0" fillId="16" borderId="3" xfId="0" applyFill="1" applyBorder="1"/>
    <xf numFmtId="0" fontId="0" fillId="16" borderId="16" xfId="0" applyFill="1" applyBorder="1"/>
    <xf numFmtId="0" fontId="6" fillId="16" borderId="6" xfId="0" applyFont="1" applyFill="1" applyBorder="1" applyAlignment="1">
      <alignment vertical="top" wrapText="1"/>
    </xf>
    <xf numFmtId="0" fontId="6" fillId="16" borderId="12" xfId="0" applyFont="1" applyFill="1" applyBorder="1" applyAlignment="1">
      <alignment vertical="top" wrapText="1"/>
    </xf>
    <xf numFmtId="0" fontId="6" fillId="16" borderId="15" xfId="0" applyFont="1" applyFill="1" applyBorder="1" applyAlignment="1">
      <alignment wrapText="1"/>
    </xf>
    <xf numFmtId="0" fontId="6" fillId="16" borderId="2" xfId="0" applyFont="1" applyFill="1" applyBorder="1" applyAlignment="1">
      <alignment vertical="top" wrapText="1"/>
    </xf>
    <xf numFmtId="0" fontId="6" fillId="16" borderId="4" xfId="0" applyFont="1" applyFill="1" applyBorder="1" applyAlignment="1">
      <alignment vertical="top" wrapText="1"/>
    </xf>
    <xf numFmtId="0" fontId="6" fillId="16" borderId="11" xfId="0" applyFont="1" applyFill="1" applyBorder="1"/>
    <xf numFmtId="0" fontId="6" fillId="16" borderId="14" xfId="0" applyFont="1" applyFill="1" applyBorder="1" applyAlignment="1">
      <alignment wrapText="1"/>
    </xf>
    <xf numFmtId="0" fontId="6" fillId="16" borderId="74" xfId="0" applyFont="1" applyFill="1" applyBorder="1" applyAlignment="1">
      <alignment wrapText="1"/>
    </xf>
    <xf numFmtId="0" fontId="6" fillId="16" borderId="2" xfId="0" applyFont="1" applyFill="1" applyBorder="1" applyAlignment="1">
      <alignment vertical="top"/>
    </xf>
    <xf numFmtId="0" fontId="6" fillId="16" borderId="4" xfId="0" applyFont="1" applyFill="1" applyBorder="1" applyAlignment="1">
      <alignment vertical="top"/>
    </xf>
    <xf numFmtId="0" fontId="6" fillId="16" borderId="8" xfId="0" applyFont="1" applyFill="1" applyBorder="1" applyAlignment="1">
      <alignment vertical="top"/>
    </xf>
    <xf numFmtId="0" fontId="6" fillId="16" borderId="11" xfId="0" applyFont="1" applyFill="1" applyBorder="1" applyAlignment="1">
      <alignment vertical="top"/>
    </xf>
    <xf numFmtId="0" fontId="6" fillId="16" borderId="14" xfId="0" applyFont="1" applyFill="1" applyBorder="1" applyAlignment="1">
      <alignment vertical="top"/>
    </xf>
    <xf numFmtId="0" fontId="6" fillId="16" borderId="74" xfId="0" applyFont="1" applyFill="1" applyBorder="1" applyAlignment="1">
      <alignment vertical="top"/>
    </xf>
    <xf numFmtId="0" fontId="6" fillId="0" borderId="0" xfId="0" applyFont="1" applyAlignment="1">
      <alignment vertical="top"/>
    </xf>
    <xf numFmtId="0" fontId="6" fillId="0" borderId="0" xfId="0" applyFont="1"/>
    <xf numFmtId="0" fontId="6" fillId="0" borderId="0" xfId="0" applyFont="1" applyAlignment="1">
      <alignment vertical="center" wrapText="1"/>
    </xf>
    <xf numFmtId="0" fontId="6" fillId="0" borderId="0" xfId="0" applyFont="1" applyAlignment="1">
      <alignment vertical="center"/>
    </xf>
    <xf numFmtId="0" fontId="6" fillId="16" borderId="6" xfId="0" applyFont="1" applyFill="1" applyBorder="1" applyAlignment="1">
      <alignment vertical="top"/>
    </xf>
    <xf numFmtId="0" fontId="6" fillId="16" borderId="15" xfId="0" applyFont="1" applyFill="1" applyBorder="1" applyAlignment="1">
      <alignment vertical="top"/>
    </xf>
    <xf numFmtId="0" fontId="6" fillId="16" borderId="8" xfId="0" applyFont="1" applyFill="1" applyBorder="1" applyAlignment="1">
      <alignment horizontal="left"/>
    </xf>
    <xf numFmtId="0" fontId="6" fillId="16" borderId="8" xfId="0" applyFont="1" applyFill="1" applyBorder="1" applyAlignment="1">
      <alignment horizontal="left" vertical="top"/>
    </xf>
    <xf numFmtId="0" fontId="6" fillId="16" borderId="11" xfId="0" applyFont="1" applyFill="1" applyBorder="1" applyAlignment="1">
      <alignment horizontal="left" vertical="top"/>
    </xf>
    <xf numFmtId="0" fontId="6" fillId="16" borderId="2" xfId="0" applyFont="1" applyFill="1" applyBorder="1" applyAlignment="1">
      <alignment horizontal="left" vertical="top"/>
    </xf>
    <xf numFmtId="0" fontId="6" fillId="16" borderId="4" xfId="0" applyFont="1" applyFill="1" applyBorder="1" applyAlignment="1">
      <alignment horizontal="left" vertical="top"/>
    </xf>
    <xf numFmtId="0" fontId="6" fillId="16" borderId="14" xfId="0" applyFont="1" applyFill="1" applyBorder="1" applyAlignment="1">
      <alignment horizontal="left"/>
    </xf>
    <xf numFmtId="0" fontId="6" fillId="16" borderId="5" xfId="0" applyFont="1" applyFill="1" applyBorder="1" applyAlignment="1">
      <alignment vertical="top" wrapText="1"/>
    </xf>
    <xf numFmtId="0" fontId="0" fillId="0" borderId="25" xfId="0" applyBorder="1" applyAlignment="1">
      <alignment horizontal="left" vertical="top" wrapText="1"/>
    </xf>
    <xf numFmtId="0" fontId="6" fillId="16" borderId="11" xfId="0" applyFont="1" applyFill="1" applyBorder="1" applyAlignment="1">
      <alignment wrapText="1"/>
    </xf>
    <xf numFmtId="0" fontId="0" fillId="16" borderId="11" xfId="0" applyFill="1" applyBorder="1" applyAlignment="1">
      <alignment vertical="center" wrapText="1"/>
    </xf>
    <xf numFmtId="0" fontId="0" fillId="16" borderId="11" xfId="0" applyFill="1" applyBorder="1" applyAlignment="1">
      <alignment horizontal="left"/>
    </xf>
    <xf numFmtId="0" fontId="0" fillId="16" borderId="74" xfId="0" applyFill="1" applyBorder="1" applyAlignment="1">
      <alignment horizontal="left"/>
    </xf>
    <xf numFmtId="0" fontId="0" fillId="0" borderId="6" xfId="0" applyBorder="1" applyAlignment="1">
      <alignment vertical="top" wrapText="1"/>
    </xf>
    <xf numFmtId="0" fontId="0" fillId="0" borderId="15" xfId="0" applyBorder="1" applyAlignment="1">
      <alignment vertical="top" wrapText="1"/>
    </xf>
    <xf numFmtId="0" fontId="0" fillId="0" borderId="62" xfId="0" applyBorder="1" applyAlignment="1">
      <alignment vertical="top" wrapText="1"/>
    </xf>
    <xf numFmtId="0" fontId="0" fillId="0" borderId="37" xfId="0" applyBorder="1" applyAlignment="1">
      <alignment wrapText="1"/>
    </xf>
    <xf numFmtId="0" fontId="0" fillId="0" borderId="61" xfId="0" applyBorder="1" applyAlignment="1">
      <alignment wrapText="1"/>
    </xf>
    <xf numFmtId="0" fontId="0" fillId="0" borderId="40" xfId="0" applyBorder="1" applyAlignment="1">
      <alignment wrapText="1"/>
    </xf>
    <xf numFmtId="0" fontId="6" fillId="16" borderId="2" xfId="0" applyFont="1" applyFill="1" applyBorder="1" applyAlignment="1">
      <alignment horizontal="left" vertical="top" wrapText="1"/>
    </xf>
    <xf numFmtId="0" fontId="0" fillId="0" borderId="30" xfId="0" applyBorder="1" applyAlignment="1">
      <alignment horizontal="left" vertical="top" wrapText="1"/>
    </xf>
    <xf numFmtId="0" fontId="6" fillId="16" borderId="8" xfId="0" applyFont="1" applyFill="1" applyBorder="1" applyAlignment="1">
      <alignment vertical="center"/>
    </xf>
    <xf numFmtId="0" fontId="6" fillId="16" borderId="14" xfId="0" applyFont="1" applyFill="1" applyBorder="1" applyAlignment="1">
      <alignment vertical="center"/>
    </xf>
    <xf numFmtId="0" fontId="6" fillId="16" borderId="3" xfId="0" applyFont="1" applyFill="1" applyBorder="1" applyAlignment="1">
      <alignment vertical="top"/>
    </xf>
    <xf numFmtId="0" fontId="6" fillId="16" borderId="0" xfId="0" applyFont="1" applyFill="1" applyAlignment="1">
      <alignment vertical="top"/>
    </xf>
    <xf numFmtId="0" fontId="0" fillId="0" borderId="34" xfId="0" applyBorder="1" applyAlignment="1">
      <alignment wrapText="1"/>
    </xf>
    <xf numFmtId="0" fontId="0" fillId="0" borderId="30" xfId="0" applyBorder="1" applyAlignment="1">
      <alignment vertical="top" wrapText="1"/>
    </xf>
    <xf numFmtId="0" fontId="0" fillId="0" borderId="25" xfId="0" applyBorder="1" applyAlignment="1">
      <alignment wrapText="1"/>
    </xf>
    <xf numFmtId="0" fontId="0" fillId="0" borderId="41" xfId="0" applyBorder="1" applyAlignment="1">
      <alignment wrapText="1"/>
    </xf>
    <xf numFmtId="0" fontId="0" fillId="0" borderId="23" xfId="0" applyBorder="1" applyAlignment="1">
      <alignment wrapText="1"/>
    </xf>
    <xf numFmtId="0" fontId="6" fillId="16" borderId="0" xfId="0" applyFont="1" applyFill="1" applyAlignment="1">
      <alignment vertical="center" wrapText="1"/>
    </xf>
    <xf numFmtId="0" fontId="0" fillId="16" borderId="0" xfId="0" applyFill="1" applyAlignment="1">
      <alignment vertical="center" wrapText="1"/>
    </xf>
    <xf numFmtId="0" fontId="6" fillId="15" borderId="5" xfId="0" applyFont="1" applyFill="1" applyBorder="1" applyAlignment="1">
      <alignment vertical="top" wrapText="1"/>
    </xf>
    <xf numFmtId="0" fontId="0" fillId="0" borderId="29" xfId="0" applyBorder="1" applyAlignment="1">
      <alignment vertical="top" wrapText="1"/>
    </xf>
    <xf numFmtId="0" fontId="0" fillId="0" borderId="28" xfId="0" applyBorder="1" applyAlignment="1">
      <alignment wrapText="1"/>
    </xf>
    <xf numFmtId="0" fontId="0" fillId="0" borderId="75" xfId="0" applyBorder="1" applyAlignment="1">
      <alignment wrapText="1"/>
    </xf>
    <xf numFmtId="0" fontId="0" fillId="0" borderId="72" xfId="0" applyBorder="1" applyAlignment="1">
      <alignment wrapText="1"/>
    </xf>
    <xf numFmtId="0" fontId="0" fillId="0" borderId="58" xfId="0" applyBorder="1" applyAlignment="1">
      <alignment wrapText="1"/>
    </xf>
    <xf numFmtId="0" fontId="0" fillId="0" borderId="51" xfId="0" applyBorder="1" applyAlignment="1">
      <alignment wrapText="1"/>
    </xf>
    <xf numFmtId="0" fontId="0" fillId="0" borderId="21" xfId="0" applyBorder="1" applyAlignment="1">
      <alignment wrapText="1"/>
    </xf>
    <xf numFmtId="0" fontId="4" fillId="0" borderId="33" xfId="0" applyFont="1" applyBorder="1" applyAlignment="1">
      <alignment wrapText="1"/>
    </xf>
    <xf numFmtId="0" fontId="0" fillId="0" borderId="24" xfId="0" applyBorder="1" applyAlignment="1">
      <alignment wrapText="1"/>
    </xf>
    <xf numFmtId="0" fontId="4" fillId="0" borderId="28" xfId="0" applyFont="1" applyBorder="1" applyAlignment="1">
      <alignment wrapText="1"/>
    </xf>
    <xf numFmtId="0" fontId="4" fillId="0" borderId="32" xfId="0" applyFont="1" applyBorder="1" applyAlignment="1">
      <alignment wrapText="1"/>
    </xf>
    <xf numFmtId="0" fontId="0" fillId="29" borderId="12" xfId="0" applyFill="1" applyBorder="1"/>
    <xf numFmtId="0" fontId="0" fillId="29" borderId="15" xfId="0" applyFill="1" applyBorder="1"/>
    <xf numFmtId="0" fontId="4" fillId="29" borderId="6" xfId="0" applyFont="1" applyFill="1" applyBorder="1"/>
    <xf numFmtId="0" fontId="6" fillId="16" borderId="12" xfId="0" applyFont="1" applyFill="1" applyBorder="1" applyAlignment="1">
      <alignment horizontal="left" vertical="top" wrapText="1"/>
    </xf>
    <xf numFmtId="0" fontId="6" fillId="16" borderId="4" xfId="0" applyFont="1" applyFill="1" applyBorder="1" applyAlignment="1">
      <alignment wrapText="1"/>
    </xf>
    <xf numFmtId="0" fontId="6" fillId="16" borderId="74" xfId="0" applyFont="1" applyFill="1" applyBorder="1"/>
    <xf numFmtId="0" fontId="0" fillId="0" borderId="20" xfId="0" applyBorder="1" applyAlignment="1">
      <alignment wrapText="1"/>
    </xf>
    <xf numFmtId="0" fontId="4" fillId="0" borderId="41" xfId="0" applyFont="1" applyBorder="1" applyAlignment="1">
      <alignment wrapText="1"/>
    </xf>
    <xf numFmtId="0" fontId="6" fillId="16" borderId="12" xfId="0" applyFont="1" applyFill="1" applyBorder="1" applyAlignment="1">
      <alignment vertical="top"/>
    </xf>
    <xf numFmtId="0" fontId="0" fillId="0" borderId="42" xfId="0" applyBorder="1" applyAlignment="1">
      <alignment vertical="top" wrapText="1"/>
    </xf>
    <xf numFmtId="0" fontId="6" fillId="16" borderId="8" xfId="0" applyFont="1" applyFill="1" applyBorder="1" applyAlignment="1">
      <alignment horizontal="left" vertical="top" wrapText="1"/>
    </xf>
    <xf numFmtId="0" fontId="0" fillId="0" borderId="34" xfId="0" applyBorder="1" applyAlignment="1">
      <alignment vertical="top" wrapText="1"/>
    </xf>
    <xf numFmtId="0" fontId="6" fillId="16" borderId="12" xfId="0" applyFont="1" applyFill="1" applyBorder="1" applyAlignment="1">
      <alignment vertical="center"/>
    </xf>
    <xf numFmtId="0" fontId="0" fillId="0" borderId="6" xfId="0" applyBorder="1" applyAlignment="1">
      <alignment horizontal="center"/>
    </xf>
    <xf numFmtId="0" fontId="0" fillId="31" borderId="0" xfId="0" applyFill="1"/>
    <xf numFmtId="0" fontId="4" fillId="31" borderId="0" xfId="0" applyFont="1" applyFill="1" applyAlignment="1">
      <alignment horizontal="center" vertical="center"/>
    </xf>
    <xf numFmtId="0" fontId="0" fillId="31" borderId="0" xfId="0" applyFill="1" applyAlignment="1">
      <alignment horizontal="center" vertical="center"/>
    </xf>
    <xf numFmtId="0" fontId="0" fillId="31" borderId="8" xfId="0" applyFill="1" applyBorder="1"/>
    <xf numFmtId="0" fontId="3" fillId="31" borderId="0" xfId="0" applyFont="1" applyFill="1" applyAlignment="1">
      <alignment horizontal="center" vertical="center"/>
    </xf>
    <xf numFmtId="0" fontId="0" fillId="31" borderId="11" xfId="0" applyFill="1" applyBorder="1"/>
    <xf numFmtId="0" fontId="0" fillId="31" borderId="8" xfId="0" applyFill="1" applyBorder="1" applyAlignment="1">
      <alignment vertical="center"/>
    </xf>
    <xf numFmtId="0" fontId="0" fillId="31" borderId="0" xfId="0" applyFill="1" applyAlignment="1">
      <alignment vertical="center"/>
    </xf>
    <xf numFmtId="0" fontId="0" fillId="31" borderId="14" xfId="0" applyFill="1" applyBorder="1"/>
    <xf numFmtId="0" fontId="0" fillId="31" borderId="16" xfId="0" applyFill="1" applyBorder="1"/>
    <xf numFmtId="0" fontId="0" fillId="31" borderId="74" xfId="0" applyFill="1" applyBorder="1"/>
    <xf numFmtId="0" fontId="0" fillId="33" borderId="30" xfId="0" applyFill="1" applyBorder="1"/>
    <xf numFmtId="0" fontId="4" fillId="34" borderId="30" xfId="0" applyFont="1" applyFill="1" applyBorder="1" applyAlignment="1">
      <alignment horizontal="center"/>
    </xf>
    <xf numFmtId="0" fontId="6" fillId="33" borderId="30" xfId="0" applyFont="1" applyFill="1" applyBorder="1" applyAlignment="1">
      <alignment wrapText="1"/>
    </xf>
    <xf numFmtId="0" fontId="6" fillId="33" borderId="66" xfId="0" applyFont="1" applyFill="1" applyBorder="1"/>
    <xf numFmtId="0" fontId="6" fillId="33" borderId="66" xfId="0" applyFont="1" applyFill="1" applyBorder="1" applyAlignment="1">
      <alignment vertical="top" wrapText="1"/>
    </xf>
    <xf numFmtId="0" fontId="6" fillId="33" borderId="66" xfId="0" applyFont="1" applyFill="1" applyBorder="1" applyAlignment="1">
      <alignment wrapText="1"/>
    </xf>
    <xf numFmtId="0" fontId="20" fillId="19" borderId="34" xfId="0" applyFont="1" applyFill="1" applyBorder="1" applyAlignment="1">
      <alignment horizontal="center"/>
    </xf>
    <xf numFmtId="0" fontId="21" fillId="31" borderId="34" xfId="0" applyFont="1" applyFill="1" applyBorder="1" applyAlignment="1">
      <alignment horizontal="left" indent="2"/>
    </xf>
    <xf numFmtId="0" fontId="21" fillId="31" borderId="19" xfId="0" applyFont="1" applyFill="1" applyBorder="1" applyAlignment="1">
      <alignment horizontal="left" indent="2"/>
    </xf>
    <xf numFmtId="0" fontId="21" fillId="31" borderId="19" xfId="0" applyFont="1" applyFill="1" applyBorder="1" applyAlignment="1">
      <alignment horizontal="left" indent="5"/>
    </xf>
    <xf numFmtId="0" fontId="21" fillId="31" borderId="19" xfId="0" applyFont="1" applyFill="1" applyBorder="1" applyAlignment="1">
      <alignment horizontal="left" indent="4"/>
    </xf>
    <xf numFmtId="0" fontId="21" fillId="31" borderId="19" xfId="0" applyFont="1" applyFill="1" applyBorder="1" applyAlignment="1">
      <alignment horizontal="left" indent="8"/>
    </xf>
    <xf numFmtId="0" fontId="21" fillId="31" borderId="19" xfId="0" applyFont="1" applyFill="1" applyBorder="1" applyAlignment="1">
      <alignment horizontal="left" indent="11"/>
    </xf>
    <xf numFmtId="0" fontId="21" fillId="31" borderId="19" xfId="0" applyFont="1" applyFill="1" applyBorder="1" applyAlignment="1">
      <alignment horizontal="left" indent="12"/>
    </xf>
    <xf numFmtId="0" fontId="21" fillId="31" borderId="19" xfId="0" applyFont="1" applyFill="1" applyBorder="1" applyAlignment="1">
      <alignment horizontal="right"/>
    </xf>
    <xf numFmtId="0" fontId="21" fillId="31" borderId="19" xfId="0" applyFont="1" applyFill="1" applyBorder="1" applyAlignment="1">
      <alignment horizontal="center"/>
    </xf>
    <xf numFmtId="0" fontId="21" fillId="31" borderId="47" xfId="0" applyFont="1" applyFill="1" applyBorder="1" applyAlignment="1">
      <alignment horizontal="center"/>
    </xf>
    <xf numFmtId="0" fontId="21" fillId="31" borderId="34" xfId="0" applyFont="1" applyFill="1" applyBorder="1" applyAlignment="1">
      <alignment horizontal="center"/>
    </xf>
    <xf numFmtId="0" fontId="21" fillId="31" borderId="19" xfId="0" applyFont="1" applyFill="1" applyBorder="1" applyAlignment="1">
      <alignment horizontal="left"/>
    </xf>
    <xf numFmtId="0" fontId="21" fillId="31" borderId="47" xfId="0" applyFont="1" applyFill="1" applyBorder="1" applyAlignment="1">
      <alignment horizontal="left"/>
    </xf>
    <xf numFmtId="0" fontId="6" fillId="0" borderId="30" xfId="0" applyFont="1" applyBorder="1"/>
    <xf numFmtId="0" fontId="6" fillId="0" borderId="30" xfId="0" applyFont="1" applyBorder="1" applyAlignment="1">
      <alignment wrapText="1"/>
    </xf>
    <xf numFmtId="0" fontId="17" fillId="14" borderId="17"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5" xfId="0" applyFont="1" applyFill="1" applyBorder="1" applyAlignment="1">
      <alignment horizontal="center" vertical="center" wrapText="1"/>
    </xf>
    <xf numFmtId="0" fontId="6" fillId="16" borderId="3" xfId="0" applyFont="1" applyFill="1" applyBorder="1" applyAlignment="1">
      <alignment vertical="top" wrapText="1"/>
    </xf>
    <xf numFmtId="0" fontId="6" fillId="16" borderId="0" xfId="0" applyFont="1" applyFill="1"/>
    <xf numFmtId="0" fontId="6" fillId="16" borderId="0" xfId="0" applyFont="1" applyFill="1" applyAlignment="1">
      <alignment wrapText="1"/>
    </xf>
    <xf numFmtId="0" fontId="6" fillId="16" borderId="16" xfId="0" applyFont="1" applyFill="1" applyBorder="1"/>
    <xf numFmtId="0" fontId="0" fillId="0" borderId="51" xfId="0" applyBorder="1" applyAlignment="1">
      <alignment vertical="top" wrapText="1"/>
    </xf>
    <xf numFmtId="0" fontId="4" fillId="0" borderId="37" xfId="0" applyFont="1" applyBorder="1" applyAlignment="1">
      <alignment horizontal="left"/>
    </xf>
    <xf numFmtId="0" fontId="4" fillId="0" borderId="61" xfId="0" applyFont="1" applyBorder="1" applyAlignment="1">
      <alignment horizontal="left"/>
    </xf>
    <xf numFmtId="0" fontId="4" fillId="0" borderId="40" xfId="0" applyFont="1" applyBorder="1" applyAlignment="1">
      <alignment horizontal="left"/>
    </xf>
    <xf numFmtId="0" fontId="6" fillId="31" borderId="0" xfId="0" applyFont="1" applyFill="1" applyAlignment="1">
      <alignment vertical="center"/>
    </xf>
    <xf numFmtId="0" fontId="6" fillId="31" borderId="0" xfId="0" applyFont="1" applyFill="1"/>
    <xf numFmtId="0" fontId="6" fillId="31" borderId="0" xfId="0" applyFont="1" applyFill="1" applyAlignment="1">
      <alignment vertical="center" wrapText="1"/>
    </xf>
    <xf numFmtId="0" fontId="6" fillId="31" borderId="0" xfId="0" applyFont="1" applyFill="1" applyAlignment="1">
      <alignment vertical="top"/>
    </xf>
    <xf numFmtId="0" fontId="6" fillId="31" borderId="0" xfId="0" applyFont="1" applyFill="1" applyAlignment="1">
      <alignment vertical="top" wrapText="1"/>
    </xf>
    <xf numFmtId="0" fontId="0" fillId="31" borderId="0" xfId="0" applyFill="1" applyAlignment="1">
      <alignment wrapText="1"/>
    </xf>
    <xf numFmtId="0" fontId="0" fillId="31" borderId="2" xfId="0" applyFill="1" applyBorder="1"/>
    <xf numFmtId="0" fontId="0" fillId="31" borderId="3" xfId="0" applyFill="1" applyBorder="1"/>
    <xf numFmtId="0" fontId="0" fillId="31" borderId="4" xfId="0" applyFill="1" applyBorder="1"/>
    <xf numFmtId="0" fontId="6" fillId="31" borderId="16" xfId="0" applyFont="1" applyFill="1" applyBorder="1" applyAlignment="1">
      <alignment wrapText="1"/>
    </xf>
    <xf numFmtId="0" fontId="0" fillId="31" borderId="16" xfId="0" applyFill="1" applyBorder="1" applyAlignment="1">
      <alignment vertical="center" wrapText="1"/>
    </xf>
    <xf numFmtId="0" fontId="0" fillId="0" borderId="6" xfId="0" applyBorder="1" applyAlignment="1">
      <alignment wrapText="1"/>
    </xf>
    <xf numFmtId="0" fontId="13" fillId="0" borderId="12" xfId="0" applyFont="1" applyBorder="1" applyAlignment="1">
      <alignment horizontal="left" vertical="top" wrapText="1"/>
    </xf>
    <xf numFmtId="0" fontId="13" fillId="0" borderId="51" xfId="0" applyFont="1" applyBorder="1" applyAlignment="1">
      <alignment vertical="top" wrapText="1"/>
    </xf>
    <xf numFmtId="0" fontId="14" fillId="0" borderId="45" xfId="0" applyFont="1" applyBorder="1" applyAlignment="1">
      <alignment horizontal="left" vertical="top" wrapText="1"/>
    </xf>
    <xf numFmtId="0" fontId="0" fillId="0" borderId="28" xfId="0" applyBorder="1"/>
    <xf numFmtId="0" fontId="4" fillId="36" borderId="0" xfId="0" applyFont="1" applyFill="1"/>
    <xf numFmtId="0" fontId="22" fillId="0" borderId="0" xfId="0" applyFont="1"/>
    <xf numFmtId="0" fontId="23" fillId="5" borderId="5" xfId="0" applyFont="1" applyFill="1" applyBorder="1" applyAlignment="1">
      <alignment horizontal="center" vertical="center"/>
    </xf>
    <xf numFmtId="0" fontId="23" fillId="7" borderId="14" xfId="0" applyFont="1" applyFill="1" applyBorder="1" applyAlignment="1">
      <alignment horizontal="center" vertical="center"/>
    </xf>
    <xf numFmtId="0" fontId="23" fillId="9" borderId="5" xfId="0" applyFont="1" applyFill="1" applyBorder="1" applyAlignment="1">
      <alignment horizontal="center" vertical="center"/>
    </xf>
    <xf numFmtId="0" fontId="23" fillId="25" borderId="9" xfId="0" applyFont="1" applyFill="1" applyBorder="1" applyAlignment="1">
      <alignment horizontal="center" vertical="center"/>
    </xf>
    <xf numFmtId="0" fontId="23" fillId="3" borderId="5" xfId="0" applyFont="1" applyFill="1" applyBorder="1" applyAlignment="1">
      <alignment horizontal="center" vertical="center"/>
    </xf>
    <xf numFmtId="0" fontId="22" fillId="37" borderId="5" xfId="0" applyFont="1" applyFill="1" applyBorder="1" applyAlignment="1">
      <alignment horizontal="center" vertical="center" wrapText="1"/>
    </xf>
    <xf numFmtId="0" fontId="22" fillId="4" borderId="5"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2" fillId="6" borderId="0" xfId="0" applyFont="1" applyFill="1" applyAlignment="1">
      <alignment horizontal="center" vertical="center" wrapText="1"/>
    </xf>
    <xf numFmtId="0" fontId="22" fillId="8" borderId="15" xfId="0" applyFont="1" applyFill="1" applyBorder="1" applyAlignment="1">
      <alignment horizontal="center" vertical="center" wrapText="1"/>
    </xf>
    <xf numFmtId="0" fontId="22" fillId="8" borderId="16" xfId="0" applyFont="1" applyFill="1" applyBorder="1" applyAlignment="1">
      <alignment horizontal="center" vertical="center" wrapText="1"/>
    </xf>
    <xf numFmtId="0" fontId="22" fillId="8" borderId="7" xfId="0" applyFont="1" applyFill="1" applyBorder="1" applyAlignment="1">
      <alignment horizontal="center" vertical="center" wrapText="1"/>
    </xf>
    <xf numFmtId="0" fontId="22" fillId="8" borderId="5" xfId="0" applyFont="1" applyFill="1" applyBorder="1" applyAlignment="1">
      <alignment horizontal="center" vertical="center" wrapText="1"/>
    </xf>
    <xf numFmtId="0" fontId="22" fillId="10" borderId="5" xfId="0" applyFont="1" applyFill="1" applyBorder="1" applyAlignment="1">
      <alignment horizontal="center" vertical="center" wrapText="1"/>
    </xf>
    <xf numFmtId="0" fontId="22" fillId="37" borderId="17" xfId="0" applyFont="1" applyFill="1" applyBorder="1" applyAlignment="1">
      <alignment horizontal="center" vertical="center" wrapText="1"/>
    </xf>
    <xf numFmtId="0" fontId="22" fillId="37" borderId="10"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22" fillId="0" borderId="5" xfId="0" applyFont="1" applyBorder="1" applyAlignment="1">
      <alignment horizontal="center"/>
    </xf>
    <xf numFmtId="0" fontId="23" fillId="16" borderId="24" xfId="0" applyFont="1" applyFill="1" applyBorder="1" applyAlignment="1">
      <alignment horizontal="center"/>
    </xf>
    <xf numFmtId="0" fontId="23" fillId="15" borderId="26" xfId="0" applyFont="1" applyFill="1" applyBorder="1" applyAlignment="1">
      <alignment horizontal="center"/>
    </xf>
    <xf numFmtId="0" fontId="23" fillId="29" borderId="6" xfId="0" applyFont="1" applyFill="1" applyBorder="1" applyAlignment="1">
      <alignment horizontal="center"/>
    </xf>
    <xf numFmtId="0" fontId="23" fillId="0" borderId="22" xfId="0" applyFont="1" applyBorder="1" applyAlignment="1">
      <alignment horizontal="left" vertical="top" wrapText="1"/>
    </xf>
    <xf numFmtId="0" fontId="22" fillId="0" borderId="8" xfId="0" applyFont="1" applyBorder="1"/>
    <xf numFmtId="0" fontId="22" fillId="0" borderId="33" xfId="0" applyFont="1" applyBorder="1"/>
    <xf numFmtId="0" fontId="22" fillId="0" borderId="35" xfId="0" applyFont="1" applyBorder="1"/>
    <xf numFmtId="0" fontId="22" fillId="0" borderId="11" xfId="0" applyFont="1" applyBorder="1"/>
    <xf numFmtId="0" fontId="22" fillId="0" borderId="55" xfId="0" applyFont="1" applyBorder="1" applyAlignment="1">
      <alignment horizontal="left" vertical="top" wrapText="1"/>
    </xf>
    <xf numFmtId="0" fontId="22" fillId="0" borderId="30" xfId="0" applyFont="1" applyBorder="1" applyAlignment="1">
      <alignment wrapText="1"/>
    </xf>
    <xf numFmtId="0" fontId="22" fillId="0" borderId="42" xfId="0" applyFont="1" applyBorder="1" applyAlignment="1">
      <alignment wrapText="1"/>
    </xf>
    <xf numFmtId="0" fontId="22" fillId="0" borderId="25" xfId="0" applyFont="1" applyBorder="1" applyAlignment="1">
      <alignment vertical="top" wrapText="1"/>
    </xf>
    <xf numFmtId="0" fontId="23" fillId="16" borderId="55" xfId="0" applyFont="1" applyFill="1" applyBorder="1" applyAlignment="1">
      <alignment horizontal="center"/>
    </xf>
    <xf numFmtId="0" fontId="23" fillId="15" borderId="71" xfId="0" applyFont="1" applyFill="1" applyBorder="1" applyAlignment="1">
      <alignment horizontal="center"/>
    </xf>
    <xf numFmtId="0" fontId="22" fillId="0" borderId="20" xfId="0" applyFont="1" applyBorder="1" applyAlignment="1">
      <alignment vertical="top" wrapText="1"/>
    </xf>
    <xf numFmtId="0" fontId="22" fillId="0" borderId="27" xfId="0" applyFont="1" applyBorder="1" applyAlignment="1">
      <alignment wrapText="1"/>
    </xf>
    <xf numFmtId="0" fontId="22" fillId="0" borderId="12" xfId="0" applyFont="1" applyBorder="1" applyAlignment="1">
      <alignment wrapText="1"/>
    </xf>
    <xf numFmtId="0" fontId="22" fillId="0" borderId="39" xfId="0" applyFont="1" applyBorder="1" applyAlignment="1">
      <alignment vertical="top" wrapText="1"/>
    </xf>
    <xf numFmtId="0" fontId="22" fillId="0" borderId="52" xfId="0" applyFont="1" applyBorder="1" applyAlignment="1">
      <alignment vertical="top" wrapText="1"/>
    </xf>
    <xf numFmtId="0" fontId="22" fillId="0" borderId="50" xfId="0" applyFont="1" applyBorder="1" applyAlignment="1">
      <alignment wrapText="1"/>
    </xf>
    <xf numFmtId="0" fontId="22" fillId="0" borderId="52" xfId="0" applyFont="1" applyBorder="1" applyAlignment="1">
      <alignment wrapText="1"/>
    </xf>
    <xf numFmtId="0" fontId="22" fillId="0" borderId="53" xfId="0" applyFont="1" applyBorder="1" applyAlignment="1">
      <alignment wrapText="1"/>
    </xf>
    <xf numFmtId="0" fontId="23" fillId="0" borderId="5" xfId="0" applyFont="1" applyBorder="1" applyAlignment="1">
      <alignment horizontal="center"/>
    </xf>
    <xf numFmtId="0" fontId="0" fillId="0" borderId="15" xfId="0" applyBorder="1" applyAlignment="1">
      <alignment horizontal="center" vertical="center"/>
    </xf>
    <xf numFmtId="0" fontId="0" fillId="0" borderId="15" xfId="0" applyBorder="1" applyAlignment="1">
      <alignment horizontal="left" vertical="top" wrapText="1"/>
    </xf>
    <xf numFmtId="0" fontId="0" fillId="0" borderId="77" xfId="0" applyBorder="1" applyAlignment="1">
      <alignment horizontal="left" vertical="top" wrapText="1"/>
    </xf>
    <xf numFmtId="0" fontId="6" fillId="15" borderId="6" xfId="0" applyFont="1" applyFill="1" applyBorder="1" applyAlignment="1">
      <alignment horizontal="left" vertical="top"/>
    </xf>
    <xf numFmtId="0" fontId="6" fillId="15" borderId="15" xfId="0" applyFont="1" applyFill="1" applyBorder="1" applyAlignment="1">
      <alignment horizontal="left" vertical="top"/>
    </xf>
    <xf numFmtId="0" fontId="0" fillId="39" borderId="0" xfId="0" applyFill="1"/>
    <xf numFmtId="0" fontId="6" fillId="16" borderId="3" xfId="0" applyFont="1" applyFill="1" applyBorder="1"/>
    <xf numFmtId="0" fontId="0" fillId="0" borderId="7" xfId="0" applyBorder="1" applyAlignment="1">
      <alignment vertical="center"/>
    </xf>
    <xf numFmtId="0" fontId="0" fillId="0" borderId="18" xfId="0" applyBorder="1" applyAlignment="1">
      <alignment vertical="top"/>
    </xf>
    <xf numFmtId="0" fontId="0" fillId="0" borderId="13" xfId="0" applyBorder="1" applyAlignment="1">
      <alignment vertical="top" wrapText="1"/>
    </xf>
    <xf numFmtId="0" fontId="11" fillId="11" borderId="5" xfId="0" applyFont="1" applyFill="1" applyBorder="1" applyAlignment="1">
      <alignment horizontal="center" vertical="center" wrapText="1"/>
    </xf>
    <xf numFmtId="0" fontId="11" fillId="11" borderId="7" xfId="0" applyFont="1" applyFill="1" applyBorder="1" applyAlignment="1">
      <alignment horizontal="center" vertical="center" wrapText="1"/>
    </xf>
    <xf numFmtId="0" fontId="11" fillId="11" borderId="18" xfId="0" applyFont="1" applyFill="1" applyBorder="1" applyAlignment="1">
      <alignment horizontal="center" vertical="center" wrapText="1"/>
    </xf>
    <xf numFmtId="0" fontId="11" fillId="11" borderId="13" xfId="0" applyFont="1" applyFill="1" applyBorder="1" applyAlignment="1">
      <alignment horizontal="center" vertical="center" wrapText="1"/>
    </xf>
    <xf numFmtId="0" fontId="14" fillId="11" borderId="5" xfId="0" applyFont="1" applyFill="1" applyBorder="1" applyAlignment="1">
      <alignment horizontal="center" vertical="center" wrapText="1"/>
    </xf>
    <xf numFmtId="0" fontId="14" fillId="11" borderId="10" xfId="0" applyFont="1" applyFill="1" applyBorder="1" applyAlignment="1">
      <alignment horizontal="center" vertical="center" wrapText="1"/>
    </xf>
    <xf numFmtId="0" fontId="14" fillId="11" borderId="13" xfId="0" applyFont="1" applyFill="1" applyBorder="1" applyAlignment="1">
      <alignment horizontal="center" vertical="center" wrapText="1"/>
    </xf>
    <xf numFmtId="3" fontId="13" fillId="0" borderId="20" xfId="1" applyNumberFormat="1" applyFont="1" applyBorder="1" applyAlignment="1">
      <alignment horizontal="left" vertical="center" wrapText="1"/>
    </xf>
    <xf numFmtId="3" fontId="13" fillId="0" borderId="23" xfId="1" applyNumberFormat="1" applyFont="1" applyBorder="1" applyAlignment="1">
      <alignment horizontal="center" vertical="center" wrapText="1"/>
    </xf>
    <xf numFmtId="3" fontId="13" fillId="0" borderId="47" xfId="1" applyNumberFormat="1" applyFont="1" applyBorder="1" applyAlignment="1">
      <alignment horizontal="center" vertical="center" wrapText="1"/>
    </xf>
    <xf numFmtId="0" fontId="13" fillId="0" borderId="7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64" xfId="0" applyFont="1" applyBorder="1" applyAlignment="1">
      <alignment horizontal="center" vertical="center" wrapText="1"/>
    </xf>
    <xf numFmtId="0" fontId="13" fillId="0" borderId="24" xfId="0" applyFont="1" applyBorder="1" applyAlignment="1">
      <alignment horizontal="center" vertical="center" wrapText="1"/>
    </xf>
    <xf numFmtId="3" fontId="13" fillId="0" borderId="29" xfId="1" applyNumberFormat="1" applyFont="1" applyBorder="1" applyAlignment="1">
      <alignment horizontal="left" vertical="center" wrapText="1"/>
    </xf>
    <xf numFmtId="3" fontId="13" fillId="0" borderId="22" xfId="1" applyNumberFormat="1" applyFont="1" applyBorder="1" applyAlignment="1">
      <alignment horizontal="center" vertical="center" wrapText="1"/>
    </xf>
    <xf numFmtId="3" fontId="13" fillId="0" borderId="30" xfId="1" applyNumberFormat="1" applyFont="1" applyBorder="1" applyAlignment="1">
      <alignment horizontal="center" vertical="center" wrapText="1"/>
    </xf>
    <xf numFmtId="0" fontId="13" fillId="0" borderId="28"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66" xfId="0" applyFont="1" applyBorder="1" applyAlignment="1">
      <alignment horizontal="center" vertical="center" wrapText="1"/>
    </xf>
    <xf numFmtId="0" fontId="13" fillId="0" borderId="22" xfId="0" applyFont="1" applyBorder="1" applyAlignment="1">
      <alignment horizontal="center" vertical="center" wrapText="1"/>
    </xf>
    <xf numFmtId="3" fontId="13" fillId="0" borderId="33" xfId="1" applyNumberFormat="1" applyFont="1" applyBorder="1" applyAlignment="1">
      <alignment horizontal="center" vertical="center" wrapText="1"/>
    </xf>
    <xf numFmtId="3" fontId="13" fillId="0" borderId="34" xfId="1" applyNumberFormat="1" applyFont="1" applyBorder="1" applyAlignment="1">
      <alignment horizontal="center" vertical="center" wrapText="1"/>
    </xf>
    <xf numFmtId="0" fontId="13" fillId="0" borderId="32"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33" xfId="0" applyFont="1" applyBorder="1" applyAlignment="1">
      <alignment horizontal="center" vertical="center" wrapText="1"/>
    </xf>
    <xf numFmtId="0" fontId="14" fillId="13" borderId="6" xfId="0" applyFont="1" applyFill="1" applyBorder="1" applyAlignment="1">
      <alignment horizontal="center" vertical="center" wrapText="1"/>
    </xf>
    <xf numFmtId="3" fontId="13" fillId="13" borderId="20" xfId="1" applyNumberFormat="1" applyFont="1" applyFill="1" applyBorder="1" applyAlignment="1">
      <alignment horizontal="left" vertical="center" wrapText="1"/>
    </xf>
    <xf numFmtId="3" fontId="13" fillId="13" borderId="24" xfId="1" applyNumberFormat="1" applyFont="1" applyFill="1" applyBorder="1" applyAlignment="1">
      <alignment horizontal="center" vertical="center" wrapText="1"/>
    </xf>
    <xf numFmtId="3" fontId="13" fillId="13" borderId="25" xfId="1" applyNumberFormat="1" applyFont="1" applyFill="1" applyBorder="1" applyAlignment="1">
      <alignment horizontal="center" vertical="center" wrapText="1"/>
    </xf>
    <xf numFmtId="0" fontId="13" fillId="13" borderId="75"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64"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0" borderId="23"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68" xfId="0" applyFont="1" applyBorder="1" applyAlignment="1">
      <alignment horizontal="center" vertical="center" wrapText="1"/>
    </xf>
    <xf numFmtId="0" fontId="14" fillId="0" borderId="21" xfId="0" applyFont="1" applyBorder="1" applyAlignment="1">
      <alignment horizontal="center" vertical="center" wrapText="1"/>
    </xf>
    <xf numFmtId="0" fontId="13" fillId="0" borderId="21" xfId="0" applyFont="1" applyBorder="1" applyAlignment="1">
      <alignment horizontal="center" vertical="center" wrapText="1"/>
    </xf>
    <xf numFmtId="0" fontId="14" fillId="0" borderId="12" xfId="0" applyFont="1" applyBorder="1" applyAlignment="1">
      <alignment vertical="center" wrapText="1"/>
    </xf>
    <xf numFmtId="0" fontId="13" fillId="0" borderId="49" xfId="2" applyFont="1" applyBorder="1" applyAlignment="1">
      <alignment horizontal="left" vertical="center"/>
    </xf>
    <xf numFmtId="0" fontId="13" fillId="0" borderId="48" xfId="0" applyFont="1" applyBorder="1" applyAlignment="1">
      <alignment horizontal="center" vertical="center" wrapText="1"/>
    </xf>
    <xf numFmtId="0" fontId="14" fillId="0" borderId="15" xfId="0" applyFont="1" applyBorder="1" applyAlignment="1">
      <alignment vertical="center" wrapText="1"/>
    </xf>
    <xf numFmtId="0" fontId="13" fillId="0" borderId="40" xfId="2" applyFont="1" applyBorder="1" applyAlignment="1">
      <alignment horizontal="left" wrapText="1"/>
    </xf>
    <xf numFmtId="0" fontId="13" fillId="0" borderId="41"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43" xfId="0" applyFont="1" applyBorder="1" applyAlignment="1">
      <alignment horizontal="center" vertical="center" wrapText="1"/>
    </xf>
    <xf numFmtId="0" fontId="14" fillId="10" borderId="15" xfId="0" applyFont="1" applyFill="1" applyBorder="1" applyAlignment="1">
      <alignment horizontal="center" vertical="center" wrapText="1"/>
    </xf>
    <xf numFmtId="0" fontId="14" fillId="10" borderId="16" xfId="0" applyFont="1" applyFill="1" applyBorder="1" applyAlignment="1">
      <alignment horizontal="center" vertical="center" wrapText="1"/>
    </xf>
    <xf numFmtId="3" fontId="14" fillId="10" borderId="5" xfId="0" applyNumberFormat="1" applyFont="1" applyFill="1" applyBorder="1" applyAlignment="1">
      <alignment horizontal="center" vertical="center" wrapText="1"/>
    </xf>
    <xf numFmtId="0" fontId="14" fillId="10" borderId="5"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4" fillId="11" borderId="4" xfId="0" applyFont="1" applyFill="1" applyBorder="1" applyAlignment="1">
      <alignment horizontal="center" vertical="center" wrapText="1"/>
    </xf>
    <xf numFmtId="0" fontId="14" fillId="11" borderId="6" xfId="0" applyFont="1" applyFill="1" applyBorder="1" applyAlignment="1">
      <alignment horizontal="center" vertical="center" wrapText="1"/>
    </xf>
    <xf numFmtId="0" fontId="14" fillId="0" borderId="64" xfId="0" applyFont="1" applyBorder="1" applyAlignment="1">
      <alignment horizontal="center" vertical="center" wrapText="1"/>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7" xfId="0" applyFont="1" applyBorder="1" applyAlignment="1">
      <alignment horizontal="center" vertical="center" wrapText="1"/>
    </xf>
    <xf numFmtId="0" fontId="14" fillId="0" borderId="66" xfId="0" applyFont="1" applyBorder="1" applyAlignment="1">
      <alignment horizontal="center" vertical="center" wrapText="1"/>
    </xf>
    <xf numFmtId="0" fontId="13" fillId="0" borderId="31" xfId="0" applyFont="1" applyBorder="1" applyAlignment="1">
      <alignment horizontal="center" vertical="center" wrapText="1"/>
    </xf>
    <xf numFmtId="0" fontId="14" fillId="0" borderId="67" xfId="0" applyFont="1" applyBorder="1" applyAlignment="1">
      <alignment horizontal="center" vertical="center" wrapText="1"/>
    </xf>
    <xf numFmtId="0" fontId="13" fillId="0" borderId="26" xfId="0" applyFont="1" applyBorder="1" applyAlignment="1">
      <alignment horizontal="center" vertical="center" wrapText="1"/>
    </xf>
    <xf numFmtId="0" fontId="14" fillId="13" borderId="12" xfId="0" applyFont="1" applyFill="1" applyBorder="1" applyAlignment="1">
      <alignment horizontal="center" vertical="center" wrapText="1"/>
    </xf>
    <xf numFmtId="0" fontId="14" fillId="13" borderId="58"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70" xfId="0" applyFont="1" applyFill="1" applyBorder="1" applyAlignment="1">
      <alignment horizontal="center" vertical="center" wrapText="1"/>
    </xf>
    <xf numFmtId="0" fontId="13" fillId="13" borderId="63"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70" xfId="0" applyFont="1" applyFill="1" applyBorder="1" applyAlignment="1">
      <alignment horizontal="center" vertical="center" wrapText="1"/>
    </xf>
    <xf numFmtId="0" fontId="13" fillId="13" borderId="58" xfId="0" applyFont="1" applyFill="1" applyBorder="1" applyAlignment="1">
      <alignment horizontal="center" vertical="center" wrapText="1"/>
    </xf>
    <xf numFmtId="0" fontId="14" fillId="0" borderId="5" xfId="0" applyFont="1" applyBorder="1" applyAlignment="1">
      <alignment vertical="center" wrapText="1"/>
    </xf>
    <xf numFmtId="0" fontId="14" fillId="10" borderId="17" xfId="0" applyFont="1" applyFill="1" applyBorder="1" applyAlignment="1">
      <alignment horizontal="center" vertical="center" wrapText="1"/>
    </xf>
    <xf numFmtId="0" fontId="14" fillId="11" borderId="57" xfId="0" applyFont="1" applyFill="1" applyBorder="1" applyAlignment="1">
      <alignment horizontal="center" vertical="center" wrapText="1"/>
    </xf>
    <xf numFmtId="0" fontId="14" fillId="0" borderId="28" xfId="0" applyFont="1" applyBorder="1" applyAlignment="1">
      <alignment horizontal="center" vertical="center" wrapText="1"/>
    </xf>
    <xf numFmtId="0" fontId="14" fillId="0" borderId="75" xfId="0" applyFont="1" applyBorder="1" applyAlignment="1">
      <alignment horizontal="center" vertical="center" wrapText="1"/>
    </xf>
    <xf numFmtId="0" fontId="14" fillId="0" borderId="28" xfId="0" applyFont="1" applyBorder="1" applyAlignment="1">
      <alignment horizontal="center"/>
    </xf>
    <xf numFmtId="0" fontId="14" fillId="0" borderId="32" xfId="0" applyFont="1" applyBorder="1" applyAlignment="1">
      <alignment horizontal="center" vertical="center" wrapText="1"/>
    </xf>
    <xf numFmtId="0" fontId="14" fillId="0" borderId="65" xfId="0" applyFont="1" applyBorder="1" applyAlignment="1">
      <alignment horizontal="center" vertical="center" wrapText="1"/>
    </xf>
    <xf numFmtId="0" fontId="13" fillId="0" borderId="5" xfId="0" applyFont="1" applyBorder="1" applyAlignment="1">
      <alignment wrapText="1"/>
    </xf>
    <xf numFmtId="0" fontId="13" fillId="0" borderId="73"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6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3"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70"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71" xfId="0" applyFont="1" applyBorder="1" applyAlignment="1">
      <alignment horizontal="center" vertical="center" wrapText="1"/>
    </xf>
    <xf numFmtId="0" fontId="13" fillId="13" borderId="6" xfId="0" applyFont="1" applyFill="1" applyBorder="1" applyAlignment="1">
      <alignment vertical="center" wrapText="1"/>
    </xf>
    <xf numFmtId="0" fontId="13" fillId="13" borderId="37" xfId="0" applyFont="1" applyFill="1" applyBorder="1" applyAlignment="1">
      <alignment wrapText="1"/>
    </xf>
    <xf numFmtId="0" fontId="14" fillId="13" borderId="55" xfId="0" applyFont="1" applyFill="1" applyBorder="1" applyAlignment="1">
      <alignment horizontal="center" vertical="center" wrapText="1"/>
    </xf>
    <xf numFmtId="0" fontId="13" fillId="13" borderId="80" xfId="0" applyFont="1" applyFill="1" applyBorder="1" applyAlignment="1">
      <alignment horizontal="center" vertical="center" wrapText="1"/>
    </xf>
    <xf numFmtId="0" fontId="14" fillId="13" borderId="57" xfId="0" applyFont="1" applyFill="1" applyBorder="1" applyAlignment="1">
      <alignment horizontal="center" vertical="center" wrapText="1"/>
    </xf>
    <xf numFmtId="0" fontId="13" fillId="13" borderId="26" xfId="0" applyFont="1" applyFill="1" applyBorder="1" applyAlignment="1">
      <alignment horizontal="center" vertical="center" wrapText="1"/>
    </xf>
    <xf numFmtId="0" fontId="13" fillId="0" borderId="46" xfId="0" applyFont="1" applyBorder="1" applyAlignment="1">
      <alignment vertical="top" wrapText="1"/>
    </xf>
    <xf numFmtId="0" fontId="14" fillId="0" borderId="20" xfId="0" applyFont="1" applyBorder="1" applyAlignment="1">
      <alignment horizontal="left" vertical="top" wrapText="1"/>
    </xf>
    <xf numFmtId="0" fontId="14" fillId="0" borderId="40" xfId="0" applyFont="1" applyBorder="1" applyAlignment="1">
      <alignment vertical="top" wrapText="1"/>
    </xf>
    <xf numFmtId="0" fontId="14" fillId="0" borderId="39" xfId="0" applyFont="1" applyBorder="1" applyAlignment="1">
      <alignment horizontal="left" vertical="top" wrapText="1"/>
    </xf>
    <xf numFmtId="0" fontId="14" fillId="0" borderId="37" xfId="0" applyFont="1" applyBorder="1" applyAlignment="1">
      <alignment vertical="top" wrapText="1"/>
    </xf>
    <xf numFmtId="0" fontId="14" fillId="0" borderId="14" xfId="0" applyFont="1" applyBorder="1" applyAlignment="1">
      <alignment vertical="top" wrapText="1"/>
    </xf>
    <xf numFmtId="0" fontId="14" fillId="0" borderId="15" xfId="0" applyFont="1" applyBorder="1" applyAlignment="1">
      <alignment horizontal="left" vertical="top" wrapText="1"/>
    </xf>
    <xf numFmtId="0" fontId="14" fillId="0" borderId="6" xfId="0" applyFont="1" applyBorder="1" applyAlignment="1">
      <alignment horizontal="left" vertical="top" wrapText="1"/>
    </xf>
    <xf numFmtId="0" fontId="14" fillId="0" borderId="38" xfId="0" applyFont="1" applyBorder="1" applyAlignment="1">
      <alignment vertical="top" wrapText="1"/>
    </xf>
    <xf numFmtId="0" fontId="14" fillId="0" borderId="64" xfId="0" applyFont="1" applyBorder="1" applyAlignment="1">
      <alignment vertical="top" wrapText="1"/>
    </xf>
    <xf numFmtId="0" fontId="14" fillId="0" borderId="66" xfId="0" applyFont="1" applyBorder="1" applyAlignment="1">
      <alignment vertical="top" wrapText="1"/>
    </xf>
    <xf numFmtId="0" fontId="14" fillId="0" borderId="27" xfId="0" applyFont="1" applyBorder="1" applyAlignment="1">
      <alignment horizontal="left" vertical="top" wrapText="1"/>
    </xf>
    <xf numFmtId="0" fontId="13" fillId="27" borderId="5" xfId="0" applyFont="1" applyFill="1" applyBorder="1" applyAlignment="1">
      <alignment vertical="center" wrapText="1"/>
    </xf>
    <xf numFmtId="0" fontId="14" fillId="0" borderId="5" xfId="0" applyFont="1" applyBorder="1" applyAlignment="1">
      <alignment horizontal="left" vertical="top" wrapText="1"/>
    </xf>
    <xf numFmtId="0" fontId="14" fillId="0" borderId="51" xfId="0" applyFont="1" applyBorder="1" applyAlignment="1">
      <alignment horizontal="left" vertical="top" wrapText="1"/>
    </xf>
    <xf numFmtId="0" fontId="14" fillId="0" borderId="69" xfId="0" applyFont="1" applyBorder="1" applyAlignment="1">
      <alignment vertical="top" wrapText="1"/>
    </xf>
    <xf numFmtId="0" fontId="13" fillId="27" borderId="15" xfId="0" applyFont="1" applyFill="1" applyBorder="1" applyAlignment="1">
      <alignment vertical="center" wrapText="1"/>
    </xf>
    <xf numFmtId="0" fontId="14" fillId="27" borderId="40" xfId="0" applyFont="1" applyFill="1" applyBorder="1" applyAlignment="1">
      <alignment vertical="top" wrapText="1"/>
    </xf>
    <xf numFmtId="3" fontId="14" fillId="10" borderId="15" xfId="0" applyNumberFormat="1" applyFont="1" applyFill="1" applyBorder="1" applyAlignment="1">
      <alignment horizontal="center" vertical="center" wrapText="1"/>
    </xf>
    <xf numFmtId="0" fontId="14" fillId="0" borderId="68" xfId="0" applyFont="1" applyBorder="1" applyAlignment="1">
      <alignment horizontal="center" vertical="center" wrapText="1"/>
    </xf>
    <xf numFmtId="0" fontId="22" fillId="0" borderId="22" xfId="0" applyFont="1" applyBorder="1" applyAlignment="1">
      <alignment horizontal="center" vertical="center"/>
    </xf>
    <xf numFmtId="0" fontId="23" fillId="27" borderId="22" xfId="0" applyFont="1" applyFill="1" applyBorder="1" applyAlignment="1">
      <alignment horizontal="center"/>
    </xf>
    <xf numFmtId="0" fontId="23" fillId="38" borderId="31" xfId="4" applyFont="1" applyFill="1" applyBorder="1" applyAlignment="1">
      <alignment horizontal="center" vertical="center"/>
    </xf>
    <xf numFmtId="0" fontId="22" fillId="0" borderId="31" xfId="4" applyFont="1" applyBorder="1" applyAlignment="1">
      <alignment horizontal="left" vertical="center"/>
    </xf>
    <xf numFmtId="0" fontId="22" fillId="0" borderId="43" xfId="4" applyFont="1" applyBorder="1" applyAlignment="1">
      <alignment horizontal="left" vertical="center"/>
    </xf>
    <xf numFmtId="0" fontId="23" fillId="17" borderId="6" xfId="0" applyFont="1" applyFill="1" applyBorder="1" applyAlignment="1">
      <alignment horizontal="center" vertical="center" wrapText="1"/>
    </xf>
    <xf numFmtId="0" fontId="23" fillId="18" borderId="6" xfId="0" applyFont="1" applyFill="1" applyBorder="1" applyAlignment="1">
      <alignment horizontal="center" vertical="center" wrapText="1"/>
    </xf>
    <xf numFmtId="0" fontId="23" fillId="11" borderId="4" xfId="0" applyFont="1" applyFill="1" applyBorder="1" applyAlignment="1">
      <alignment horizontal="center" vertical="center" wrapText="1"/>
    </xf>
    <xf numFmtId="0" fontId="23" fillId="20" borderId="6"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21" borderId="2" xfId="0" applyFont="1" applyFill="1" applyBorder="1" applyAlignment="1">
      <alignment horizontal="center" vertical="center" wrapText="1"/>
    </xf>
    <xf numFmtId="0" fontId="22" fillId="0" borderId="20"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75" xfId="0" applyFont="1" applyBorder="1" applyAlignment="1">
      <alignment horizontal="left" vertical="top" wrapText="1"/>
    </xf>
    <xf numFmtId="3" fontId="22" fillId="0" borderId="20" xfId="1" applyNumberFormat="1" applyFont="1" applyBorder="1" applyAlignment="1">
      <alignment horizontal="left" vertical="top" wrapText="1"/>
    </xf>
    <xf numFmtId="3" fontId="22" fillId="0" borderId="29" xfId="1" applyNumberFormat="1" applyFont="1" applyBorder="1" applyAlignment="1">
      <alignment horizontal="left" vertical="top" wrapText="1"/>
    </xf>
    <xf numFmtId="0" fontId="22" fillId="0" borderId="28" xfId="0" applyFont="1" applyBorder="1" applyAlignment="1">
      <alignment horizontal="left" vertical="top" wrapText="1"/>
    </xf>
    <xf numFmtId="0" fontId="22" fillId="0" borderId="72" xfId="0" applyFont="1" applyBorder="1" applyAlignment="1">
      <alignment horizontal="left" vertical="top" wrapText="1"/>
    </xf>
    <xf numFmtId="3" fontId="22" fillId="0" borderId="39" xfId="1" applyNumberFormat="1" applyFont="1" applyBorder="1" applyAlignment="1">
      <alignment horizontal="left" vertical="top" wrapText="1"/>
    </xf>
    <xf numFmtId="0" fontId="23" fillId="19" borderId="6" xfId="0" applyFont="1" applyFill="1" applyBorder="1" applyAlignment="1">
      <alignment horizontal="center" vertical="center" wrapText="1"/>
    </xf>
    <xf numFmtId="0" fontId="22" fillId="0" borderId="24" xfId="0" applyFont="1" applyBorder="1" applyAlignment="1">
      <alignment horizontal="left" vertical="top" wrapText="1"/>
    </xf>
    <xf numFmtId="0" fontId="22" fillId="0" borderId="24" xfId="0" applyFont="1" applyBorder="1" applyAlignment="1">
      <alignment horizontal="left" vertical="center" wrapText="1"/>
    </xf>
    <xf numFmtId="0" fontId="22" fillId="0" borderId="22" xfId="0" applyFont="1" applyBorder="1" applyAlignment="1">
      <alignment horizontal="left" vertical="top" wrapText="1"/>
    </xf>
    <xf numFmtId="0" fontId="22" fillId="0" borderId="22" xfId="0" applyFont="1" applyBorder="1" applyAlignment="1">
      <alignment horizontal="left" vertical="center" wrapText="1"/>
    </xf>
    <xf numFmtId="0" fontId="22" fillId="0" borderId="41" xfId="0" applyFont="1" applyBorder="1" applyAlignment="1">
      <alignment horizontal="left" vertical="top" wrapText="1"/>
    </xf>
    <xf numFmtId="0" fontId="22" fillId="0" borderId="41" xfId="0" applyFont="1" applyBorder="1" applyAlignment="1">
      <alignment horizontal="left" vertical="center" wrapText="1"/>
    </xf>
    <xf numFmtId="0" fontId="23" fillId="21" borderId="6" xfId="0" applyFont="1" applyFill="1" applyBorder="1" applyAlignment="1">
      <alignment horizontal="center" vertical="center" wrapText="1"/>
    </xf>
    <xf numFmtId="0" fontId="29" fillId="0" borderId="20" xfId="3" applyFont="1" applyBorder="1" applyAlignment="1">
      <alignment horizontal="center" vertical="center" wrapText="1"/>
    </xf>
    <xf numFmtId="0" fontId="29" fillId="0" borderId="27" xfId="3" applyFont="1" applyBorder="1" applyAlignment="1">
      <alignment horizontal="center" vertical="center" wrapText="1"/>
    </xf>
    <xf numFmtId="0" fontId="29" fillId="0" borderId="11" xfId="3" applyFont="1" applyFill="1" applyBorder="1" applyAlignment="1">
      <alignment horizontal="center" vertical="center" wrapText="1"/>
    </xf>
    <xf numFmtId="0" fontId="31" fillId="19" borderId="10" xfId="0" applyFont="1" applyFill="1" applyBorder="1" applyAlignment="1">
      <alignment horizontal="center" vertical="center"/>
    </xf>
    <xf numFmtId="0" fontId="0" fillId="0" borderId="0" xfId="0" applyAlignment="1">
      <alignment horizontal="left" vertical="center"/>
    </xf>
    <xf numFmtId="0" fontId="0" fillId="31" borderId="0" xfId="0" applyFill="1" applyAlignment="1">
      <alignment horizontal="left" vertical="top"/>
    </xf>
    <xf numFmtId="0" fontId="32" fillId="10" borderId="21" xfId="0" applyFont="1" applyFill="1" applyBorder="1"/>
    <xf numFmtId="0" fontId="36" fillId="23" borderId="79" xfId="0" applyFont="1" applyFill="1" applyBorder="1" applyAlignment="1">
      <alignment horizontal="left" vertical="center" indent="1"/>
    </xf>
    <xf numFmtId="0" fontId="37" fillId="23" borderId="79" xfId="0" applyFont="1" applyFill="1" applyBorder="1" applyAlignment="1">
      <alignment horizontal="left" vertical="center" indent="1"/>
    </xf>
    <xf numFmtId="0" fontId="37" fillId="23" borderId="79" xfId="0" applyFont="1" applyFill="1" applyBorder="1" applyAlignment="1">
      <alignment horizontal="left" vertical="center" indent="2"/>
    </xf>
    <xf numFmtId="0" fontId="37" fillId="23" borderId="79" xfId="0" applyFont="1" applyFill="1" applyBorder="1" applyAlignment="1">
      <alignment horizontal="left" vertical="center" indent="3"/>
    </xf>
    <xf numFmtId="0" fontId="36" fillId="23" borderId="79" xfId="0" applyFont="1" applyFill="1" applyBorder="1" applyAlignment="1">
      <alignment horizontal="left" vertical="center" indent="4"/>
    </xf>
    <xf numFmtId="0" fontId="0" fillId="0" borderId="32" xfId="0" applyBorder="1"/>
    <xf numFmtId="0" fontId="36" fillId="23" borderId="79" xfId="0" applyFont="1" applyFill="1" applyBorder="1" applyAlignment="1">
      <alignment horizontal="left" vertical="center" indent="2"/>
    </xf>
    <xf numFmtId="0" fontId="36" fillId="23" borderId="79" xfId="0" applyFont="1" applyFill="1" applyBorder="1" applyAlignment="1">
      <alignment horizontal="left" vertical="center" indent="3"/>
    </xf>
    <xf numFmtId="0" fontId="33" fillId="0" borderId="0" xfId="0" applyFont="1"/>
    <xf numFmtId="0" fontId="35" fillId="40" borderId="89" xfId="0" applyFont="1" applyFill="1" applyBorder="1" applyAlignment="1">
      <alignment horizontal="left" vertical="center"/>
    </xf>
    <xf numFmtId="0" fontId="38" fillId="45" borderId="5" xfId="0" applyFont="1" applyFill="1" applyBorder="1"/>
    <xf numFmtId="0" fontId="32" fillId="40" borderId="30" xfId="0" applyFont="1" applyFill="1" applyBorder="1" applyAlignment="1">
      <alignment horizontal="center"/>
    </xf>
    <xf numFmtId="0" fontId="0" fillId="40" borderId="0" xfId="0" applyFill="1"/>
    <xf numFmtId="0" fontId="13" fillId="0" borderId="8"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22" fillId="0" borderId="30" xfId="0" applyFont="1" applyBorder="1" applyAlignment="1">
      <alignment horizontal="left" vertical="top" wrapText="1"/>
    </xf>
    <xf numFmtId="0" fontId="22" fillId="0" borderId="19" xfId="0" applyFont="1" applyBorder="1" applyAlignment="1">
      <alignment horizontal="left" vertical="top" wrapText="1"/>
    </xf>
    <xf numFmtId="0" fontId="22" fillId="0" borderId="0" xfId="0" applyFont="1" applyAlignment="1">
      <alignment horizontal="left" vertical="top"/>
    </xf>
    <xf numFmtId="0" fontId="22" fillId="0" borderId="0" xfId="0" applyFont="1" applyAlignment="1">
      <alignment horizontal="center" vertical="center"/>
    </xf>
    <xf numFmtId="0" fontId="23" fillId="0" borderId="7" xfId="0" applyFont="1" applyBorder="1" applyAlignment="1">
      <alignment horizontal="center" vertical="top"/>
    </xf>
    <xf numFmtId="0" fontId="23" fillId="0" borderId="18" xfId="0" applyFont="1" applyBorder="1" applyAlignment="1">
      <alignment horizontal="center" vertical="top"/>
    </xf>
    <xf numFmtId="0" fontId="23" fillId="0" borderId="13" xfId="0" applyFont="1" applyBorder="1" applyAlignment="1">
      <alignment horizontal="center" vertical="top"/>
    </xf>
    <xf numFmtId="0" fontId="29" fillId="0" borderId="6" xfId="3" applyFont="1" applyFill="1" applyBorder="1" applyAlignment="1">
      <alignment horizontal="left" vertical="top" wrapText="1"/>
    </xf>
    <xf numFmtId="0" fontId="26" fillId="0" borderId="81" xfId="0" applyFont="1" applyBorder="1" applyAlignment="1">
      <alignment horizontal="center" vertical="center" wrapText="1"/>
    </xf>
    <xf numFmtId="0" fontId="29" fillId="0" borderId="12" xfId="3" applyFont="1" applyFill="1" applyBorder="1" applyAlignment="1">
      <alignment horizontal="left" vertical="top" wrapText="1"/>
    </xf>
    <xf numFmtId="0" fontId="22" fillId="0" borderId="31" xfId="0" applyFont="1" applyBorder="1" applyAlignment="1">
      <alignment horizontal="center" vertical="center"/>
    </xf>
    <xf numFmtId="0" fontId="22" fillId="0" borderId="30" xfId="0" applyFont="1" applyBorder="1" applyAlignment="1">
      <alignment horizontal="center" vertical="center"/>
    </xf>
    <xf numFmtId="0" fontId="26" fillId="31" borderId="81" xfId="0" applyFont="1" applyFill="1" applyBorder="1" applyAlignment="1">
      <alignment horizontal="center" vertical="center" wrapText="1"/>
    </xf>
    <xf numFmtId="0" fontId="22" fillId="0" borderId="82" xfId="0" applyFont="1" applyBorder="1" applyAlignment="1">
      <alignment horizontal="center" vertical="center"/>
    </xf>
    <xf numFmtId="0" fontId="22" fillId="31" borderId="81" xfId="0" applyFont="1" applyFill="1" applyBorder="1" applyAlignment="1">
      <alignment horizontal="center" vertical="center"/>
    </xf>
    <xf numFmtId="0" fontId="22" fillId="0" borderId="28" xfId="0" applyFont="1" applyBorder="1" applyAlignment="1">
      <alignment horizontal="left" vertical="top"/>
    </xf>
    <xf numFmtId="0" fontId="29" fillId="0" borderId="15" xfId="3" applyFont="1" applyFill="1" applyBorder="1" applyAlignment="1">
      <alignment horizontal="left" vertical="top" wrapText="1"/>
    </xf>
    <xf numFmtId="0" fontId="29" fillId="0" borderId="6" xfId="3" applyFont="1" applyBorder="1" applyAlignment="1">
      <alignment horizontal="left" vertical="top" wrapText="1"/>
    </xf>
    <xf numFmtId="0" fontId="22" fillId="0" borderId="81" xfId="0" applyFont="1" applyBorder="1" applyAlignment="1">
      <alignment horizontal="center" vertical="top" wrapText="1"/>
    </xf>
    <xf numFmtId="0" fontId="29" fillId="0" borderId="12" xfId="3" applyFont="1" applyBorder="1" applyAlignment="1">
      <alignment horizontal="left" vertical="top" wrapText="1"/>
    </xf>
    <xf numFmtId="0" fontId="22" fillId="0" borderId="81" xfId="0" applyFont="1" applyBorder="1" applyAlignment="1">
      <alignment horizontal="center" vertical="center" wrapText="1"/>
    </xf>
    <xf numFmtId="0" fontId="40" fillId="0" borderId="81" xfId="0" applyFont="1" applyBorder="1" applyAlignment="1">
      <alignment horizontal="center" vertical="top" wrapText="1"/>
    </xf>
    <xf numFmtId="0" fontId="40" fillId="0" borderId="81" xfId="0" applyFont="1" applyBorder="1" applyAlignment="1">
      <alignment horizontal="center" vertical="center" wrapText="1"/>
    </xf>
    <xf numFmtId="0" fontId="29" fillId="0" borderId="15" xfId="3" applyFont="1" applyBorder="1" applyAlignment="1">
      <alignment horizontal="left" vertical="top" wrapText="1"/>
    </xf>
    <xf numFmtId="0" fontId="22" fillId="31" borderId="22" xfId="0" applyFont="1" applyFill="1" applyBorder="1" applyAlignment="1">
      <alignment horizontal="center" vertical="center"/>
    </xf>
    <xf numFmtId="0" fontId="22" fillId="31" borderId="30" xfId="0" applyFont="1" applyFill="1" applyBorder="1" applyAlignment="1">
      <alignment horizontal="center" vertical="center"/>
    </xf>
    <xf numFmtId="0" fontId="22" fillId="31" borderId="31" xfId="0" applyFont="1" applyFill="1" applyBorder="1" applyAlignment="1">
      <alignment horizontal="center" vertical="center"/>
    </xf>
    <xf numFmtId="0" fontId="40" fillId="31" borderId="81" xfId="0" applyFont="1" applyFill="1" applyBorder="1" applyAlignment="1">
      <alignment horizontal="center" vertical="top" wrapText="1"/>
    </xf>
    <xf numFmtId="0" fontId="22" fillId="31" borderId="81" xfId="0" applyFont="1" applyFill="1" applyBorder="1" applyAlignment="1">
      <alignment horizontal="center" vertical="top" wrapText="1"/>
    </xf>
    <xf numFmtId="0" fontId="41" fillId="0" borderId="81" xfId="0" applyFont="1" applyBorder="1" applyAlignment="1">
      <alignment horizontal="center" vertical="top" wrapText="1"/>
    </xf>
    <xf numFmtId="0" fontId="29" fillId="0" borderId="12" xfId="3" applyFont="1" applyBorder="1" applyAlignment="1">
      <alignment horizontal="left" vertical="center" wrapText="1"/>
    </xf>
    <xf numFmtId="0" fontId="22" fillId="0" borderId="28" xfId="0" applyFont="1" applyBorder="1" applyAlignment="1">
      <alignment horizontal="left" vertical="center" wrapText="1"/>
    </xf>
    <xf numFmtId="0" fontId="22" fillId="0" borderId="28" xfId="0" applyFont="1" applyBorder="1" applyAlignment="1">
      <alignment horizontal="left" vertical="top" wrapText="1" shrinkToFit="1"/>
    </xf>
    <xf numFmtId="0" fontId="29" fillId="31" borderId="12" xfId="3" applyFont="1" applyFill="1" applyBorder="1" applyAlignment="1">
      <alignment horizontal="left" vertical="top" wrapText="1"/>
    </xf>
    <xf numFmtId="0" fontId="22" fillId="31" borderId="28" xfId="0" applyFont="1" applyFill="1" applyBorder="1" applyAlignment="1">
      <alignment horizontal="left" vertical="top" wrapText="1"/>
    </xf>
    <xf numFmtId="0" fontId="22" fillId="0" borderId="32" xfId="0" applyFont="1" applyBorder="1" applyAlignment="1">
      <alignment horizontal="left" vertical="top" wrapText="1"/>
    </xf>
    <xf numFmtId="0" fontId="22" fillId="0" borderId="21" xfId="0" applyFont="1" applyBorder="1" applyAlignment="1">
      <alignment horizontal="left" vertical="top" wrapText="1"/>
    </xf>
    <xf numFmtId="0" fontId="22" fillId="0" borderId="81" xfId="0" applyFont="1" applyBorder="1" applyAlignment="1">
      <alignment horizontal="center" vertical="top"/>
    </xf>
    <xf numFmtId="0" fontId="22" fillId="0" borderId="81" xfId="0" applyFont="1" applyBorder="1" applyAlignment="1">
      <alignment horizontal="center" vertical="center"/>
    </xf>
    <xf numFmtId="0" fontId="40" fillId="0" borderId="28" xfId="0" applyFont="1" applyBorder="1" applyAlignment="1">
      <alignment horizontal="left" vertical="top" wrapText="1"/>
    </xf>
    <xf numFmtId="0" fontId="22" fillId="0" borderId="82" xfId="0" applyFont="1" applyBorder="1" applyAlignment="1">
      <alignment horizontal="center" vertical="top"/>
    </xf>
    <xf numFmtId="0" fontId="22" fillId="31" borderId="28" xfId="0" applyFont="1" applyFill="1" applyBorder="1" applyAlignment="1">
      <alignment horizontal="left" vertical="top"/>
    </xf>
    <xf numFmtId="0" fontId="22" fillId="31" borderId="81" xfId="0" applyFont="1" applyFill="1" applyBorder="1" applyAlignment="1">
      <alignment horizontal="center" vertical="top"/>
    </xf>
    <xf numFmtId="0" fontId="29" fillId="0" borderId="28" xfId="3" applyFont="1" applyBorder="1" applyAlignment="1">
      <alignment horizontal="left" vertical="top" wrapText="1"/>
    </xf>
    <xf numFmtId="0" fontId="22" fillId="0" borderId="22" xfId="0" applyFont="1" applyBorder="1" applyAlignment="1">
      <alignment horizontal="center" vertical="top"/>
    </xf>
    <xf numFmtId="0" fontId="22" fillId="0" borderId="30" xfId="0" applyFont="1" applyBorder="1" applyAlignment="1">
      <alignment horizontal="center" vertical="top"/>
    </xf>
    <xf numFmtId="0" fontId="22" fillId="0" borderId="31" xfId="0" applyFont="1" applyBorder="1" applyAlignment="1">
      <alignment horizontal="center" vertical="top"/>
    </xf>
    <xf numFmtId="0" fontId="29" fillId="0" borderId="83" xfId="3" applyFont="1" applyBorder="1" applyAlignment="1">
      <alignment horizontal="left" vertical="top" wrapText="1"/>
    </xf>
    <xf numFmtId="0" fontId="29" fillId="0" borderId="81" xfId="3" applyFont="1" applyBorder="1" applyAlignment="1">
      <alignment horizontal="left" vertical="top"/>
    </xf>
    <xf numFmtId="0" fontId="29" fillId="0" borderId="81" xfId="3" applyFont="1" applyBorder="1" applyAlignment="1">
      <alignment horizontal="left" vertical="top" wrapText="1"/>
    </xf>
    <xf numFmtId="0" fontId="29" fillId="0" borderId="84" xfId="3" applyFont="1" applyBorder="1" applyAlignment="1">
      <alignment horizontal="left" vertical="top" wrapText="1"/>
    </xf>
    <xf numFmtId="0" fontId="29" fillId="0" borderId="85" xfId="3" applyFont="1" applyBorder="1" applyAlignment="1">
      <alignment horizontal="left" vertical="top" wrapText="1"/>
    </xf>
    <xf numFmtId="0" fontId="22" fillId="0" borderId="30" xfId="0" applyFont="1" applyBorder="1" applyAlignment="1">
      <alignment horizontal="left" vertical="top"/>
    </xf>
    <xf numFmtId="0" fontId="22" fillId="0" borderId="34" xfId="0" applyFont="1" applyBorder="1" applyAlignment="1">
      <alignment horizontal="left" vertical="top" wrapText="1"/>
    </xf>
    <xf numFmtId="0" fontId="22" fillId="0" borderId="47" xfId="0" applyFont="1" applyBorder="1" applyAlignment="1">
      <alignment horizontal="left" vertical="top" wrapText="1"/>
    </xf>
    <xf numFmtId="0" fontId="29" fillId="0" borderId="86" xfId="3" applyFont="1" applyBorder="1" applyAlignment="1">
      <alignment horizontal="left" vertical="top" wrapText="1"/>
    </xf>
    <xf numFmtId="0" fontId="22" fillId="0" borderId="63" xfId="0" applyFont="1" applyBorder="1" applyAlignment="1">
      <alignment horizontal="left" vertical="top" wrapText="1"/>
    </xf>
    <xf numFmtId="0" fontId="29" fillId="0" borderId="82" xfId="3" applyFont="1" applyBorder="1" applyAlignment="1">
      <alignment horizontal="left" vertical="top"/>
    </xf>
    <xf numFmtId="0" fontId="22" fillId="31" borderId="22" xfId="0" applyFont="1" applyFill="1" applyBorder="1" applyAlignment="1">
      <alignment horizontal="center"/>
    </xf>
    <xf numFmtId="0" fontId="22" fillId="31" borderId="30" xfId="0" applyFont="1" applyFill="1" applyBorder="1" applyAlignment="1">
      <alignment horizontal="center"/>
    </xf>
    <xf numFmtId="0" fontId="22" fillId="31" borderId="31" xfId="0" applyFont="1" applyFill="1" applyBorder="1" applyAlignment="1">
      <alignment horizontal="center"/>
    </xf>
    <xf numFmtId="0" fontId="22" fillId="0" borderId="22" xfId="0" applyFont="1" applyBorder="1" applyAlignment="1">
      <alignment horizontal="center"/>
    </xf>
    <xf numFmtId="0" fontId="22" fillId="0" borderId="30" xfId="0" applyFont="1" applyBorder="1" applyAlignment="1">
      <alignment horizontal="center"/>
    </xf>
    <xf numFmtId="0" fontId="22" fillId="0" borderId="31" xfId="0" applyFont="1" applyBorder="1" applyAlignment="1">
      <alignment horizontal="center"/>
    </xf>
    <xf numFmtId="0" fontId="22" fillId="0" borderId="81" xfId="0" applyFont="1" applyBorder="1" applyAlignment="1">
      <alignment horizontal="left" vertical="top" wrapText="1"/>
    </xf>
    <xf numFmtId="0" fontId="22" fillId="0" borderId="81" xfId="0" applyFont="1" applyBorder="1" applyAlignment="1">
      <alignment horizontal="left" vertical="top"/>
    </xf>
    <xf numFmtId="0" fontId="26" fillId="0" borderId="30" xfId="0" applyFont="1" applyBorder="1" applyAlignment="1">
      <alignment horizontal="left" vertical="top" wrapText="1"/>
    </xf>
    <xf numFmtId="0" fontId="26" fillId="0" borderId="34" xfId="0" applyFont="1" applyBorder="1" applyAlignment="1">
      <alignment horizontal="left" vertical="top" wrapText="1"/>
    </xf>
    <xf numFmtId="0" fontId="22" fillId="0" borderId="87" xfId="0" applyFont="1" applyBorder="1" applyAlignment="1">
      <alignment horizontal="left" vertical="top"/>
    </xf>
    <xf numFmtId="0" fontId="22" fillId="0" borderId="87" xfId="0" applyFont="1" applyBorder="1" applyAlignment="1">
      <alignment horizontal="center" vertical="top"/>
    </xf>
    <xf numFmtId="0" fontId="22" fillId="0" borderId="87" xfId="0" applyFont="1" applyBorder="1" applyAlignment="1">
      <alignment horizontal="center" vertical="center"/>
    </xf>
    <xf numFmtId="0" fontId="22" fillId="0" borderId="88" xfId="0" applyFont="1" applyBorder="1" applyAlignment="1">
      <alignment horizontal="center" vertical="center"/>
    </xf>
    <xf numFmtId="0" fontId="22" fillId="0" borderId="41" xfId="0" applyFont="1" applyBorder="1" applyAlignment="1">
      <alignment horizontal="center"/>
    </xf>
    <xf numFmtId="0" fontId="22" fillId="0" borderId="42" xfId="0" applyFont="1" applyBorder="1" applyAlignment="1">
      <alignment horizontal="center"/>
    </xf>
    <xf numFmtId="0" fontId="22" fillId="0" borderId="43" xfId="0" applyFont="1" applyBorder="1" applyAlignment="1">
      <alignment horizontal="center"/>
    </xf>
    <xf numFmtId="0" fontId="22" fillId="12" borderId="6" xfId="0" applyFont="1" applyFill="1" applyBorder="1" applyAlignment="1">
      <alignment vertical="center"/>
    </xf>
    <xf numFmtId="0" fontId="22" fillId="12" borderId="12" xfId="0" applyFont="1" applyFill="1" applyBorder="1" applyAlignment="1">
      <alignment vertical="center"/>
    </xf>
    <xf numFmtId="0" fontId="10" fillId="19" borderId="19" xfId="0" applyFont="1" applyFill="1" applyBorder="1" applyAlignment="1">
      <alignment horizontal="center" vertical="center"/>
    </xf>
    <xf numFmtId="0" fontId="44" fillId="22" borderId="6" xfId="0" applyFont="1" applyFill="1" applyBorder="1" applyAlignment="1">
      <alignment horizontal="center" vertical="center" wrapText="1"/>
    </xf>
    <xf numFmtId="0" fontId="13" fillId="0" borderId="75" xfId="0" applyFont="1" applyBorder="1" applyAlignment="1">
      <alignment horizontal="left" vertical="top" wrapText="1"/>
    </xf>
    <xf numFmtId="0" fontId="13" fillId="0" borderId="24" xfId="0" applyFont="1" applyBorder="1" applyAlignment="1">
      <alignment horizontal="left" vertical="top" wrapText="1"/>
    </xf>
    <xf numFmtId="0" fontId="13" fillId="0" borderId="24" xfId="0" applyFont="1" applyBorder="1" applyAlignment="1">
      <alignment horizontal="center" vertical="center"/>
    </xf>
    <xf numFmtId="0" fontId="13" fillId="0" borderId="20" xfId="0" applyFont="1" applyBorder="1" applyAlignment="1">
      <alignment horizontal="center" vertical="center"/>
    </xf>
    <xf numFmtId="0" fontId="13" fillId="0" borderId="28" xfId="0" applyFont="1" applyBorder="1" applyAlignment="1">
      <alignment horizontal="left" vertical="top" wrapText="1"/>
    </xf>
    <xf numFmtId="0" fontId="13" fillId="0" borderId="22" xfId="0" applyFont="1" applyBorder="1" applyAlignment="1">
      <alignment horizontal="left" vertical="top" wrapText="1"/>
    </xf>
    <xf numFmtId="0" fontId="13" fillId="0" borderId="23" xfId="0" applyFont="1" applyBorder="1" applyAlignment="1">
      <alignment horizontal="left" vertical="top" wrapText="1"/>
    </xf>
    <xf numFmtId="0" fontId="13" fillId="0" borderId="22" xfId="0" applyFont="1" applyBorder="1" applyAlignment="1">
      <alignment horizontal="center" vertical="center"/>
    </xf>
    <xf numFmtId="0" fontId="13" fillId="0" borderId="27" xfId="0" applyFont="1" applyBorder="1" applyAlignment="1">
      <alignment horizontal="center" vertical="center"/>
    </xf>
    <xf numFmtId="0" fontId="13" fillId="0" borderId="23" xfId="0" applyFont="1" applyBorder="1" applyAlignment="1">
      <alignment horizontal="left" vertical="center" wrapText="1"/>
    </xf>
    <xf numFmtId="0" fontId="13" fillId="0" borderId="72" xfId="0" applyFont="1" applyBorder="1" applyAlignment="1">
      <alignment horizontal="left" vertical="top" wrapText="1"/>
    </xf>
    <xf numFmtId="0" fontId="13" fillId="0" borderId="41" xfId="0" applyFont="1" applyBorder="1" applyAlignment="1">
      <alignment horizontal="center" vertical="center"/>
    </xf>
    <xf numFmtId="0" fontId="13" fillId="0" borderId="76" xfId="0" applyFont="1" applyBorder="1" applyAlignment="1">
      <alignment horizontal="left" vertical="center" wrapText="1"/>
    </xf>
    <xf numFmtId="0" fontId="13" fillId="0" borderId="39" xfId="0" applyFont="1" applyBorder="1" applyAlignment="1">
      <alignment horizontal="center" vertical="center"/>
    </xf>
    <xf numFmtId="0" fontId="13" fillId="0" borderId="49" xfId="0" applyFont="1" applyBorder="1" applyAlignment="1">
      <alignment horizontal="left" vertical="center" wrapText="1"/>
    </xf>
    <xf numFmtId="0" fontId="13" fillId="0" borderId="49" xfId="0" applyFont="1" applyBorder="1" applyAlignment="1">
      <alignment horizontal="left" vertical="top" wrapText="1"/>
    </xf>
    <xf numFmtId="0" fontId="13" fillId="0" borderId="45" xfId="0" applyFont="1" applyBorder="1" applyAlignment="1">
      <alignment horizontal="left" vertical="top" wrapText="1"/>
    </xf>
    <xf numFmtId="0" fontId="13" fillId="0" borderId="45" xfId="0" applyFont="1" applyBorder="1" applyAlignment="1">
      <alignment horizontal="left" vertical="center" wrapText="1"/>
    </xf>
    <xf numFmtId="0" fontId="13" fillId="0" borderId="51" xfId="0" applyFont="1" applyBorder="1" applyAlignment="1">
      <alignment horizontal="left" vertical="center" wrapText="1"/>
    </xf>
    <xf numFmtId="0" fontId="13" fillId="0" borderId="45" xfId="0" applyFont="1" applyBorder="1" applyAlignment="1">
      <alignment horizontal="center" vertical="center" wrapText="1"/>
    </xf>
    <xf numFmtId="0" fontId="13" fillId="0" borderId="46" xfId="0" applyFont="1" applyBorder="1" applyAlignment="1">
      <alignment horizontal="left" vertical="top" wrapText="1"/>
    </xf>
    <xf numFmtId="0" fontId="13" fillId="0" borderId="46" xfId="0" applyFont="1" applyBorder="1" applyAlignment="1">
      <alignment horizontal="center" vertical="center"/>
    </xf>
    <xf numFmtId="0" fontId="13" fillId="0" borderId="50" xfId="0" applyFont="1" applyBorder="1" applyAlignment="1">
      <alignment horizontal="left" vertical="top" wrapText="1"/>
    </xf>
    <xf numFmtId="0" fontId="13" fillId="0" borderId="45" xfId="0" applyFont="1" applyBorder="1" applyAlignment="1">
      <alignment horizontal="left" vertical="center"/>
    </xf>
    <xf numFmtId="0" fontId="13" fillId="0" borderId="51" xfId="0" applyFont="1" applyBorder="1" applyAlignment="1">
      <alignment horizontal="left" vertical="center"/>
    </xf>
    <xf numFmtId="0" fontId="13" fillId="0" borderId="45" xfId="0" applyFont="1" applyBorder="1" applyAlignment="1">
      <alignment horizontal="center" vertical="center"/>
    </xf>
    <xf numFmtId="0" fontId="13" fillId="0" borderId="52" xfId="0" applyFont="1" applyBorder="1" applyAlignment="1">
      <alignment horizontal="left" vertical="top" wrapText="1"/>
    </xf>
    <xf numFmtId="0" fontId="13" fillId="0" borderId="45" xfId="0" applyFont="1" applyBorder="1" applyAlignment="1">
      <alignment horizontal="left" vertical="top"/>
    </xf>
    <xf numFmtId="0" fontId="13" fillId="0" borderId="11" xfId="0" applyFont="1" applyBorder="1" applyAlignment="1">
      <alignment horizontal="left" vertical="top" wrapText="1"/>
    </xf>
    <xf numFmtId="0" fontId="13" fillId="0" borderId="53" xfId="0" applyFont="1" applyBorder="1" applyAlignment="1">
      <alignment horizontal="left" vertical="top" wrapText="1"/>
    </xf>
    <xf numFmtId="0" fontId="13" fillId="0" borderId="0" xfId="0" applyFont="1" applyAlignment="1">
      <alignment horizontal="left" vertical="top"/>
    </xf>
    <xf numFmtId="0" fontId="13" fillId="0" borderId="0" xfId="0" applyFont="1" applyAlignment="1">
      <alignment horizontal="left" vertical="center"/>
    </xf>
    <xf numFmtId="0" fontId="13" fillId="0" borderId="15" xfId="0" applyFont="1" applyBorder="1" applyAlignment="1">
      <alignment horizontal="left" vertical="center"/>
    </xf>
    <xf numFmtId="0" fontId="13" fillId="0" borderId="0" xfId="0" applyFont="1" applyAlignment="1">
      <alignment horizontal="center" vertical="center"/>
    </xf>
    <xf numFmtId="0" fontId="13" fillId="0" borderId="29" xfId="0" applyFont="1" applyBorder="1" applyAlignment="1">
      <alignment horizontal="left" vertical="top" wrapText="1"/>
    </xf>
    <xf numFmtId="0" fontId="13" fillId="0" borderId="54" xfId="0" applyFont="1" applyBorder="1" applyAlignment="1">
      <alignment horizontal="center" vertical="center"/>
    </xf>
    <xf numFmtId="0" fontId="13" fillId="0" borderId="29" xfId="0" applyFont="1" applyBorder="1" applyAlignment="1">
      <alignment horizontal="center" vertical="center"/>
    </xf>
    <xf numFmtId="0" fontId="13" fillId="0" borderId="4" xfId="0" applyFont="1" applyBorder="1" applyAlignment="1">
      <alignment horizontal="left" vertical="center" wrapText="1"/>
    </xf>
    <xf numFmtId="0" fontId="13" fillId="0" borderId="4" xfId="0" applyFont="1" applyBorder="1" applyAlignment="1">
      <alignment horizontal="left" vertical="top" wrapText="1"/>
    </xf>
    <xf numFmtId="0" fontId="13" fillId="0" borderId="2" xfId="0" applyFont="1" applyBorder="1" applyAlignment="1">
      <alignment horizontal="left" vertical="top" wrapText="1"/>
    </xf>
    <xf numFmtId="0" fontId="13" fillId="0" borderId="17" xfId="0" applyFont="1" applyBorder="1" applyAlignment="1">
      <alignment horizontal="left" vertical="center"/>
    </xf>
    <xf numFmtId="0" fontId="13" fillId="0" borderId="9" xfId="0" applyFont="1" applyBorder="1" applyAlignment="1">
      <alignment horizontal="left" vertical="center"/>
    </xf>
    <xf numFmtId="0" fontId="13" fillId="0" borderId="5" xfId="0" applyFont="1" applyBorder="1" applyAlignment="1">
      <alignment horizontal="center" vertical="center"/>
    </xf>
    <xf numFmtId="0" fontId="13" fillId="0" borderId="2" xfId="0" applyFont="1" applyBorder="1" applyAlignment="1">
      <alignment horizontal="center" vertical="center"/>
    </xf>
    <xf numFmtId="0" fontId="13" fillId="0" borderId="10" xfId="0" applyFont="1" applyBorder="1" applyAlignment="1">
      <alignment horizontal="left" vertical="top" wrapText="1"/>
    </xf>
    <xf numFmtId="0" fontId="13" fillId="0" borderId="9" xfId="0" applyFont="1" applyBorder="1" applyAlignment="1">
      <alignment horizontal="left" vertical="top"/>
    </xf>
    <xf numFmtId="0" fontId="13" fillId="0" borderId="16" xfId="0" applyFont="1" applyBorder="1" applyAlignment="1">
      <alignment horizontal="left" vertical="center"/>
    </xf>
    <xf numFmtId="0" fontId="13" fillId="0" borderId="14" xfId="0" applyFont="1" applyBorder="1" applyAlignment="1">
      <alignment horizontal="left" vertical="center"/>
    </xf>
    <xf numFmtId="0" fontId="13" fillId="0" borderId="14" xfId="0" applyFont="1" applyBorder="1" applyAlignment="1">
      <alignment horizontal="center" vertical="center"/>
    </xf>
    <xf numFmtId="0" fontId="13" fillId="0" borderId="40" xfId="0" applyFont="1" applyBorder="1" applyAlignment="1">
      <alignment horizontal="left" vertical="top"/>
    </xf>
    <xf numFmtId="0" fontId="13" fillId="0" borderId="40" xfId="0" applyFont="1" applyBorder="1" applyAlignment="1">
      <alignment horizontal="center" vertical="center"/>
    </xf>
    <xf numFmtId="0" fontId="13" fillId="0" borderId="17" xfId="0" applyFont="1" applyBorder="1" applyAlignment="1">
      <alignment horizontal="left" vertical="top" wrapText="1"/>
    </xf>
    <xf numFmtId="0" fontId="13" fillId="0" borderId="9" xfId="0" applyFont="1" applyBorder="1" applyAlignment="1">
      <alignment horizontal="center" vertical="center"/>
    </xf>
    <xf numFmtId="0" fontId="13" fillId="0" borderId="9" xfId="0" applyFont="1" applyBorder="1" applyAlignment="1">
      <alignment horizontal="left" vertical="top" wrapText="1"/>
    </xf>
    <xf numFmtId="0" fontId="13" fillId="0" borderId="8" xfId="0" applyFont="1" applyBorder="1" applyAlignment="1">
      <alignment horizontal="center" vertical="center"/>
    </xf>
    <xf numFmtId="0" fontId="13" fillId="0" borderId="8" xfId="2" applyFont="1" applyBorder="1" applyAlignment="1">
      <alignment horizontal="left" vertical="top" wrapText="1"/>
    </xf>
    <xf numFmtId="0" fontId="13" fillId="0" borderId="8" xfId="0" applyFont="1" applyBorder="1" applyAlignment="1">
      <alignment horizontal="left" vertical="top"/>
    </xf>
    <xf numFmtId="0" fontId="13" fillId="0" borderId="8" xfId="0" applyFont="1" applyBorder="1" applyAlignment="1">
      <alignment horizontal="center" vertical="top"/>
    </xf>
    <xf numFmtId="0" fontId="13" fillId="0" borderId="9" xfId="2" applyFont="1" applyBorder="1" applyAlignment="1">
      <alignment horizontal="left" vertical="top" wrapText="1"/>
    </xf>
    <xf numFmtId="0" fontId="13" fillId="0" borderId="10" xfId="0" applyFont="1" applyBorder="1" applyAlignment="1">
      <alignment horizontal="left" vertical="center" wrapText="1"/>
    </xf>
    <xf numFmtId="0" fontId="13" fillId="0" borderId="17" xfId="0" applyFont="1" applyBorder="1" applyAlignment="1">
      <alignment horizontal="left" vertical="center" wrapText="1"/>
    </xf>
    <xf numFmtId="0" fontId="13" fillId="0" borderId="9" xfId="0" applyFont="1" applyBorder="1" applyAlignment="1">
      <alignment horizontal="left" vertical="center" wrapText="1"/>
    </xf>
    <xf numFmtId="0" fontId="10" fillId="0" borderId="5" xfId="0" applyFont="1" applyBorder="1" applyAlignment="1">
      <alignment vertical="center" textRotation="90" wrapText="1"/>
    </xf>
    <xf numFmtId="0" fontId="13" fillId="0" borderId="46" xfId="0" applyFont="1" applyBorder="1" applyAlignment="1">
      <alignment horizontal="left" vertical="top"/>
    </xf>
    <xf numFmtId="0" fontId="45" fillId="16" borderId="41" xfId="0" applyFont="1" applyFill="1" applyBorder="1" applyAlignment="1">
      <alignment horizontal="center" vertical="top"/>
    </xf>
    <xf numFmtId="0" fontId="45" fillId="16" borderId="43" xfId="0" applyFont="1" applyFill="1" applyBorder="1" applyAlignment="1">
      <alignment horizontal="center" vertical="top"/>
    </xf>
    <xf numFmtId="0" fontId="45" fillId="16" borderId="45" xfId="0" applyFont="1" applyFill="1" applyBorder="1" applyAlignment="1">
      <alignment horizontal="left" vertical="center"/>
    </xf>
    <xf numFmtId="0" fontId="23" fillId="0" borderId="0" xfId="0" applyFont="1"/>
    <xf numFmtId="0" fontId="23" fillId="0" borderId="0" xfId="0" applyFont="1" applyAlignment="1">
      <alignment horizontal="center" vertical="center"/>
    </xf>
    <xf numFmtId="0" fontId="44" fillId="11" borderId="6" xfId="0" applyFont="1" applyFill="1" applyBorder="1" applyAlignment="1">
      <alignment horizontal="center" vertical="center" wrapText="1"/>
    </xf>
    <xf numFmtId="0" fontId="44" fillId="11" borderId="2" xfId="0" applyFont="1" applyFill="1" applyBorder="1" applyAlignment="1">
      <alignment horizontal="center" vertical="center" wrapText="1"/>
    </xf>
    <xf numFmtId="0" fontId="13" fillId="0" borderId="23" xfId="0" applyFont="1" applyBorder="1" applyAlignment="1">
      <alignment horizontal="center" vertical="center"/>
    </xf>
    <xf numFmtId="0" fontId="13" fillId="0" borderId="68" xfId="0" applyFont="1" applyBorder="1" applyAlignment="1">
      <alignment horizontal="center" vertical="center"/>
    </xf>
    <xf numFmtId="3" fontId="13" fillId="29" borderId="24" xfId="0" applyNumberFormat="1" applyFont="1" applyFill="1" applyBorder="1" applyAlignment="1">
      <alignment horizontal="center" vertical="center"/>
    </xf>
    <xf numFmtId="0" fontId="13" fillId="0" borderId="25" xfId="0" applyFont="1" applyBorder="1" applyAlignment="1">
      <alignment horizontal="center" vertical="center"/>
    </xf>
    <xf numFmtId="0" fontId="13" fillId="29" borderId="26" xfId="0" applyFont="1" applyFill="1" applyBorder="1" applyAlignment="1">
      <alignment horizontal="center" vertical="center"/>
    </xf>
    <xf numFmtId="0" fontId="13" fillId="0" borderId="26" xfId="0" applyFont="1" applyBorder="1" applyAlignment="1">
      <alignment horizontal="center" vertical="center"/>
    </xf>
    <xf numFmtId="0" fontId="13" fillId="0" borderId="66" xfId="0" applyFont="1" applyBorder="1" applyAlignment="1">
      <alignment horizontal="center" vertical="center"/>
    </xf>
    <xf numFmtId="3" fontId="13" fillId="29" borderId="23" xfId="0" applyNumberFormat="1" applyFont="1" applyFill="1" applyBorder="1" applyAlignment="1">
      <alignment horizontal="center" vertical="center"/>
    </xf>
    <xf numFmtId="0" fontId="13" fillId="0" borderId="30" xfId="0" applyFont="1" applyBorder="1" applyAlignment="1">
      <alignment horizontal="center" vertical="center"/>
    </xf>
    <xf numFmtId="0" fontId="13" fillId="29" borderId="48" xfId="0" applyFont="1" applyFill="1" applyBorder="1" applyAlignment="1">
      <alignment horizontal="center" vertical="center"/>
    </xf>
    <xf numFmtId="0" fontId="13" fillId="0" borderId="31" xfId="0" applyFont="1" applyBorder="1" applyAlignment="1">
      <alignment horizontal="center" vertical="center"/>
    </xf>
    <xf numFmtId="0" fontId="13" fillId="0" borderId="33" xfId="0" applyFont="1" applyBorder="1" applyAlignment="1">
      <alignment horizontal="center" vertical="center"/>
    </xf>
    <xf numFmtId="0" fontId="13" fillId="0" borderId="65" xfId="0" applyFont="1" applyBorder="1" applyAlignment="1">
      <alignment horizontal="center" vertical="center"/>
    </xf>
    <xf numFmtId="3" fontId="13" fillId="29" borderId="58" xfId="0" applyNumberFormat="1" applyFont="1" applyFill="1" applyBorder="1" applyAlignment="1">
      <alignment horizontal="center" vertical="center"/>
    </xf>
    <xf numFmtId="0" fontId="13" fillId="0" borderId="34" xfId="0" applyFont="1" applyBorder="1" applyAlignment="1">
      <alignment horizontal="center" vertical="center"/>
    </xf>
    <xf numFmtId="0" fontId="13" fillId="29" borderId="59" xfId="0" applyFont="1" applyFill="1" applyBorder="1" applyAlignment="1">
      <alignment horizontal="center" vertical="center"/>
    </xf>
    <xf numFmtId="0" fontId="13" fillId="0" borderId="35" xfId="0" applyFont="1" applyBorder="1" applyAlignment="1">
      <alignment horizontal="center" vertical="center"/>
    </xf>
    <xf numFmtId="0" fontId="13" fillId="13" borderId="20" xfId="0" applyFont="1" applyFill="1" applyBorder="1" applyAlignment="1">
      <alignment horizontal="center" vertical="center"/>
    </xf>
    <xf numFmtId="0" fontId="13" fillId="13" borderId="37" xfId="0" applyFont="1" applyFill="1" applyBorder="1" applyAlignment="1">
      <alignment horizontal="center" vertical="center"/>
    </xf>
    <xf numFmtId="0" fontId="13" fillId="13" borderId="64" xfId="0" applyFont="1" applyFill="1" applyBorder="1" applyAlignment="1">
      <alignment horizontal="center" vertical="center"/>
    </xf>
    <xf numFmtId="3" fontId="13" fillId="13" borderId="55" xfId="0" applyNumberFormat="1" applyFont="1" applyFill="1" applyBorder="1" applyAlignment="1">
      <alignment horizontal="center" vertical="center"/>
    </xf>
    <xf numFmtId="0" fontId="13" fillId="13" borderId="25" xfId="0" applyFont="1" applyFill="1" applyBorder="1" applyAlignment="1">
      <alignment horizontal="center" vertical="center"/>
    </xf>
    <xf numFmtId="0" fontId="13" fillId="13" borderId="57" xfId="0" applyFont="1" applyFill="1" applyBorder="1" applyAlignment="1">
      <alignment horizontal="center" vertical="center"/>
    </xf>
    <xf numFmtId="0" fontId="13" fillId="13" borderId="75" xfId="0" applyFont="1" applyFill="1" applyBorder="1" applyAlignment="1">
      <alignment horizontal="center" vertical="center"/>
    </xf>
    <xf numFmtId="0" fontId="13" fillId="13" borderId="26" xfId="0" applyFont="1" applyFill="1" applyBorder="1" applyAlignment="1">
      <alignment horizontal="center" vertical="center"/>
    </xf>
    <xf numFmtId="3" fontId="13" fillId="29" borderId="22" xfId="0" applyNumberFormat="1" applyFont="1" applyFill="1" applyBorder="1" applyAlignment="1">
      <alignment horizontal="center" vertical="center"/>
    </xf>
    <xf numFmtId="0" fontId="13" fillId="29" borderId="31" xfId="0" applyFont="1" applyFill="1" applyBorder="1" applyAlignment="1">
      <alignment horizontal="center" vertical="center"/>
    </xf>
    <xf numFmtId="0" fontId="13" fillId="0" borderId="51" xfId="0" applyFont="1" applyBorder="1" applyAlignment="1">
      <alignment horizontal="center" vertical="center"/>
    </xf>
    <xf numFmtId="3" fontId="13" fillId="0" borderId="23" xfId="0" applyNumberFormat="1" applyFont="1" applyBorder="1" applyAlignment="1">
      <alignment horizontal="center" vertical="center"/>
    </xf>
    <xf numFmtId="3" fontId="13" fillId="0" borderId="76" xfId="0" applyNumberFormat="1" applyFont="1" applyBorder="1" applyAlignment="1">
      <alignment horizontal="center" vertical="center"/>
    </xf>
    <xf numFmtId="0" fontId="13" fillId="0" borderId="77" xfId="0" applyFont="1" applyBorder="1" applyAlignment="1">
      <alignment horizontal="center" vertical="center"/>
    </xf>
    <xf numFmtId="3" fontId="13" fillId="27" borderId="14" xfId="0" applyNumberFormat="1" applyFont="1" applyFill="1" applyBorder="1" applyAlignment="1">
      <alignment horizontal="center" vertical="center"/>
    </xf>
    <xf numFmtId="0" fontId="14" fillId="27" borderId="15" xfId="0" applyFont="1" applyFill="1" applyBorder="1" applyAlignment="1">
      <alignment horizontal="center" vertical="center" wrapText="1"/>
    </xf>
    <xf numFmtId="0" fontId="13" fillId="27" borderId="74" xfId="0" applyFont="1" applyFill="1" applyBorder="1" applyAlignment="1">
      <alignment horizontal="center" vertical="center"/>
    </xf>
    <xf numFmtId="0" fontId="23" fillId="0" borderId="30" xfId="0" applyFont="1" applyBorder="1" applyAlignment="1">
      <alignment horizontal="center"/>
    </xf>
    <xf numFmtId="0" fontId="22" fillId="0" borderId="30" xfId="0" applyFont="1" applyBorder="1"/>
    <xf numFmtId="0" fontId="22" fillId="6" borderId="30" xfId="0" applyFont="1" applyFill="1" applyBorder="1" applyAlignment="1">
      <alignment horizontal="center"/>
    </xf>
    <xf numFmtId="0" fontId="22" fillId="13" borderId="5" xfId="0" applyFont="1" applyFill="1" applyBorder="1" applyAlignment="1">
      <alignment horizontal="center" vertical="center"/>
    </xf>
    <xf numFmtId="0" fontId="13" fillId="0" borderId="20" xfId="0" applyFont="1" applyBorder="1" applyAlignment="1">
      <alignment horizontal="center" vertical="center" wrapText="1"/>
    </xf>
    <xf numFmtId="0" fontId="13" fillId="0" borderId="36" xfId="0" applyFont="1" applyBorder="1" applyAlignment="1">
      <alignment horizontal="left" vertical="top" wrapText="1"/>
    </xf>
    <xf numFmtId="3" fontId="13" fillId="0" borderId="20" xfId="1" applyNumberFormat="1" applyFont="1" applyBorder="1" applyAlignment="1">
      <alignment horizontal="left" vertical="top"/>
    </xf>
    <xf numFmtId="0" fontId="13" fillId="0" borderId="20" xfId="0" applyFont="1" applyBorder="1" applyAlignment="1">
      <alignment horizontal="left" vertical="top"/>
    </xf>
    <xf numFmtId="0" fontId="13" fillId="0" borderId="37" xfId="0" applyFont="1" applyBorder="1" applyAlignment="1">
      <alignment horizontal="left" vertical="top"/>
    </xf>
    <xf numFmtId="0" fontId="13" fillId="0" borderId="37" xfId="0" applyFont="1" applyBorder="1" applyAlignment="1">
      <alignment horizontal="left" vertical="center" indent="1"/>
    </xf>
    <xf numFmtId="0" fontId="13" fillId="0" borderId="37" xfId="0" applyFont="1" applyBorder="1" applyAlignment="1">
      <alignment horizontal="center" vertical="center"/>
    </xf>
    <xf numFmtId="0" fontId="13" fillId="0" borderId="20" xfId="0" applyFont="1" applyBorder="1" applyAlignment="1">
      <alignment horizontal="left" vertical="top" wrapText="1"/>
    </xf>
    <xf numFmtId="0" fontId="13" fillId="0" borderId="60" xfId="0" applyFont="1" applyBorder="1" applyAlignment="1">
      <alignment horizontal="left" vertical="top" wrapText="1"/>
    </xf>
    <xf numFmtId="3" fontId="13" fillId="0" borderId="51" xfId="1" applyNumberFormat="1" applyFont="1" applyBorder="1" applyAlignment="1">
      <alignment horizontal="left" vertical="top"/>
    </xf>
    <xf numFmtId="0" fontId="13" fillId="0" borderId="27" xfId="0" applyFont="1" applyBorder="1" applyAlignment="1">
      <alignment horizontal="left" vertical="top"/>
    </xf>
    <xf numFmtId="0" fontId="13" fillId="0" borderId="61" xfId="0" applyFont="1" applyBorder="1" applyAlignment="1">
      <alignment horizontal="left" vertical="top"/>
    </xf>
    <xf numFmtId="0" fontId="13" fillId="0" borderId="61" xfId="0" applyFont="1" applyBorder="1" applyAlignment="1">
      <alignment horizontal="left" vertical="center" indent="1"/>
    </xf>
    <xf numFmtId="0" fontId="29" fillId="0" borderId="61" xfId="3" applyFont="1" applyBorder="1" applyAlignment="1">
      <alignment horizontal="center" vertical="center" wrapText="1"/>
    </xf>
    <xf numFmtId="0" fontId="13" fillId="0" borderId="27" xfId="0" applyFont="1" applyBorder="1" applyAlignment="1">
      <alignment horizontal="left" vertical="top" wrapText="1"/>
    </xf>
    <xf numFmtId="0" fontId="13" fillId="0" borderId="61" xfId="0" applyFont="1" applyBorder="1" applyAlignment="1">
      <alignment horizontal="center" vertical="center" wrapText="1"/>
    </xf>
    <xf numFmtId="0" fontId="13" fillId="0" borderId="60" xfId="0" applyFont="1" applyBorder="1" applyAlignment="1">
      <alignment horizontal="center" vertical="center" wrapText="1"/>
    </xf>
    <xf numFmtId="3" fontId="13" fillId="0" borderId="27" xfId="1" applyNumberFormat="1" applyFont="1" applyBorder="1" applyAlignment="1">
      <alignment horizontal="left" vertical="top" wrapText="1"/>
    </xf>
    <xf numFmtId="0" fontId="13" fillId="0" borderId="51" xfId="0" applyFont="1" applyBorder="1" applyAlignment="1">
      <alignment horizontal="left" vertical="top"/>
    </xf>
    <xf numFmtId="0" fontId="13" fillId="0" borderId="46" xfId="0" applyFont="1" applyBorder="1" applyAlignment="1">
      <alignment horizontal="left" vertical="center" indent="1"/>
    </xf>
    <xf numFmtId="3" fontId="13" fillId="0" borderId="27" xfId="1" applyNumberFormat="1" applyFont="1" applyBorder="1" applyAlignment="1">
      <alignment horizontal="left" vertical="top"/>
    </xf>
    <xf numFmtId="0" fontId="13" fillId="0" borderId="61" xfId="0" applyFont="1" applyBorder="1" applyAlignment="1">
      <alignment horizontal="center" vertical="center"/>
    </xf>
    <xf numFmtId="3" fontId="13" fillId="0" borderId="51" xfId="1" applyNumberFormat="1" applyFont="1" applyBorder="1" applyAlignment="1">
      <alignment horizontal="left" vertical="top" wrapText="1"/>
    </xf>
    <xf numFmtId="3" fontId="13" fillId="0" borderId="12" xfId="1" applyNumberFormat="1" applyFont="1" applyBorder="1" applyAlignment="1">
      <alignment horizontal="left" vertical="top" wrapText="1"/>
    </xf>
    <xf numFmtId="0" fontId="13" fillId="0" borderId="12" xfId="0" applyFont="1" applyBorder="1" applyAlignment="1">
      <alignment horizontal="left" vertical="top"/>
    </xf>
    <xf numFmtId="0" fontId="13" fillId="0" borderId="8" xfId="0" applyFont="1" applyBorder="1" applyAlignment="1">
      <alignment horizontal="left" vertical="center" indent="1"/>
    </xf>
    <xf numFmtId="0" fontId="13" fillId="0" borderId="60" xfId="0" applyFont="1" applyBorder="1" applyAlignment="1">
      <alignment horizontal="left" vertical="top"/>
    </xf>
    <xf numFmtId="0" fontId="29" fillId="0" borderId="54" xfId="3" applyFont="1" applyBorder="1" applyAlignment="1">
      <alignment horizontal="center" vertical="center"/>
    </xf>
    <xf numFmtId="0" fontId="13" fillId="0" borderId="51" xfId="0" applyFont="1" applyBorder="1" applyAlignment="1">
      <alignment horizontal="left" vertical="top" wrapText="1"/>
    </xf>
    <xf numFmtId="0" fontId="13" fillId="0" borderId="60" xfId="0" applyFont="1" applyBorder="1" applyAlignment="1">
      <alignment horizontal="left" vertical="center" wrapText="1"/>
    </xf>
    <xf numFmtId="0" fontId="29" fillId="0" borderId="5" xfId="3" applyFont="1" applyFill="1" applyBorder="1" applyAlignment="1">
      <alignment horizontal="center" vertical="center" wrapText="1"/>
    </xf>
    <xf numFmtId="0" fontId="13" fillId="0" borderId="62" xfId="0" applyFont="1" applyBorder="1" applyAlignment="1">
      <alignment horizontal="left" vertical="top" wrapText="1"/>
    </xf>
    <xf numFmtId="3" fontId="13" fillId="0" borderId="39" xfId="1" applyNumberFormat="1" applyFont="1" applyBorder="1" applyAlignment="1">
      <alignment horizontal="left" vertical="top" wrapText="1"/>
    </xf>
    <xf numFmtId="0" fontId="13" fillId="0" borderId="29" xfId="0" applyFont="1" applyBorder="1" applyAlignment="1">
      <alignment horizontal="left" vertical="top"/>
    </xf>
    <xf numFmtId="0" fontId="13" fillId="0" borderId="54" xfId="0" applyFont="1" applyBorder="1" applyAlignment="1">
      <alignment horizontal="left" vertical="top"/>
    </xf>
    <xf numFmtId="0" fontId="13" fillId="0" borderId="54" xfId="0" applyFont="1" applyBorder="1" applyAlignment="1">
      <alignment horizontal="left" vertical="center" indent="1"/>
    </xf>
    <xf numFmtId="0" fontId="13" fillId="0" borderId="20" xfId="0" applyFont="1" applyBorder="1" applyAlignment="1">
      <alignment horizontal="left" vertical="center" wrapText="1"/>
    </xf>
    <xf numFmtId="0" fontId="46" fillId="0" borderId="44" xfId="0" applyFont="1" applyBorder="1" applyAlignment="1">
      <alignment horizontal="left" vertical="top" wrapText="1"/>
    </xf>
    <xf numFmtId="0" fontId="29" fillId="0" borderId="37" xfId="3" applyFont="1" applyBorder="1" applyAlignment="1">
      <alignment horizontal="center" vertical="center"/>
    </xf>
    <xf numFmtId="0" fontId="13" fillId="0" borderId="2" xfId="0" applyFont="1" applyBorder="1" applyAlignment="1">
      <alignment vertical="top" wrapText="1"/>
    </xf>
    <xf numFmtId="0" fontId="13" fillId="0" borderId="27" xfId="0" applyFont="1" applyBorder="1" applyAlignment="1">
      <alignment vertical="center" wrapText="1"/>
    </xf>
    <xf numFmtId="0" fontId="46" fillId="0" borderId="52" xfId="0" applyFont="1" applyBorder="1" applyAlignment="1">
      <alignment horizontal="left" vertical="top" wrapText="1"/>
    </xf>
    <xf numFmtId="0" fontId="29" fillId="0" borderId="8" xfId="3" applyFont="1" applyBorder="1" applyAlignment="1">
      <alignment horizontal="center" vertical="center"/>
    </xf>
    <xf numFmtId="0" fontId="13" fillId="0" borderId="54" xfId="0" applyFont="1" applyBorder="1" applyAlignment="1">
      <alignment horizontal="left" vertical="top" wrapText="1"/>
    </xf>
    <xf numFmtId="0" fontId="29" fillId="0" borderId="61" xfId="3" applyFont="1" applyBorder="1" applyAlignment="1">
      <alignment horizontal="center" vertical="center"/>
    </xf>
    <xf numFmtId="0" fontId="13" fillId="0" borderId="27" xfId="0" applyFont="1" applyBorder="1" applyAlignment="1">
      <alignment horizontal="left" vertical="center" wrapText="1"/>
    </xf>
    <xf numFmtId="0" fontId="29" fillId="0" borderId="0" xfId="3" applyFont="1" applyFill="1" applyAlignment="1">
      <alignment horizontal="center" vertical="center" wrapText="1"/>
    </xf>
    <xf numFmtId="0" fontId="13" fillId="0" borderId="29" xfId="0" applyFont="1" applyBorder="1" applyAlignment="1">
      <alignment horizontal="left" vertical="center" wrapText="1"/>
    </xf>
    <xf numFmtId="0" fontId="46" fillId="0" borderId="53" xfId="0" applyFont="1" applyBorder="1" applyAlignment="1">
      <alignment horizontal="left" vertical="top" wrapText="1"/>
    </xf>
    <xf numFmtId="0" fontId="13" fillId="0" borderId="15" xfId="0" applyFont="1" applyBorder="1" applyAlignment="1">
      <alignment horizontal="left" vertical="top"/>
    </xf>
    <xf numFmtId="0" fontId="13" fillId="0" borderId="14" xfId="0" applyFont="1" applyBorder="1" applyAlignment="1">
      <alignment horizontal="left" vertical="center" indent="1"/>
    </xf>
    <xf numFmtId="0" fontId="13" fillId="0" borderId="40" xfId="0" applyFont="1" applyBorder="1" applyAlignment="1">
      <alignment horizontal="left" vertical="top" wrapText="1"/>
    </xf>
    <xf numFmtId="3" fontId="13" fillId="0" borderId="37" xfId="1" applyNumberFormat="1" applyFont="1" applyFill="1" applyBorder="1" applyAlignment="1">
      <alignment horizontal="left" vertical="top" wrapText="1"/>
    </xf>
    <xf numFmtId="0" fontId="13" fillId="0" borderId="37" xfId="0" applyFont="1" applyBorder="1" applyAlignment="1">
      <alignment horizontal="left" vertical="top" wrapText="1"/>
    </xf>
    <xf numFmtId="0" fontId="13" fillId="0" borderId="36" xfId="0" applyFont="1" applyBorder="1" applyAlignment="1">
      <alignment horizontal="center" vertical="center" wrapText="1"/>
    </xf>
    <xf numFmtId="0" fontId="13" fillId="0" borderId="25" xfId="0" applyFont="1" applyBorder="1" applyAlignment="1">
      <alignment horizontal="left" vertical="top" wrapText="1"/>
    </xf>
    <xf numFmtId="0" fontId="22" fillId="0" borderId="25" xfId="0" applyFont="1" applyBorder="1"/>
    <xf numFmtId="0" fontId="22" fillId="0" borderId="26" xfId="0" applyFont="1" applyBorder="1"/>
    <xf numFmtId="0" fontId="13" fillId="0" borderId="8" xfId="0" applyFont="1" applyBorder="1" applyAlignment="1">
      <alignment horizontal="left" vertical="top" wrapText="1"/>
    </xf>
    <xf numFmtId="3" fontId="13" fillId="0" borderId="54" xfId="1" applyNumberFormat="1" applyFont="1" applyFill="1" applyBorder="1" applyAlignment="1">
      <alignment horizontal="left" vertical="top" wrapText="1"/>
    </xf>
    <xf numFmtId="0" fontId="13" fillId="0" borderId="0" xfId="0" applyFont="1" applyAlignment="1">
      <alignment horizontal="center" vertical="center" wrapText="1"/>
    </xf>
    <xf numFmtId="0" fontId="13" fillId="0" borderId="34" xfId="0" applyFont="1" applyBorder="1" applyAlignment="1">
      <alignment horizontal="left" vertical="top" wrapText="1"/>
    </xf>
    <xf numFmtId="0" fontId="22" fillId="0" borderId="34" xfId="0" applyFont="1" applyBorder="1"/>
    <xf numFmtId="0" fontId="13" fillId="0" borderId="3" xfId="0" applyFont="1" applyBorder="1" applyAlignment="1">
      <alignment horizontal="center" vertical="center" wrapText="1"/>
    </xf>
    <xf numFmtId="0" fontId="13" fillId="0" borderId="25" xfId="0" applyFont="1" applyBorder="1" applyAlignment="1">
      <alignment vertical="top" wrapText="1"/>
    </xf>
    <xf numFmtId="0" fontId="13" fillId="0" borderId="29" xfId="0" applyFont="1" applyBorder="1" applyAlignment="1">
      <alignment horizontal="center" vertical="center" wrapText="1"/>
    </xf>
    <xf numFmtId="0" fontId="13" fillId="0" borderId="61" xfId="0" applyFont="1" applyBorder="1" applyAlignment="1">
      <alignment horizontal="left" vertical="top" wrapText="1"/>
    </xf>
    <xf numFmtId="0" fontId="13" fillId="0" borderId="30" xfId="0" applyFont="1" applyBorder="1" applyAlignment="1">
      <alignment horizontal="left" vertical="top" wrapText="1"/>
    </xf>
    <xf numFmtId="0" fontId="22" fillId="0" borderId="31" xfId="0" applyFont="1" applyBorder="1"/>
    <xf numFmtId="0" fontId="13" fillId="0" borderId="62" xfId="0" applyFont="1" applyBorder="1" applyAlignment="1">
      <alignment horizontal="center" vertical="center" wrapText="1"/>
    </xf>
    <xf numFmtId="0" fontId="13" fillId="0" borderId="6" xfId="0" applyFont="1" applyBorder="1" applyAlignment="1">
      <alignment horizontal="left" vertical="center" wrapText="1"/>
    </xf>
    <xf numFmtId="0" fontId="13" fillId="0" borderId="16" xfId="0" applyFont="1" applyBorder="1" applyAlignment="1">
      <alignment horizontal="center" vertical="center" wrapText="1"/>
    </xf>
    <xf numFmtId="0" fontId="13" fillId="0" borderId="38" xfId="0" applyFont="1" applyBorder="1" applyAlignment="1">
      <alignment vertical="top" wrapText="1"/>
    </xf>
    <xf numFmtId="0" fontId="13" fillId="0" borderId="38" xfId="0" applyFont="1" applyBorder="1" applyAlignment="1">
      <alignment horizontal="left" vertical="top" wrapText="1"/>
    </xf>
    <xf numFmtId="0" fontId="13" fillId="0" borderId="39" xfId="0" applyFont="1" applyBorder="1" applyAlignment="1">
      <alignment horizontal="left" vertical="top" wrapText="1"/>
    </xf>
    <xf numFmtId="0" fontId="13" fillId="0" borderId="38" xfId="0" applyFont="1" applyBorder="1" applyAlignment="1">
      <alignment horizontal="center" vertical="center" wrapText="1"/>
    </xf>
    <xf numFmtId="0" fontId="13" fillId="0" borderId="42" xfId="0" applyFont="1" applyBorder="1" applyAlignment="1">
      <alignment wrapText="1"/>
    </xf>
    <xf numFmtId="0" fontId="22" fillId="0" borderId="42" xfId="0" applyFont="1" applyBorder="1"/>
    <xf numFmtId="0" fontId="22" fillId="0" borderId="43" xfId="0" applyFont="1" applyBorder="1"/>
    <xf numFmtId="0" fontId="13" fillId="0" borderId="3" xfId="0" applyFont="1" applyBorder="1" applyAlignment="1">
      <alignment horizontal="center" vertical="center"/>
    </xf>
    <xf numFmtId="0" fontId="13" fillId="0" borderId="36" xfId="0" applyFont="1" applyBorder="1" applyAlignment="1">
      <alignment vertical="top" wrapText="1"/>
    </xf>
    <xf numFmtId="0" fontId="13" fillId="0" borderId="47" xfId="0" applyFont="1" applyBorder="1" applyAlignment="1">
      <alignment horizontal="left" vertical="top" wrapText="1"/>
    </xf>
    <xf numFmtId="0" fontId="22" fillId="0" borderId="47" xfId="0" applyFont="1" applyBorder="1"/>
    <xf numFmtId="0" fontId="22" fillId="0" borderId="48" xfId="0" applyFont="1" applyBorder="1"/>
    <xf numFmtId="0" fontId="13" fillId="0" borderId="60" xfId="0" applyFont="1" applyBorder="1" applyAlignment="1">
      <alignment vertical="top" wrapText="1"/>
    </xf>
    <xf numFmtId="0" fontId="13" fillId="0" borderId="30" xfId="0" applyFont="1" applyBorder="1" applyAlignment="1">
      <alignment horizontal="left" vertical="top"/>
    </xf>
    <xf numFmtId="0" fontId="13" fillId="0" borderId="16" xfId="0" applyFont="1" applyBorder="1" applyAlignment="1">
      <alignment horizontal="center" vertical="center"/>
    </xf>
    <xf numFmtId="0" fontId="13" fillId="0" borderId="34" xfId="0" applyFont="1" applyBorder="1" applyAlignment="1">
      <alignment horizontal="left" vertical="top"/>
    </xf>
    <xf numFmtId="0" fontId="13" fillId="0" borderId="5" xfId="0" applyFont="1" applyBorder="1" applyAlignment="1">
      <alignment horizontal="left" vertical="top" wrapText="1"/>
    </xf>
    <xf numFmtId="0" fontId="13" fillId="0" borderId="17" xfId="0" applyFont="1" applyBorder="1" applyAlignment="1">
      <alignment horizontal="center" vertical="center" wrapText="1"/>
    </xf>
    <xf numFmtId="0" fontId="13" fillId="0" borderId="18" xfId="0" applyFont="1" applyBorder="1" applyAlignment="1">
      <alignment horizontal="left" vertical="top" wrapText="1"/>
    </xf>
    <xf numFmtId="0" fontId="22" fillId="0" borderId="18" xfId="0" applyFont="1" applyBorder="1"/>
    <xf numFmtId="0" fontId="22" fillId="0" borderId="13" xfId="0" applyFont="1" applyBorder="1"/>
    <xf numFmtId="0" fontId="13" fillId="0" borderId="19" xfId="0" applyFont="1" applyBorder="1" applyAlignment="1">
      <alignment horizontal="left" vertical="top" wrapText="1"/>
    </xf>
    <xf numFmtId="0" fontId="22" fillId="0" borderId="19" xfId="0" applyFont="1" applyBorder="1"/>
    <xf numFmtId="0" fontId="22" fillId="0" borderId="59" xfId="0" applyFont="1" applyBorder="1"/>
    <xf numFmtId="0" fontId="13" fillId="0" borderId="44" xfId="0" applyFont="1" applyBorder="1" applyAlignment="1">
      <alignment horizontal="left" vertical="top" wrapText="1"/>
    </xf>
    <xf numFmtId="0" fontId="13" fillId="0" borderId="25" xfId="0" applyFont="1" applyBorder="1" applyAlignment="1">
      <alignment horizontal="left" vertical="top"/>
    </xf>
    <xf numFmtId="0" fontId="13" fillId="0" borderId="53" xfId="0" applyFont="1" applyBorder="1" applyAlignment="1">
      <alignment horizontal="left" vertical="center" wrapText="1"/>
    </xf>
    <xf numFmtId="0" fontId="13" fillId="0" borderId="42" xfId="0" applyFont="1" applyBorder="1" applyAlignment="1">
      <alignment horizontal="left" vertical="top" wrapText="1"/>
    </xf>
    <xf numFmtId="0" fontId="13" fillId="0" borderId="5" xfId="0" applyFont="1" applyBorder="1" applyAlignment="1">
      <alignment horizontal="left" vertical="center" wrapText="1"/>
    </xf>
    <xf numFmtId="0" fontId="13" fillId="0" borderId="39" xfId="0" applyFont="1" applyBorder="1" applyAlignment="1">
      <alignment horizontal="left" vertical="center" wrapText="1"/>
    </xf>
    <xf numFmtId="0" fontId="22" fillId="16" borderId="0" xfId="0" applyFont="1" applyFill="1"/>
    <xf numFmtId="0" fontId="13" fillId="0" borderId="51" xfId="0" applyFont="1" applyBorder="1" applyAlignment="1">
      <alignment horizontal="left" vertical="center" indent="1"/>
    </xf>
    <xf numFmtId="0" fontId="13" fillId="0" borderId="20" xfId="0" applyFont="1" applyBorder="1" applyAlignment="1">
      <alignment horizontal="left" vertical="center" indent="1"/>
    </xf>
    <xf numFmtId="0" fontId="13" fillId="0" borderId="45" xfId="0" applyFont="1" applyBorder="1" applyAlignment="1">
      <alignment horizontal="left" vertical="center" indent="1"/>
    </xf>
    <xf numFmtId="3" fontId="13" fillId="0" borderId="25" xfId="0" applyNumberFormat="1" applyFont="1" applyBorder="1" applyAlignment="1">
      <alignment horizontal="center" vertical="center"/>
    </xf>
    <xf numFmtId="0" fontId="13" fillId="0" borderId="56" xfId="0" applyFont="1" applyBorder="1" applyAlignment="1">
      <alignment horizontal="center" vertical="center"/>
    </xf>
    <xf numFmtId="0" fontId="13" fillId="0" borderId="48" xfId="0" applyFont="1" applyBorder="1" applyAlignment="1">
      <alignment horizontal="center" vertical="center"/>
    </xf>
    <xf numFmtId="0" fontId="13" fillId="0" borderId="55" xfId="0" applyFont="1" applyBorder="1" applyAlignment="1">
      <alignment horizontal="center" vertical="center"/>
    </xf>
    <xf numFmtId="0" fontId="13" fillId="0" borderId="57" xfId="0" applyFont="1" applyBorder="1" applyAlignment="1">
      <alignment horizontal="center" vertical="center"/>
    </xf>
    <xf numFmtId="0" fontId="10" fillId="20" borderId="12" xfId="0" applyFont="1" applyFill="1" applyBorder="1" applyAlignment="1">
      <alignment horizontal="center" vertical="center" textRotation="90"/>
    </xf>
    <xf numFmtId="0" fontId="13" fillId="0" borderId="27" xfId="0" applyFont="1" applyBorder="1" applyAlignment="1">
      <alignment horizontal="left" vertical="center" indent="1"/>
    </xf>
    <xf numFmtId="0" fontId="13" fillId="0" borderId="60" xfId="0" applyFont="1" applyBorder="1" applyAlignment="1">
      <alignment horizontal="left" vertical="center" indent="1"/>
    </xf>
    <xf numFmtId="3" fontId="13" fillId="0" borderId="30" xfId="0" applyNumberFormat="1" applyFont="1" applyBorder="1" applyAlignment="1">
      <alignment horizontal="center" vertical="center"/>
    </xf>
    <xf numFmtId="0" fontId="13" fillId="0" borderId="59" xfId="0" applyFont="1" applyBorder="1" applyAlignment="1">
      <alignment horizontal="center" vertical="center"/>
    </xf>
    <xf numFmtId="0" fontId="13" fillId="0" borderId="12" xfId="0" applyFont="1" applyBorder="1" applyAlignment="1">
      <alignment horizontal="left" vertical="center" indent="1"/>
    </xf>
    <xf numFmtId="0" fontId="13" fillId="0" borderId="0" xfId="0" applyFont="1" applyAlignment="1">
      <alignment horizontal="left" vertical="center" indent="1"/>
    </xf>
    <xf numFmtId="0" fontId="13" fillId="0" borderId="29" xfId="0" applyFont="1" applyBorder="1" applyAlignment="1">
      <alignment horizontal="left" vertical="center" indent="1"/>
    </xf>
    <xf numFmtId="0" fontId="13" fillId="0" borderId="62" xfId="0" applyFont="1" applyBorder="1" applyAlignment="1">
      <alignment horizontal="left" vertical="center" indent="1"/>
    </xf>
    <xf numFmtId="3" fontId="13" fillId="0" borderId="42" xfId="0" applyNumberFormat="1" applyFont="1" applyBorder="1" applyAlignment="1">
      <alignment horizontal="center" vertical="center"/>
    </xf>
    <xf numFmtId="0" fontId="13" fillId="0" borderId="42" xfId="0" applyFont="1" applyBorder="1" applyAlignment="1">
      <alignment horizontal="center" vertical="center"/>
    </xf>
    <xf numFmtId="0" fontId="46" fillId="0" borderId="27" xfId="0" applyFont="1" applyBorder="1" applyAlignment="1">
      <alignment horizontal="left" vertical="top" wrapText="1"/>
    </xf>
    <xf numFmtId="0" fontId="13" fillId="0" borderId="36" xfId="0" applyFont="1" applyBorder="1" applyAlignment="1">
      <alignment horizontal="left" vertical="center" indent="1"/>
    </xf>
    <xf numFmtId="0" fontId="46" fillId="0" borderId="39" xfId="0" applyFont="1" applyBorder="1" applyAlignment="1">
      <alignment horizontal="left" vertical="top" wrapText="1"/>
    </xf>
    <xf numFmtId="0" fontId="13" fillId="0" borderId="15" xfId="0" applyFont="1" applyBorder="1" applyAlignment="1">
      <alignment horizontal="left" vertical="center" indent="1"/>
    </xf>
    <xf numFmtId="0" fontId="13" fillId="0" borderId="16" xfId="0" applyFont="1" applyBorder="1" applyAlignment="1">
      <alignment horizontal="left" vertical="center" indent="1"/>
    </xf>
    <xf numFmtId="0" fontId="13" fillId="0" borderId="43" xfId="0" applyFont="1" applyBorder="1" applyAlignment="1">
      <alignment horizontal="center" vertical="center"/>
    </xf>
    <xf numFmtId="0" fontId="46" fillId="13" borderId="8" xfId="0" applyFont="1" applyFill="1" applyBorder="1" applyAlignment="1">
      <alignment horizontal="left" vertical="top" wrapText="1"/>
    </xf>
    <xf numFmtId="0" fontId="13" fillId="13" borderId="8" xfId="0" applyFont="1" applyFill="1" applyBorder="1" applyAlignment="1">
      <alignment horizontal="left" vertical="center" indent="1"/>
    </xf>
    <xf numFmtId="0" fontId="13" fillId="13" borderId="12" xfId="0" applyFont="1" applyFill="1" applyBorder="1" applyAlignment="1">
      <alignment horizontal="left" vertical="center" indent="1"/>
    </xf>
    <xf numFmtId="0" fontId="13" fillId="13" borderId="0" xfId="0" applyFont="1" applyFill="1" applyAlignment="1">
      <alignment horizontal="left" vertical="center" indent="1"/>
    </xf>
    <xf numFmtId="3" fontId="13" fillId="13" borderId="34" xfId="0" applyNumberFormat="1" applyFont="1" applyFill="1" applyBorder="1" applyAlignment="1">
      <alignment horizontal="center" vertical="center"/>
    </xf>
    <xf numFmtId="0" fontId="13" fillId="13" borderId="19" xfId="0" applyFont="1" applyFill="1" applyBorder="1" applyAlignment="1">
      <alignment horizontal="center" vertical="center"/>
    </xf>
    <xf numFmtId="0" fontId="13" fillId="13" borderId="59" xfId="0" applyFont="1" applyFill="1" applyBorder="1" applyAlignment="1">
      <alignment horizontal="center" vertical="center"/>
    </xf>
    <xf numFmtId="0" fontId="13" fillId="13" borderId="23" xfId="0" applyFont="1" applyFill="1" applyBorder="1" applyAlignment="1">
      <alignment horizontal="center" vertical="center"/>
    </xf>
    <xf numFmtId="0" fontId="13" fillId="13" borderId="47" xfId="0" applyFont="1" applyFill="1" applyBorder="1" applyAlignment="1">
      <alignment horizontal="center" vertical="center"/>
    </xf>
    <xf numFmtId="0" fontId="13" fillId="13" borderId="48" xfId="0" applyFont="1" applyFill="1" applyBorder="1" applyAlignment="1">
      <alignment horizontal="center" vertical="center"/>
    </xf>
    <xf numFmtId="0" fontId="13" fillId="0" borderId="21" xfId="0" applyFont="1" applyBorder="1" applyAlignment="1">
      <alignment horizontal="center" vertical="center"/>
    </xf>
    <xf numFmtId="0" fontId="13" fillId="0" borderId="47" xfId="0" applyFont="1" applyBorder="1" applyAlignment="1">
      <alignment horizontal="center" vertical="center"/>
    </xf>
    <xf numFmtId="0" fontId="10" fillId="19" borderId="5" xfId="0" applyFont="1" applyFill="1" applyBorder="1" applyAlignment="1">
      <alignment horizontal="center" vertical="center"/>
    </xf>
    <xf numFmtId="0" fontId="10" fillId="19" borderId="56" xfId="0" applyFont="1" applyFill="1" applyBorder="1" applyAlignment="1">
      <alignment horizontal="center" vertical="center"/>
    </xf>
    <xf numFmtId="0" fontId="10" fillId="19" borderId="3" xfId="0" applyFont="1" applyFill="1" applyBorder="1" applyAlignment="1">
      <alignment horizontal="center" vertical="center"/>
    </xf>
    <xf numFmtId="0" fontId="13" fillId="0" borderId="2" xfId="1" applyNumberFormat="1" applyFont="1" applyBorder="1" applyAlignment="1">
      <alignment horizontal="center" vertical="center" wrapText="1"/>
    </xf>
    <xf numFmtId="3" fontId="13" fillId="0" borderId="6" xfId="1" applyNumberFormat="1" applyFont="1" applyBorder="1" applyAlignment="1">
      <alignment horizontal="left" vertical="top" wrapText="1"/>
    </xf>
    <xf numFmtId="3" fontId="13" fillId="0" borderId="3" xfId="1" applyNumberFormat="1" applyFont="1" applyBorder="1" applyAlignment="1">
      <alignment horizontal="left" vertical="top"/>
    </xf>
    <xf numFmtId="3" fontId="13" fillId="0" borderId="37" xfId="1" applyNumberFormat="1" applyFont="1" applyBorder="1" applyAlignment="1">
      <alignment vertical="top"/>
    </xf>
    <xf numFmtId="3" fontId="13" fillId="0" borderId="24" xfId="1" applyNumberFormat="1" applyFont="1" applyBorder="1" applyAlignment="1">
      <alignment vertical="top"/>
    </xf>
    <xf numFmtId="3" fontId="13" fillId="0" borderId="26" xfId="1" applyNumberFormat="1" applyFont="1" applyBorder="1" applyAlignment="1">
      <alignment vertical="top"/>
    </xf>
    <xf numFmtId="0" fontId="13" fillId="0" borderId="44" xfId="0" applyFont="1" applyBorder="1" applyAlignment="1">
      <alignment horizontal="center" vertical="center"/>
    </xf>
    <xf numFmtId="0" fontId="13" fillId="0" borderId="58" xfId="0" applyFont="1" applyBorder="1" applyAlignment="1">
      <alignment horizontal="left" vertical="center" wrapText="1"/>
    </xf>
    <xf numFmtId="0" fontId="13" fillId="0" borderId="58" xfId="0" applyFont="1" applyBorder="1" applyAlignment="1">
      <alignment horizontal="center" vertical="center"/>
    </xf>
    <xf numFmtId="3" fontId="13" fillId="0" borderId="12" xfId="1" applyNumberFormat="1" applyFont="1" applyBorder="1" applyAlignment="1">
      <alignment horizontal="center" vertical="center" wrapText="1"/>
    </xf>
    <xf numFmtId="0" fontId="13" fillId="0" borderId="8" xfId="1" applyNumberFormat="1" applyFont="1" applyBorder="1" applyAlignment="1">
      <alignment horizontal="center" vertical="center" wrapText="1"/>
    </xf>
    <xf numFmtId="3" fontId="13" fillId="0" borderId="12" xfId="1" applyNumberFormat="1" applyFont="1" applyBorder="1" applyAlignment="1">
      <alignment horizontal="left" vertical="center" wrapText="1"/>
    </xf>
    <xf numFmtId="3" fontId="13" fillId="0" borderId="62" xfId="1" applyNumberFormat="1" applyFont="1" applyBorder="1" applyAlignment="1">
      <alignment horizontal="left"/>
    </xf>
    <xf numFmtId="3" fontId="13" fillId="0" borderId="61" xfId="1" applyNumberFormat="1" applyFont="1" applyBorder="1" applyAlignment="1"/>
    <xf numFmtId="3" fontId="13" fillId="0" borderId="22" xfId="1" applyNumberFormat="1" applyFont="1" applyBorder="1" applyAlignment="1"/>
    <xf numFmtId="3" fontId="13" fillId="0" borderId="31" xfId="1" applyNumberFormat="1" applyFont="1" applyBorder="1" applyAlignment="1"/>
    <xf numFmtId="0" fontId="13" fillId="0" borderId="49" xfId="0" applyFont="1" applyBorder="1" applyAlignment="1">
      <alignment horizontal="center" vertical="center" wrapText="1"/>
    </xf>
    <xf numFmtId="0" fontId="13" fillId="0" borderId="22" xfId="0" applyFont="1" applyBorder="1" applyAlignment="1">
      <alignment horizontal="left" vertical="center" wrapText="1"/>
    </xf>
    <xf numFmtId="0" fontId="13" fillId="0" borderId="73" xfId="0" applyFont="1" applyBorder="1" applyAlignment="1">
      <alignment horizontal="center" vertical="center"/>
    </xf>
    <xf numFmtId="0" fontId="13" fillId="0" borderId="7" xfId="0" applyFont="1" applyBorder="1" applyAlignment="1">
      <alignment horizontal="center" vertical="center"/>
    </xf>
    <xf numFmtId="3" fontId="13" fillId="0" borderId="62" xfId="1" applyNumberFormat="1" applyFont="1" applyBorder="1" applyAlignment="1">
      <alignment horizontal="left" vertical="top"/>
    </xf>
    <xf numFmtId="3" fontId="13" fillId="0" borderId="61" xfId="1" applyNumberFormat="1" applyFont="1" applyBorder="1" applyAlignment="1">
      <alignment vertical="top"/>
    </xf>
    <xf numFmtId="3" fontId="13" fillId="0" borderId="22" xfId="1" applyNumberFormat="1" applyFont="1" applyBorder="1" applyAlignment="1">
      <alignment vertical="top"/>
    </xf>
    <xf numFmtId="3" fontId="13" fillId="0" borderId="31" xfId="1" applyNumberFormat="1" applyFont="1" applyBorder="1" applyAlignment="1">
      <alignment vertical="top"/>
    </xf>
    <xf numFmtId="0" fontId="13" fillId="0" borderId="28" xfId="0" applyFont="1" applyBorder="1" applyAlignment="1">
      <alignment horizontal="center" vertical="center"/>
    </xf>
    <xf numFmtId="3" fontId="13" fillId="0" borderId="62" xfId="1" applyNumberFormat="1" applyFont="1" applyBorder="1" applyAlignment="1">
      <alignment horizontal="left" wrapText="1"/>
    </xf>
    <xf numFmtId="0" fontId="13" fillId="0" borderId="60" xfId="0" applyFont="1" applyBorder="1" applyAlignment="1">
      <alignment horizontal="center" vertical="center"/>
    </xf>
    <xf numFmtId="0" fontId="13" fillId="0" borderId="32" xfId="0" applyFont="1" applyBorder="1" applyAlignment="1">
      <alignment horizontal="center" vertical="center"/>
    </xf>
    <xf numFmtId="0" fontId="13" fillId="0" borderId="36" xfId="0" applyFont="1" applyBorder="1" applyAlignment="1">
      <alignment horizontal="center" vertical="center"/>
    </xf>
    <xf numFmtId="0" fontId="13" fillId="0" borderId="38" xfId="0" applyFont="1" applyBorder="1" applyAlignment="1">
      <alignment horizontal="center" vertical="center"/>
    </xf>
    <xf numFmtId="0" fontId="13" fillId="0" borderId="62" xfId="0" applyFont="1" applyBorder="1" applyAlignment="1">
      <alignment horizontal="center" vertical="center"/>
    </xf>
    <xf numFmtId="0" fontId="13" fillId="0" borderId="63" xfId="0" applyFont="1" applyBorder="1" applyAlignment="1">
      <alignment horizontal="center" vertical="center"/>
    </xf>
    <xf numFmtId="0" fontId="22" fillId="0" borderId="64" xfId="0" applyFont="1" applyBorder="1"/>
    <xf numFmtId="0" fontId="22" fillId="0" borderId="28" xfId="0" applyFont="1" applyBorder="1"/>
    <xf numFmtId="0" fontId="22" fillId="0" borderId="65" xfId="0" applyFont="1" applyBorder="1"/>
    <xf numFmtId="0" fontId="22" fillId="0" borderId="66" xfId="0" applyFont="1" applyBorder="1"/>
    <xf numFmtId="0" fontId="22" fillId="0" borderId="67" xfId="0" applyFont="1" applyBorder="1"/>
    <xf numFmtId="0" fontId="22" fillId="0" borderId="68" xfId="0" applyFont="1" applyBorder="1"/>
    <xf numFmtId="0" fontId="22" fillId="0" borderId="69" xfId="0" applyFont="1" applyBorder="1"/>
    <xf numFmtId="0" fontId="22" fillId="0" borderId="70" xfId="0" applyFont="1" applyBorder="1"/>
    <xf numFmtId="0" fontId="13" fillId="0" borderId="38" xfId="0" applyFont="1" applyBorder="1" applyAlignment="1">
      <alignment horizontal="left" vertical="center" wrapText="1"/>
    </xf>
    <xf numFmtId="0" fontId="22" fillId="0" borderId="60" xfId="0" applyFont="1" applyBorder="1"/>
    <xf numFmtId="0" fontId="22" fillId="0" borderId="27" xfId="0" applyFont="1" applyBorder="1"/>
    <xf numFmtId="3" fontId="13" fillId="0" borderId="62" xfId="1" applyNumberFormat="1" applyFont="1" applyBorder="1" applyAlignment="1">
      <alignment horizontal="left" vertical="center" wrapText="1"/>
    </xf>
    <xf numFmtId="3" fontId="13" fillId="0" borderId="27" xfId="1" applyNumberFormat="1" applyFont="1" applyBorder="1" applyAlignment="1">
      <alignment horizontal="left" vertical="center" wrapText="1"/>
    </xf>
    <xf numFmtId="2" fontId="13" fillId="0" borderId="8" xfId="1" applyNumberFormat="1" applyFont="1" applyBorder="1" applyAlignment="1">
      <alignment horizontal="center" vertical="center" wrapText="1"/>
    </xf>
    <xf numFmtId="3" fontId="13" fillId="0" borderId="62" xfId="1" applyNumberFormat="1" applyFont="1" applyBorder="1" applyAlignment="1">
      <alignment horizontal="left" vertical="top" wrapText="1"/>
    </xf>
    <xf numFmtId="2" fontId="13" fillId="27" borderId="8" xfId="1" applyNumberFormat="1" applyFont="1" applyFill="1" applyBorder="1" applyAlignment="1">
      <alignment horizontal="center" vertical="center" wrapText="1"/>
    </xf>
    <xf numFmtId="3" fontId="13" fillId="27" borderId="27" xfId="1" applyNumberFormat="1" applyFont="1" applyFill="1" applyBorder="1" applyAlignment="1">
      <alignment horizontal="left" vertical="top" wrapText="1"/>
    </xf>
    <xf numFmtId="3" fontId="13" fillId="27" borderId="52" xfId="1" applyNumberFormat="1" applyFont="1" applyFill="1" applyBorder="1" applyAlignment="1">
      <alignment horizontal="left" vertical="top" wrapText="1"/>
    </xf>
    <xf numFmtId="3" fontId="13" fillId="27" borderId="61" xfId="1" applyNumberFormat="1" applyFont="1" applyFill="1" applyBorder="1" applyAlignment="1">
      <alignment vertical="top"/>
    </xf>
    <xf numFmtId="3" fontId="13" fillId="27" borderId="22" xfId="1" applyNumberFormat="1" applyFont="1" applyFill="1" applyBorder="1" applyAlignment="1">
      <alignment vertical="top"/>
    </xf>
    <xf numFmtId="3" fontId="13" fillId="27" borderId="31" xfId="1" applyNumberFormat="1" applyFont="1" applyFill="1" applyBorder="1" applyAlignment="1">
      <alignment vertical="top"/>
    </xf>
    <xf numFmtId="0" fontId="13" fillId="0" borderId="21" xfId="0" applyFont="1" applyBorder="1" applyAlignment="1">
      <alignment horizontal="left" vertical="top" wrapText="1"/>
    </xf>
    <xf numFmtId="0" fontId="13" fillId="0" borderId="66" xfId="0" applyFont="1" applyBorder="1" applyAlignment="1">
      <alignment wrapText="1"/>
    </xf>
    <xf numFmtId="0" fontId="13" fillId="0" borderId="66" xfId="0" applyFont="1" applyBorder="1" applyAlignment="1">
      <alignment horizontal="left" vertical="top" wrapText="1"/>
    </xf>
    <xf numFmtId="0" fontId="13" fillId="0" borderId="30" xfId="0" applyFont="1" applyBorder="1" applyAlignment="1">
      <alignment wrapText="1"/>
    </xf>
    <xf numFmtId="0" fontId="29" fillId="0" borderId="28" xfId="3" applyFont="1" applyBorder="1" applyAlignment="1">
      <alignment horizontal="center" vertical="center" wrapText="1"/>
    </xf>
    <xf numFmtId="0" fontId="13" fillId="0" borderId="66" xfId="0" applyFont="1" applyBorder="1" applyAlignment="1">
      <alignment horizontal="left" vertical="top"/>
    </xf>
    <xf numFmtId="0" fontId="22" fillId="0" borderId="60" xfId="0" applyFont="1" applyBorder="1" applyAlignment="1">
      <alignment horizontal="center" vertical="center"/>
    </xf>
    <xf numFmtId="0" fontId="29" fillId="0" borderId="28" xfId="3" applyFont="1" applyBorder="1" applyAlignment="1">
      <alignment horizontal="center" vertical="center"/>
    </xf>
    <xf numFmtId="0" fontId="29" fillId="0" borderId="60" xfId="3" applyFont="1" applyBorder="1" applyAlignment="1">
      <alignment horizontal="center" vertical="center" wrapText="1"/>
    </xf>
    <xf numFmtId="0" fontId="13" fillId="0" borderId="30" xfId="0" applyFont="1" applyBorder="1" applyAlignment="1">
      <alignment vertical="top" wrapText="1"/>
    </xf>
    <xf numFmtId="2" fontId="13" fillId="0" borderId="14" xfId="1" applyNumberFormat="1" applyFont="1" applyBorder="1" applyAlignment="1">
      <alignment horizontal="center" vertical="center" wrapText="1"/>
    </xf>
    <xf numFmtId="3" fontId="13" fillId="0" borderId="38" xfId="1" applyNumberFormat="1" applyFont="1" applyBorder="1" applyAlignment="1">
      <alignment horizontal="left"/>
    </xf>
    <xf numFmtId="3" fontId="13" fillId="0" borderId="40" xfId="1" applyNumberFormat="1" applyFont="1" applyBorder="1" applyAlignment="1"/>
    <xf numFmtId="3" fontId="13" fillId="0" borderId="41" xfId="1" applyNumberFormat="1" applyFont="1" applyBorder="1" applyAlignment="1"/>
    <xf numFmtId="3" fontId="13" fillId="0" borderId="43" xfId="1" applyNumberFormat="1" applyFont="1" applyBorder="1" applyAlignment="1"/>
    <xf numFmtId="0" fontId="22" fillId="0" borderId="38" xfId="0" applyFont="1" applyBorder="1"/>
    <xf numFmtId="0" fontId="22" fillId="0" borderId="39" xfId="0" applyFont="1" applyBorder="1"/>
    <xf numFmtId="0" fontId="13" fillId="0" borderId="72" xfId="0" applyFont="1" applyBorder="1" applyAlignment="1">
      <alignment horizontal="center" vertical="center"/>
    </xf>
    <xf numFmtId="0" fontId="13" fillId="0" borderId="42" xfId="0" applyFont="1" applyBorder="1" applyAlignment="1">
      <alignment vertical="top" wrapText="1"/>
    </xf>
    <xf numFmtId="0" fontId="22" fillId="0" borderId="16" xfId="0" applyFont="1" applyBorder="1"/>
    <xf numFmtId="0" fontId="22" fillId="0" borderId="45" xfId="0" applyFont="1" applyBorder="1"/>
    <xf numFmtId="0" fontId="22" fillId="0" borderId="51" xfId="0" applyFont="1" applyBorder="1"/>
    <xf numFmtId="0" fontId="13" fillId="0" borderId="47" xfId="0" applyFont="1" applyBorder="1" applyAlignment="1">
      <alignment vertical="top" wrapText="1"/>
    </xf>
    <xf numFmtId="0" fontId="13" fillId="0" borderId="28" xfId="0" applyFont="1" applyBorder="1" applyAlignment="1">
      <alignment horizontal="center" vertical="top" wrapText="1"/>
    </xf>
    <xf numFmtId="0" fontId="22" fillId="16" borderId="0" xfId="0" applyFont="1" applyFill="1" applyAlignment="1">
      <alignment horizontal="center"/>
    </xf>
    <xf numFmtId="3" fontId="13" fillId="0" borderId="6" xfId="1" applyNumberFormat="1" applyFont="1" applyBorder="1" applyAlignment="1">
      <alignment horizontal="left"/>
    </xf>
    <xf numFmtId="3" fontId="13" fillId="0" borderId="44" xfId="1" applyNumberFormat="1" applyFont="1" applyBorder="1" applyAlignment="1">
      <alignment horizontal="center"/>
    </xf>
    <xf numFmtId="3" fontId="13" fillId="0" borderId="45" xfId="1" applyNumberFormat="1" applyFont="1" applyBorder="1" applyAlignment="1">
      <alignment horizontal="center"/>
    </xf>
    <xf numFmtId="3" fontId="13" fillId="0" borderId="37" xfId="1" applyNumberFormat="1" applyFont="1" applyBorder="1" applyAlignment="1">
      <alignment horizontal="center"/>
    </xf>
    <xf numFmtId="3" fontId="13" fillId="0" borderId="20" xfId="1" applyNumberFormat="1" applyFont="1" applyBorder="1" applyAlignment="1">
      <alignment horizontal="center"/>
    </xf>
    <xf numFmtId="0" fontId="44" fillId="0" borderId="75" xfId="0" applyFont="1" applyBorder="1" applyAlignment="1">
      <alignment horizontal="center" vertical="center" wrapText="1"/>
    </xf>
    <xf numFmtId="0" fontId="44" fillId="0" borderId="25"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24" xfId="0" applyFont="1" applyBorder="1" applyAlignment="1">
      <alignment horizontal="center" vertical="center" wrapText="1"/>
    </xf>
    <xf numFmtId="3" fontId="13" fillId="0" borderId="29" xfId="1" applyNumberFormat="1" applyFont="1" applyBorder="1" applyAlignment="1">
      <alignment horizontal="left"/>
    </xf>
    <xf numFmtId="3" fontId="13" fillId="0" borderId="52" xfId="1" applyNumberFormat="1" applyFont="1" applyBorder="1" applyAlignment="1">
      <alignment horizontal="center"/>
    </xf>
    <xf numFmtId="3" fontId="13" fillId="0" borderId="60" xfId="1" applyNumberFormat="1" applyFont="1" applyBorder="1" applyAlignment="1">
      <alignment horizontal="center"/>
    </xf>
    <xf numFmtId="3" fontId="13" fillId="0" borderId="61" xfId="1" applyNumberFormat="1" applyFont="1" applyBorder="1" applyAlignment="1">
      <alignment horizontal="center"/>
    </xf>
    <xf numFmtId="3" fontId="13" fillId="0" borderId="27" xfId="1" applyNumberFormat="1" applyFont="1" applyBorder="1" applyAlignment="1">
      <alignment horizontal="center"/>
    </xf>
    <xf numFmtId="0" fontId="44" fillId="0" borderId="28" xfId="0" applyFont="1" applyBorder="1" applyAlignment="1">
      <alignment horizontal="center" vertical="center" wrapText="1"/>
    </xf>
    <xf numFmtId="0" fontId="44" fillId="0" borderId="30" xfId="0" applyFont="1" applyBorder="1" applyAlignment="1">
      <alignment horizontal="center" vertical="center" wrapText="1"/>
    </xf>
    <xf numFmtId="0" fontId="44" fillId="0" borderId="31" xfId="0" applyFont="1" applyBorder="1" applyAlignment="1">
      <alignment horizontal="center" vertical="center" wrapText="1"/>
    </xf>
    <xf numFmtId="0" fontId="44" fillId="0" borderId="22" xfId="0" applyFont="1" applyBorder="1" applyAlignment="1">
      <alignment horizontal="center" vertical="center" wrapText="1"/>
    </xf>
    <xf numFmtId="3" fontId="13" fillId="0" borderId="27" xfId="1" applyNumberFormat="1" applyFont="1" applyBorder="1" applyAlignment="1">
      <alignment horizontal="left"/>
    </xf>
    <xf numFmtId="0" fontId="24" fillId="23" borderId="79" xfId="0" applyFont="1" applyFill="1" applyBorder="1" applyAlignment="1">
      <alignment horizontal="left" vertical="center" indent="2"/>
    </xf>
    <xf numFmtId="3" fontId="13" fillId="0" borderId="52" xfId="1" applyNumberFormat="1" applyFont="1" applyBorder="1" applyAlignment="1">
      <alignment horizontal="center" vertical="center"/>
    </xf>
    <xf numFmtId="3" fontId="13" fillId="0" borderId="60" xfId="1" applyNumberFormat="1" applyFont="1" applyBorder="1" applyAlignment="1">
      <alignment horizontal="center" vertical="center"/>
    </xf>
    <xf numFmtId="3" fontId="13" fillId="0" borderId="61" xfId="1" applyNumberFormat="1" applyFont="1" applyBorder="1" applyAlignment="1">
      <alignment horizontal="center" vertical="center"/>
    </xf>
    <xf numFmtId="3" fontId="13" fillId="0" borderId="27" xfId="1" applyNumberFormat="1" applyFont="1" applyBorder="1" applyAlignment="1">
      <alignment horizontal="center" vertical="center"/>
    </xf>
    <xf numFmtId="0" fontId="24" fillId="23" borderId="79" xfId="0" applyFont="1" applyFill="1" applyBorder="1" applyAlignment="1">
      <alignment horizontal="left" vertical="center" indent="3"/>
    </xf>
    <xf numFmtId="0" fontId="25" fillId="23" borderId="79" xfId="0" applyFont="1" applyFill="1" applyBorder="1" applyAlignment="1">
      <alignment horizontal="left" vertical="center" indent="4"/>
    </xf>
    <xf numFmtId="0" fontId="24" fillId="23" borderId="79" xfId="0" applyFont="1" applyFill="1" applyBorder="1" applyAlignment="1">
      <alignment horizontal="left" vertical="center" indent="1"/>
    </xf>
    <xf numFmtId="0" fontId="25" fillId="23" borderId="79" xfId="0" applyFont="1" applyFill="1" applyBorder="1" applyAlignment="1">
      <alignment horizontal="left" vertical="center" indent="3"/>
    </xf>
    <xf numFmtId="0" fontId="25" fillId="23" borderId="79" xfId="0" applyFont="1" applyFill="1" applyBorder="1" applyAlignment="1">
      <alignment horizontal="left" vertical="center" indent="2"/>
    </xf>
    <xf numFmtId="3" fontId="13" fillId="0" borderId="12" xfId="1" applyNumberFormat="1" applyFont="1" applyBorder="1" applyAlignment="1">
      <alignment horizontal="left" wrapText="1"/>
    </xf>
    <xf numFmtId="3" fontId="13" fillId="0" borderId="29" xfId="1" applyNumberFormat="1" applyFont="1" applyBorder="1" applyAlignment="1">
      <alignment horizontal="left" wrapText="1"/>
    </xf>
    <xf numFmtId="3" fontId="13" fillId="0" borderId="29" xfId="1" applyNumberFormat="1" applyFont="1" applyBorder="1" applyAlignment="1">
      <alignment horizontal="left" vertical="top" wrapText="1"/>
    </xf>
    <xf numFmtId="3" fontId="13" fillId="0" borderId="39" xfId="1" applyNumberFormat="1" applyFont="1" applyBorder="1" applyAlignment="1">
      <alignment horizontal="left"/>
    </xf>
    <xf numFmtId="3" fontId="13" fillId="0" borderId="50" xfId="1" applyNumberFormat="1" applyFont="1" applyBorder="1" applyAlignment="1">
      <alignment horizontal="center"/>
    </xf>
    <xf numFmtId="3" fontId="13" fillId="0" borderId="62" xfId="1" applyNumberFormat="1" applyFont="1" applyBorder="1" applyAlignment="1">
      <alignment horizontal="center"/>
    </xf>
    <xf numFmtId="3" fontId="13" fillId="0" borderId="54" xfId="1" applyNumberFormat="1" applyFont="1" applyBorder="1" applyAlignment="1">
      <alignment horizontal="center"/>
    </xf>
    <xf numFmtId="3" fontId="13" fillId="0" borderId="29" xfId="1" applyNumberFormat="1" applyFont="1" applyBorder="1" applyAlignment="1">
      <alignment horizontal="center"/>
    </xf>
    <xf numFmtId="0" fontId="44" fillId="0" borderId="72" xfId="0" applyFont="1" applyBorder="1" applyAlignment="1">
      <alignment horizontal="center" vertical="center" wrapText="1"/>
    </xf>
    <xf numFmtId="0" fontId="44" fillId="0" borderId="42" xfId="0" applyFont="1" applyBorder="1" applyAlignment="1">
      <alignment horizontal="center" vertical="center" wrapText="1"/>
    </xf>
    <xf numFmtId="0" fontId="44" fillId="0" borderId="43" xfId="0" applyFont="1" applyBorder="1" applyAlignment="1">
      <alignment horizontal="center" vertical="center" wrapText="1"/>
    </xf>
    <xf numFmtId="0" fontId="44" fillId="0" borderId="41" xfId="0" applyFont="1" applyBorder="1" applyAlignment="1">
      <alignment horizontal="center" vertical="center" wrapText="1"/>
    </xf>
    <xf numFmtId="3" fontId="13" fillId="0" borderId="5" xfId="1" applyNumberFormat="1" applyFont="1" applyBorder="1" applyAlignment="1">
      <alignment horizontal="center"/>
    </xf>
    <xf numFmtId="3" fontId="13" fillId="0" borderId="9" xfId="1" applyNumberFormat="1" applyFont="1" applyBorder="1" applyAlignment="1">
      <alignment horizontal="center"/>
    </xf>
    <xf numFmtId="3" fontId="13" fillId="0" borderId="10" xfId="1" applyNumberFormat="1" applyFont="1" applyBorder="1" applyAlignment="1">
      <alignment horizontal="center"/>
    </xf>
    <xf numFmtId="3" fontId="13" fillId="0" borderId="0" xfId="1" applyNumberFormat="1" applyFont="1" applyBorder="1" applyAlignment="1">
      <alignment horizontal="center"/>
    </xf>
    <xf numFmtId="3" fontId="13" fillId="0" borderId="8" xfId="1" applyNumberFormat="1" applyFont="1" applyBorder="1" applyAlignment="1">
      <alignment horizontal="center"/>
    </xf>
    <xf numFmtId="3" fontId="13" fillId="0" borderId="12" xfId="1" applyNumberFormat="1" applyFont="1" applyBorder="1" applyAlignment="1">
      <alignment horizontal="center"/>
    </xf>
    <xf numFmtId="3" fontId="13" fillId="0" borderId="11" xfId="1" applyNumberFormat="1" applyFont="1" applyBorder="1" applyAlignment="1">
      <alignment horizontal="center"/>
    </xf>
    <xf numFmtId="3" fontId="13" fillId="0" borderId="3" xfId="1" applyNumberFormat="1" applyFont="1" applyBorder="1" applyAlignment="1">
      <alignment horizontal="center"/>
    </xf>
    <xf numFmtId="3" fontId="13" fillId="0" borderId="2" xfId="1" applyNumberFormat="1" applyFont="1" applyBorder="1" applyAlignment="1">
      <alignment horizontal="center"/>
    </xf>
    <xf numFmtId="3" fontId="13" fillId="0" borderId="6" xfId="1" applyNumberFormat="1" applyFont="1" applyBorder="1" applyAlignment="1">
      <alignment horizontal="center"/>
    </xf>
    <xf numFmtId="3" fontId="13" fillId="0" borderId="4" xfId="1" applyNumberFormat="1" applyFont="1" applyBorder="1" applyAlignment="1">
      <alignment horizontal="center"/>
    </xf>
    <xf numFmtId="3" fontId="13" fillId="13" borderId="6" xfId="1" applyNumberFormat="1" applyFont="1" applyFill="1" applyBorder="1" applyAlignment="1">
      <alignment horizontal="center"/>
    </xf>
    <xf numFmtId="3" fontId="13" fillId="13" borderId="36" xfId="1" applyNumberFormat="1" applyFont="1" applyFill="1" applyBorder="1" applyAlignment="1">
      <alignment horizontal="center"/>
    </xf>
    <xf numFmtId="3" fontId="13" fillId="13" borderId="37" xfId="1" applyNumberFormat="1" applyFont="1" applyFill="1" applyBorder="1" applyAlignment="1">
      <alignment horizontal="center"/>
    </xf>
    <xf numFmtId="3" fontId="13" fillId="13" borderId="20" xfId="1" applyNumberFormat="1" applyFont="1" applyFill="1" applyBorder="1" applyAlignment="1">
      <alignment horizontal="center"/>
    </xf>
    <xf numFmtId="3" fontId="13" fillId="13" borderId="44" xfId="1" applyNumberFormat="1" applyFont="1" applyFill="1" applyBorder="1" applyAlignment="1">
      <alignment horizontal="center"/>
    </xf>
    <xf numFmtId="3" fontId="13" fillId="0" borderId="46" xfId="1" applyNumberFormat="1" applyFont="1" applyBorder="1" applyAlignment="1">
      <alignment horizontal="center"/>
    </xf>
    <xf numFmtId="3" fontId="13" fillId="0" borderId="51" xfId="1" applyNumberFormat="1" applyFont="1" applyBorder="1" applyAlignment="1">
      <alignment horizontal="center"/>
    </xf>
    <xf numFmtId="3" fontId="13" fillId="0" borderId="49" xfId="1" applyNumberFormat="1" applyFont="1" applyBorder="1" applyAlignment="1">
      <alignment horizontal="center"/>
    </xf>
    <xf numFmtId="3" fontId="13" fillId="0" borderId="39" xfId="1" applyNumberFormat="1" applyFont="1" applyBorder="1" applyAlignment="1">
      <alignment horizontal="center"/>
    </xf>
    <xf numFmtId="3" fontId="13" fillId="0" borderId="38" xfId="1" applyNumberFormat="1" applyFont="1" applyBorder="1" applyAlignment="1">
      <alignment horizontal="center"/>
    </xf>
    <xf numFmtId="3" fontId="13" fillId="0" borderId="40" xfId="1" applyNumberFormat="1" applyFont="1" applyBorder="1" applyAlignment="1">
      <alignment horizontal="center"/>
    </xf>
    <xf numFmtId="3" fontId="13" fillId="0" borderId="53" xfId="1" applyNumberFormat="1" applyFont="1" applyBorder="1" applyAlignment="1">
      <alignment horizontal="center"/>
    </xf>
    <xf numFmtId="3" fontId="13" fillId="0" borderId="19" xfId="0" applyNumberFormat="1" applyFont="1" applyBorder="1" applyAlignment="1">
      <alignment horizontal="center" vertical="center"/>
    </xf>
    <xf numFmtId="0" fontId="13" fillId="0" borderId="19" xfId="0" applyFont="1" applyBorder="1" applyAlignment="1">
      <alignment horizontal="center" vertical="center"/>
    </xf>
    <xf numFmtId="0" fontId="22" fillId="0" borderId="14" xfId="0" applyFont="1" applyBorder="1"/>
    <xf numFmtId="0" fontId="14" fillId="0" borderId="16" xfId="0" applyFont="1" applyBorder="1" applyAlignment="1">
      <alignment horizontal="left" vertical="center" wrapText="1"/>
    </xf>
    <xf numFmtId="0" fontId="22" fillId="0" borderId="74" xfId="0" applyFont="1" applyBorder="1"/>
    <xf numFmtId="0" fontId="22" fillId="0" borderId="15" xfId="0" applyFont="1" applyBorder="1"/>
    <xf numFmtId="3" fontId="14" fillId="0" borderId="15" xfId="0" applyNumberFormat="1" applyFont="1" applyBorder="1" applyAlignment="1">
      <alignment horizontal="left" vertical="center" wrapText="1"/>
    </xf>
    <xf numFmtId="0" fontId="14" fillId="0" borderId="15" xfId="0" applyFont="1" applyBorder="1" applyAlignment="1">
      <alignment horizontal="left" vertical="center" wrapText="1"/>
    </xf>
    <xf numFmtId="0" fontId="22" fillId="10" borderId="9" xfId="0" applyFont="1" applyFill="1" applyBorder="1"/>
    <xf numFmtId="0" fontId="22" fillId="10" borderId="5" xfId="0" applyFont="1" applyFill="1" applyBorder="1"/>
    <xf numFmtId="0" fontId="14" fillId="10" borderId="5" xfId="0" applyFont="1" applyFill="1" applyBorder="1" applyAlignment="1">
      <alignment horizontal="left" vertical="center" wrapText="1"/>
    </xf>
    <xf numFmtId="3" fontId="13" fillId="10" borderId="17" xfId="0" applyNumberFormat="1" applyFont="1" applyFill="1" applyBorder="1" applyAlignment="1">
      <alignment horizontal="center" vertical="center"/>
    </xf>
    <xf numFmtId="0" fontId="13" fillId="10" borderId="10" xfId="0" applyFont="1" applyFill="1" applyBorder="1" applyAlignment="1">
      <alignment horizontal="center" vertical="center"/>
    </xf>
    <xf numFmtId="0" fontId="14" fillId="10" borderId="17" xfId="0" applyFont="1" applyFill="1" applyBorder="1" applyAlignment="1">
      <alignment horizontal="left" vertical="center" wrapText="1"/>
    </xf>
    <xf numFmtId="3" fontId="13" fillId="10" borderId="5" xfId="0" applyNumberFormat="1" applyFont="1" applyFill="1" applyBorder="1" applyAlignment="1">
      <alignment horizontal="center" vertical="center"/>
    </xf>
    <xf numFmtId="0" fontId="13" fillId="10" borderId="5" xfId="0" applyFont="1" applyFill="1" applyBorder="1" applyAlignment="1">
      <alignment horizontal="center" vertical="center"/>
    </xf>
    <xf numFmtId="0" fontId="22" fillId="0" borderId="47" xfId="0" applyFont="1" applyBorder="1" applyAlignment="1">
      <alignment horizontal="center" vertical="center"/>
    </xf>
    <xf numFmtId="0" fontId="22" fillId="0" borderId="48" xfId="0" applyFont="1"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0" fontId="26" fillId="0" borderId="83" xfId="0" applyFont="1" applyBorder="1" applyAlignment="1">
      <alignment horizontal="center" vertical="center" wrapText="1"/>
    </xf>
    <xf numFmtId="0" fontId="22" fillId="0" borderId="23" xfId="0" applyFont="1" applyBorder="1" applyAlignment="1">
      <alignment horizontal="center" vertical="center"/>
    </xf>
    <xf numFmtId="0" fontId="22" fillId="0" borderId="83" xfId="0" applyFont="1" applyBorder="1" applyAlignment="1">
      <alignment horizontal="center" vertical="top"/>
    </xf>
    <xf numFmtId="0" fontId="22" fillId="0" borderId="23" xfId="0" applyFont="1" applyBorder="1" applyAlignment="1">
      <alignment horizontal="center" vertical="top"/>
    </xf>
    <xf numFmtId="0" fontId="22" fillId="0" borderId="47" xfId="0" applyFont="1" applyBorder="1" applyAlignment="1">
      <alignment horizontal="center" vertical="top"/>
    </xf>
    <xf numFmtId="0" fontId="22" fillId="0" borderId="48" xfId="0" applyFont="1" applyBorder="1" applyAlignment="1">
      <alignment horizontal="center" vertical="top"/>
    </xf>
    <xf numFmtId="0" fontId="0" fillId="2" borderId="2" xfId="0" applyFill="1" applyBorder="1" applyAlignment="1">
      <alignment horizontal="center" vertical="center"/>
    </xf>
    <xf numFmtId="0" fontId="0" fillId="2" borderId="8" xfId="0" applyFill="1" applyBorder="1" applyAlignment="1">
      <alignment horizontal="center" vertical="center"/>
    </xf>
    <xf numFmtId="0" fontId="0" fillId="2" borderId="14" xfId="0" applyFill="1" applyBorder="1" applyAlignment="1">
      <alignment horizontal="center" vertical="center"/>
    </xf>
    <xf numFmtId="0" fontId="39" fillId="44" borderId="9" xfId="0" applyFont="1" applyFill="1" applyBorder="1" applyAlignment="1">
      <alignment horizontal="center" vertical="top" wrapText="1"/>
    </xf>
    <xf numFmtId="0" fontId="39" fillId="17" borderId="14" xfId="0" applyFont="1" applyFill="1" applyBorder="1" applyAlignment="1">
      <alignment horizontal="left" vertical="top" wrapText="1"/>
    </xf>
    <xf numFmtId="0" fontId="39" fillId="7" borderId="14" xfId="0" applyFont="1" applyFill="1" applyBorder="1" applyAlignment="1">
      <alignment horizontal="center" vertical="top" wrapText="1"/>
    </xf>
    <xf numFmtId="0" fontId="0" fillId="0" borderId="2" xfId="0" applyBorder="1" applyAlignment="1">
      <alignment horizontal="center" vertical="center"/>
    </xf>
    <xf numFmtId="0" fontId="22" fillId="0" borderId="90" xfId="0" applyFont="1" applyBorder="1" applyAlignment="1">
      <alignment horizontal="center" vertical="top"/>
    </xf>
    <xf numFmtId="0" fontId="22" fillId="0" borderId="24" xfId="0" applyFont="1" applyBorder="1" applyAlignment="1">
      <alignment horizontal="center" vertical="top"/>
    </xf>
    <xf numFmtId="0" fontId="22" fillId="0" borderId="25" xfId="0" applyFont="1" applyBorder="1" applyAlignment="1">
      <alignment horizontal="center" vertical="top"/>
    </xf>
    <xf numFmtId="0" fontId="22" fillId="0" borderId="26" xfId="0" applyFont="1" applyBorder="1" applyAlignment="1">
      <alignment horizontal="center" vertical="top"/>
    </xf>
    <xf numFmtId="0" fontId="22" fillId="0" borderId="91" xfId="0" applyFont="1" applyBorder="1" applyAlignment="1">
      <alignment horizontal="center" vertical="top"/>
    </xf>
    <xf numFmtId="0" fontId="22" fillId="0" borderId="41" xfId="0" applyFont="1" applyBorder="1" applyAlignment="1">
      <alignment horizontal="center" vertical="top"/>
    </xf>
    <xf numFmtId="0" fontId="22" fillId="0" borderId="42" xfId="0" applyFont="1" applyBorder="1" applyAlignment="1">
      <alignment horizontal="center" vertical="top"/>
    </xf>
    <xf numFmtId="0" fontId="22" fillId="0" borderId="43" xfId="0" applyFont="1" applyBorder="1" applyAlignment="1">
      <alignment horizontal="center" vertical="top"/>
    </xf>
    <xf numFmtId="0" fontId="28" fillId="0" borderId="30" xfId="0" applyFont="1" applyBorder="1" applyAlignment="1">
      <alignment horizontal="left"/>
    </xf>
    <xf numFmtId="0" fontId="28" fillId="0" borderId="42" xfId="0" applyFont="1" applyBorder="1" applyAlignment="1">
      <alignment horizontal="left"/>
    </xf>
    <xf numFmtId="0" fontId="22" fillId="0" borderId="12" xfId="0" applyFont="1" applyBorder="1" applyAlignment="1">
      <alignment vertical="top" wrapText="1"/>
    </xf>
    <xf numFmtId="0" fontId="22" fillId="11" borderId="5" xfId="0" applyFont="1" applyFill="1" applyBorder="1" applyAlignment="1">
      <alignment horizontal="center"/>
    </xf>
    <xf numFmtId="0" fontId="0" fillId="0" borderId="10" xfId="0" applyBorder="1" applyAlignment="1">
      <alignment horizontal="left" vertical="center" wrapText="1"/>
    </xf>
    <xf numFmtId="0" fontId="0" fillId="0" borderId="5" xfId="0" applyBorder="1" applyAlignment="1">
      <alignment horizontal="left" vertical="center"/>
    </xf>
    <xf numFmtId="0" fontId="0" fillId="0" borderId="9" xfId="0" applyBorder="1" applyAlignment="1">
      <alignment horizontal="center" vertical="center"/>
    </xf>
    <xf numFmtId="0" fontId="26" fillId="0" borderId="0" xfId="0" applyFont="1"/>
    <xf numFmtId="0" fontId="49" fillId="0" borderId="0" xfId="0" applyFont="1"/>
    <xf numFmtId="0" fontId="49" fillId="0" borderId="0" xfId="0" applyFont="1" applyAlignment="1">
      <alignment horizontal="right"/>
    </xf>
    <xf numFmtId="9" fontId="49" fillId="0" borderId="0" xfId="0" applyNumberFormat="1" applyFont="1" applyAlignment="1">
      <alignment horizontal="center"/>
    </xf>
    <xf numFmtId="0" fontId="13" fillId="0" borderId="40" xfId="0" applyFont="1" applyBorder="1" applyAlignment="1">
      <alignment horizontal="left" vertical="center" wrapText="1"/>
    </xf>
    <xf numFmtId="0" fontId="13" fillId="0" borderId="8" xfId="2" applyFont="1" applyFill="1" applyBorder="1" applyAlignment="1">
      <alignment horizontal="left" vertical="top" wrapText="1"/>
    </xf>
    <xf numFmtId="0" fontId="13" fillId="0" borderId="9" xfId="2" applyFont="1" applyFill="1" applyBorder="1" applyAlignment="1">
      <alignment horizontal="left" vertical="top" wrapText="1"/>
    </xf>
    <xf numFmtId="0" fontId="22" fillId="29" borderId="26" xfId="0" applyFont="1" applyFill="1" applyBorder="1" applyAlignment="1">
      <alignment horizontal="center" vertical="center"/>
    </xf>
    <xf numFmtId="0" fontId="22" fillId="29" borderId="31" xfId="0" applyFont="1" applyFill="1" applyBorder="1" applyAlignment="1">
      <alignment horizontal="center" vertical="center"/>
    </xf>
    <xf numFmtId="0" fontId="22" fillId="29" borderId="43" xfId="0" applyFont="1" applyFill="1" applyBorder="1" applyAlignment="1">
      <alignment horizontal="center" vertical="center"/>
    </xf>
    <xf numFmtId="0" fontId="22" fillId="29" borderId="48" xfId="0" applyFont="1" applyFill="1" applyBorder="1" applyAlignment="1">
      <alignment horizontal="center" vertical="center"/>
    </xf>
    <xf numFmtId="0" fontId="0" fillId="31" borderId="0" xfId="0" applyFill="1" applyAlignment="1">
      <alignment horizontal="center" vertical="center"/>
    </xf>
    <xf numFmtId="0" fontId="4" fillId="31" borderId="2" xfId="0" applyFont="1" applyFill="1" applyBorder="1" applyAlignment="1">
      <alignment horizontal="center" vertical="center"/>
    </xf>
    <xf numFmtId="0" fontId="4" fillId="31" borderId="4" xfId="0" applyFont="1" applyFill="1" applyBorder="1" applyAlignment="1">
      <alignment horizontal="center" vertical="center"/>
    </xf>
    <xf numFmtId="0" fontId="4" fillId="31" borderId="14" xfId="0" applyFont="1" applyFill="1" applyBorder="1" applyAlignment="1">
      <alignment horizontal="center" vertical="center"/>
    </xf>
    <xf numFmtId="0" fontId="4" fillId="31" borderId="74" xfId="0" applyFont="1" applyFill="1" applyBorder="1" applyAlignment="1">
      <alignment horizontal="center" vertic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7" fillId="2" borderId="4" xfId="0" applyFont="1" applyFill="1" applyBorder="1" applyAlignment="1">
      <alignment horizontal="center"/>
    </xf>
    <xf numFmtId="0" fontId="22" fillId="6" borderId="7" xfId="0" applyFont="1" applyFill="1" applyBorder="1" applyAlignment="1">
      <alignment horizontal="center" vertical="center" wrapText="1"/>
    </xf>
    <xf numFmtId="0" fontId="22" fillId="6" borderId="13" xfId="0" applyFont="1" applyFill="1" applyBorder="1" applyAlignment="1">
      <alignment horizontal="center" vertical="center" wrapText="1"/>
    </xf>
    <xf numFmtId="0" fontId="22" fillId="8" borderId="7" xfId="0" applyFont="1" applyFill="1" applyBorder="1" applyAlignment="1">
      <alignment horizontal="center" vertical="center" wrapText="1"/>
    </xf>
    <xf numFmtId="0" fontId="22" fillId="8" borderId="13" xfId="0" applyFont="1" applyFill="1" applyBorder="1" applyAlignment="1">
      <alignment horizontal="center" vertical="center" wrapText="1"/>
    </xf>
    <xf numFmtId="0" fontId="22" fillId="10" borderId="9" xfId="0" applyFont="1" applyFill="1" applyBorder="1" applyAlignment="1">
      <alignment horizontal="center" vertical="center" wrapText="1"/>
    </xf>
    <xf numFmtId="0" fontId="22" fillId="10" borderId="10" xfId="0" applyFont="1" applyFill="1" applyBorder="1" applyAlignment="1">
      <alignment horizontal="center" vertical="center" wrapText="1"/>
    </xf>
    <xf numFmtId="0" fontId="22" fillId="37" borderId="9" xfId="0" applyFont="1" applyFill="1" applyBorder="1" applyAlignment="1">
      <alignment horizontal="center" vertical="center" wrapText="1"/>
    </xf>
    <xf numFmtId="0" fontId="22" fillId="37" borderId="10"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2" borderId="74" xfId="0" applyFont="1" applyFill="1" applyBorder="1" applyAlignment="1">
      <alignment horizontal="center" vertical="center" wrapText="1"/>
    </xf>
    <xf numFmtId="0" fontId="48" fillId="42" borderId="2" xfId="0" applyFont="1" applyFill="1" applyBorder="1" applyAlignment="1">
      <alignment horizontal="center" vertical="center" wrapText="1"/>
    </xf>
    <xf numFmtId="0" fontId="48" fillId="42" borderId="3" xfId="0" applyFont="1" applyFill="1" applyBorder="1" applyAlignment="1">
      <alignment horizontal="center" vertical="center" wrapText="1"/>
    </xf>
    <xf numFmtId="0" fontId="48" fillId="42" borderId="14" xfId="0" applyFont="1" applyFill="1" applyBorder="1" applyAlignment="1">
      <alignment horizontal="center" vertical="center" wrapText="1"/>
    </xf>
    <xf numFmtId="0" fontId="48" fillId="42" borderId="16" xfId="0" applyFont="1" applyFill="1" applyBorder="1" applyAlignment="1">
      <alignment horizontal="center" vertical="center" wrapText="1"/>
    </xf>
    <xf numFmtId="0" fontId="31" fillId="43" borderId="9" xfId="0" applyFont="1" applyFill="1" applyBorder="1" applyAlignment="1">
      <alignment horizontal="center" vertical="center"/>
    </xf>
    <xf numFmtId="0" fontId="31" fillId="43" borderId="17" xfId="0" applyFont="1" applyFill="1" applyBorder="1" applyAlignment="1">
      <alignment horizontal="center" vertical="center"/>
    </xf>
    <xf numFmtId="0" fontId="31" fillId="43" borderId="10" xfId="0" applyFont="1" applyFill="1" applyBorder="1" applyAlignment="1">
      <alignment horizontal="center" vertical="center"/>
    </xf>
    <xf numFmtId="0" fontId="23" fillId="30" borderId="9" xfId="0" applyFont="1" applyFill="1" applyBorder="1" applyAlignment="1">
      <alignment horizontal="center" vertical="center"/>
    </xf>
    <xf numFmtId="0" fontId="23" fillId="30" borderId="17" xfId="0" applyFont="1" applyFill="1" applyBorder="1" applyAlignment="1">
      <alignment horizontal="center" vertical="center"/>
    </xf>
    <xf numFmtId="0" fontId="23" fillId="30" borderId="10" xfId="0" applyFont="1" applyFill="1" applyBorder="1" applyAlignment="1">
      <alignment horizontal="center" vertical="center"/>
    </xf>
    <xf numFmtId="0" fontId="31" fillId="19" borderId="80" xfId="0" applyFont="1" applyFill="1" applyBorder="1" applyAlignment="1">
      <alignment horizontal="center" vertical="center"/>
    </xf>
    <xf numFmtId="0" fontId="31" fillId="19" borderId="76" xfId="0" applyFont="1" applyFill="1" applyBorder="1" applyAlignment="1">
      <alignment horizontal="center" vertical="center"/>
    </xf>
    <xf numFmtId="0" fontId="7" fillId="13" borderId="9" xfId="0" applyFont="1" applyFill="1" applyBorder="1" applyAlignment="1">
      <alignment horizontal="left" vertical="center" wrapText="1" indent="19"/>
    </xf>
    <xf numFmtId="0" fontId="7" fillId="13" borderId="17" xfId="0" applyFont="1" applyFill="1" applyBorder="1" applyAlignment="1">
      <alignment horizontal="left" vertical="center" wrapText="1" indent="19"/>
    </xf>
    <xf numFmtId="0" fontId="7" fillId="13" borderId="10" xfId="0" applyFont="1" applyFill="1" applyBorder="1" applyAlignment="1">
      <alignment horizontal="left" vertical="center" wrapText="1" indent="19"/>
    </xf>
    <xf numFmtId="0" fontId="17" fillId="14" borderId="9" xfId="0" applyFont="1" applyFill="1" applyBorder="1" applyAlignment="1">
      <alignment horizontal="center" vertical="center" wrapText="1"/>
    </xf>
    <xf numFmtId="0" fontId="17" fillId="14" borderId="17" xfId="0" applyFont="1" applyFill="1" applyBorder="1" applyAlignment="1">
      <alignment horizontal="center" vertical="center" wrapText="1"/>
    </xf>
    <xf numFmtId="0" fontId="10" fillId="16" borderId="9" xfId="0" applyFont="1" applyFill="1" applyBorder="1" applyAlignment="1">
      <alignment horizontal="center" vertical="center" wrapText="1"/>
    </xf>
    <xf numFmtId="0" fontId="10" fillId="16" borderId="17" xfId="0" applyFont="1" applyFill="1" applyBorder="1" applyAlignment="1">
      <alignment horizontal="center" vertical="center" wrapText="1"/>
    </xf>
    <xf numFmtId="0" fontId="10" fillId="16" borderId="10" xfId="0" applyFont="1" applyFill="1" applyBorder="1" applyAlignment="1">
      <alignment horizontal="center" vertical="center" wrapText="1"/>
    </xf>
    <xf numFmtId="0" fontId="14" fillId="0" borderId="0" xfId="0" applyFont="1" applyAlignment="1">
      <alignment horizontal="center" vertical="center" wrapText="1"/>
    </xf>
    <xf numFmtId="0" fontId="22" fillId="0" borderId="2"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4" xfId="0" applyFont="1" applyBorder="1" applyAlignment="1">
      <alignment horizontal="center" vertical="center" wrapText="1"/>
    </xf>
    <xf numFmtId="0" fontId="23" fillId="24" borderId="12" xfId="0" applyFont="1" applyFill="1" applyBorder="1" applyAlignment="1">
      <alignment horizontal="center" vertical="center" textRotation="90" wrapText="1"/>
    </xf>
    <xf numFmtId="0" fontId="10" fillId="24" borderId="12" xfId="0" applyFont="1" applyFill="1" applyBorder="1" applyAlignment="1">
      <alignment horizontal="center" vertical="center" textRotation="90" wrapText="1"/>
    </xf>
    <xf numFmtId="0" fontId="10" fillId="24" borderId="15" xfId="0" applyFont="1" applyFill="1" applyBorder="1" applyAlignment="1">
      <alignment horizontal="center" vertical="center" textRotation="90" wrapText="1"/>
    </xf>
    <xf numFmtId="0" fontId="10" fillId="25" borderId="6" xfId="0" applyFont="1" applyFill="1" applyBorder="1" applyAlignment="1">
      <alignment horizontal="center" vertical="center" textRotation="90" wrapText="1"/>
    </xf>
    <xf numFmtId="0" fontId="10" fillId="25" borderId="12" xfId="0" applyFont="1" applyFill="1" applyBorder="1" applyAlignment="1">
      <alignment horizontal="center" vertical="center" textRotation="90" wrapText="1"/>
    </xf>
    <xf numFmtId="0" fontId="10" fillId="25" borderId="15" xfId="0" applyFont="1" applyFill="1" applyBorder="1" applyAlignment="1">
      <alignment horizontal="center" vertical="center" textRotation="90" wrapText="1"/>
    </xf>
    <xf numFmtId="0" fontId="13" fillId="0" borderId="8"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48" xfId="0" applyFont="1" applyBorder="1" applyAlignment="1">
      <alignment horizontal="center" vertical="center" wrapText="1"/>
    </xf>
    <xf numFmtId="0" fontId="14" fillId="0" borderId="0" xfId="0" applyFont="1" applyAlignment="1">
      <alignment horizontal="left" vertical="center" wrapText="1"/>
    </xf>
    <xf numFmtId="0" fontId="10" fillId="20" borderId="6" xfId="0" applyFont="1" applyFill="1" applyBorder="1" applyAlignment="1">
      <alignment horizontal="center" vertical="center" textRotation="90" wrapText="1"/>
    </xf>
    <xf numFmtId="0" fontId="10" fillId="20" borderId="12" xfId="0" applyFont="1" applyFill="1" applyBorder="1" applyAlignment="1">
      <alignment horizontal="center" vertical="center" textRotation="90" wrapText="1"/>
    </xf>
    <xf numFmtId="0" fontId="14" fillId="0" borderId="6" xfId="0" applyFont="1" applyBorder="1" applyAlignment="1">
      <alignment horizontal="left" vertical="center" wrapText="1"/>
    </xf>
    <xf numFmtId="0" fontId="14" fillId="0" borderId="12" xfId="0" applyFont="1" applyBorder="1" applyAlignment="1">
      <alignment horizontal="left" vertical="center" wrapText="1"/>
    </xf>
    <xf numFmtId="0" fontId="10" fillId="6" borderId="6" xfId="0" applyFont="1" applyFill="1" applyBorder="1" applyAlignment="1">
      <alignment horizontal="center" vertical="center" textRotation="90" wrapText="1"/>
    </xf>
    <xf numFmtId="0" fontId="10" fillId="6" borderId="12" xfId="0" applyFont="1" applyFill="1" applyBorder="1" applyAlignment="1">
      <alignment horizontal="center" vertical="center" textRotation="90" wrapText="1"/>
    </xf>
    <xf numFmtId="0" fontId="10" fillId="6" borderId="15" xfId="0" applyFont="1" applyFill="1" applyBorder="1" applyAlignment="1">
      <alignment horizontal="center" vertical="center" textRotation="90" wrapText="1"/>
    </xf>
    <xf numFmtId="0" fontId="14" fillId="0" borderId="6"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5" xfId="0" applyFont="1" applyBorder="1" applyAlignment="1">
      <alignment horizontal="center" vertical="center" wrapText="1"/>
    </xf>
    <xf numFmtId="0" fontId="14" fillId="27" borderId="9" xfId="0" applyFont="1" applyFill="1" applyBorder="1" applyAlignment="1">
      <alignment horizontal="center" vertical="center" wrapText="1"/>
    </xf>
    <xf numFmtId="0" fontId="14" fillId="27" borderId="17" xfId="0" applyFont="1" applyFill="1" applyBorder="1" applyAlignment="1">
      <alignment horizontal="center" vertical="center" wrapText="1"/>
    </xf>
    <xf numFmtId="0" fontId="14" fillId="27" borderId="1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0" xfId="0" applyFont="1" applyBorder="1" applyAlignment="1">
      <alignment horizontal="center" vertical="center" wrapText="1"/>
    </xf>
    <xf numFmtId="0" fontId="23" fillId="0" borderId="30" xfId="0" applyFont="1" applyBorder="1" applyAlignment="1">
      <alignment horizontal="center"/>
    </xf>
    <xf numFmtId="0" fontId="23" fillId="0" borderId="34" xfId="0" applyFont="1" applyBorder="1" applyAlignment="1">
      <alignment horizontal="center"/>
    </xf>
    <xf numFmtId="0" fontId="22" fillId="12" borderId="6" xfId="0" applyFont="1" applyFill="1" applyBorder="1" applyAlignment="1">
      <alignment horizontal="center" vertical="center"/>
    </xf>
    <xf numFmtId="0" fontId="22" fillId="12" borderId="12" xfId="0" applyFont="1" applyFill="1" applyBorder="1" applyAlignment="1">
      <alignment horizontal="center" vertical="center"/>
    </xf>
    <xf numFmtId="0" fontId="22" fillId="12" borderId="15" xfId="0" applyFont="1" applyFill="1" applyBorder="1" applyAlignment="1">
      <alignment horizontal="center" vertical="center"/>
    </xf>
    <xf numFmtId="0" fontId="7" fillId="13" borderId="9" xfId="0" applyFont="1" applyFill="1" applyBorder="1" applyAlignment="1">
      <alignment horizontal="center" vertical="center" wrapText="1"/>
    </xf>
    <xf numFmtId="0" fontId="7" fillId="13" borderId="17" xfId="0" applyFont="1" applyFill="1" applyBorder="1" applyAlignment="1">
      <alignment horizontal="center" vertical="center" wrapText="1"/>
    </xf>
    <xf numFmtId="0" fontId="9" fillId="14" borderId="9" xfId="0" applyFont="1" applyFill="1" applyBorder="1" applyAlignment="1">
      <alignment horizontal="center" vertical="center" wrapText="1"/>
    </xf>
    <xf numFmtId="0" fontId="9" fillId="14" borderId="17"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10" fillId="15" borderId="10" xfId="0" applyFont="1" applyFill="1" applyBorder="1" applyAlignment="1">
      <alignment horizontal="center" vertical="center" wrapText="1"/>
    </xf>
    <xf numFmtId="0" fontId="10" fillId="17" borderId="17" xfId="0" applyFont="1" applyFill="1" applyBorder="1" applyAlignment="1">
      <alignment horizontal="center" vertical="center" wrapText="1"/>
    </xf>
    <xf numFmtId="0" fontId="10" fillId="17" borderId="10" xfId="0" applyFont="1" applyFill="1" applyBorder="1" applyAlignment="1">
      <alignment horizontal="center" vertical="center" wrapText="1"/>
    </xf>
    <xf numFmtId="0" fontId="10" fillId="40" borderId="9" xfId="0" applyFont="1" applyFill="1" applyBorder="1" applyAlignment="1">
      <alignment horizontal="center" vertical="center" wrapText="1"/>
    </xf>
    <xf numFmtId="0" fontId="10" fillId="40" borderId="17" xfId="0" applyFont="1" applyFill="1" applyBorder="1" applyAlignment="1">
      <alignment horizontal="center" vertical="center" wrapText="1"/>
    </xf>
    <xf numFmtId="0" fontId="10" fillId="40" borderId="10"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41" borderId="9" xfId="0" applyFont="1" applyFill="1" applyBorder="1" applyAlignment="1">
      <alignment horizontal="center" vertical="center" wrapText="1"/>
    </xf>
    <xf numFmtId="0" fontId="10" fillId="41" borderId="17" xfId="0" applyFont="1" applyFill="1" applyBorder="1" applyAlignment="1">
      <alignment horizontal="center" vertical="center" wrapText="1"/>
    </xf>
    <xf numFmtId="0" fontId="10" fillId="41" borderId="10" xfId="0" applyFont="1" applyFill="1" applyBorder="1" applyAlignment="1">
      <alignment horizontal="center" vertical="center" wrapText="1"/>
    </xf>
    <xf numFmtId="0" fontId="7" fillId="13" borderId="14" xfId="0" applyFont="1" applyFill="1" applyBorder="1" applyAlignment="1">
      <alignment horizontal="center" vertical="center" wrapText="1"/>
    </xf>
    <xf numFmtId="0" fontId="7" fillId="13" borderId="16" xfId="0" applyFont="1" applyFill="1" applyBorder="1" applyAlignment="1">
      <alignment horizontal="center" vertical="center" wrapText="1"/>
    </xf>
    <xf numFmtId="0" fontId="17" fillId="14" borderId="10" xfId="0" applyFont="1" applyFill="1" applyBorder="1" applyAlignment="1">
      <alignment horizontal="center" vertical="center" wrapText="1"/>
    </xf>
    <xf numFmtId="0" fontId="10" fillId="24" borderId="6" xfId="0" applyFont="1" applyFill="1" applyBorder="1" applyAlignment="1">
      <alignment horizontal="center" vertical="center" textRotation="90"/>
    </xf>
    <xf numFmtId="0" fontId="10" fillId="24" borderId="12" xfId="0" applyFont="1" applyFill="1" applyBorder="1" applyAlignment="1">
      <alignment horizontal="center" vertical="center" textRotation="90"/>
    </xf>
    <xf numFmtId="0" fontId="23" fillId="25" borderId="6" xfId="0" applyFont="1" applyFill="1" applyBorder="1" applyAlignment="1">
      <alignment horizontal="center" vertical="center" textRotation="90"/>
    </xf>
    <xf numFmtId="0" fontId="23" fillId="25" borderId="12" xfId="0" applyFont="1" applyFill="1" applyBorder="1" applyAlignment="1">
      <alignment horizontal="center" vertical="center" textRotation="90"/>
    </xf>
    <xf numFmtId="0" fontId="23" fillId="25" borderId="15" xfId="0" applyFont="1" applyFill="1" applyBorder="1" applyAlignment="1">
      <alignment horizontal="center" vertical="center" textRotation="90"/>
    </xf>
    <xf numFmtId="0" fontId="13" fillId="0" borderId="33"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36" xfId="0" applyFont="1" applyBorder="1" applyAlignment="1">
      <alignment horizontal="left" vertical="center" wrapText="1"/>
    </xf>
    <xf numFmtId="0" fontId="13" fillId="0" borderId="60" xfId="0" applyFont="1" applyBorder="1" applyAlignment="1">
      <alignment horizontal="left" vertical="center" wrapText="1"/>
    </xf>
    <xf numFmtId="0" fontId="13" fillId="0" borderId="60" xfId="0" applyFont="1" applyBorder="1" applyAlignment="1">
      <alignment horizontal="left" vertical="top"/>
    </xf>
    <xf numFmtId="0" fontId="13" fillId="0" borderId="77" xfId="0" applyFont="1" applyBorder="1" applyAlignment="1">
      <alignment horizontal="center" vertical="center" wrapText="1"/>
    </xf>
    <xf numFmtId="0" fontId="13" fillId="0" borderId="20" xfId="0" applyFont="1" applyBorder="1" applyAlignment="1">
      <alignment horizontal="left" vertical="center" wrapText="1"/>
    </xf>
    <xf numFmtId="0" fontId="13" fillId="0" borderId="27" xfId="0" applyFont="1" applyBorder="1" applyAlignment="1">
      <alignment horizontal="left" vertical="center" wrapText="1"/>
    </xf>
    <xf numFmtId="0" fontId="13" fillId="0" borderId="29" xfId="0" applyFont="1" applyBorder="1" applyAlignment="1">
      <alignment horizontal="left" vertical="center" wrapText="1"/>
    </xf>
    <xf numFmtId="0" fontId="13" fillId="0" borderId="39" xfId="0" applyFont="1" applyBorder="1" applyAlignment="1">
      <alignment horizontal="left" vertical="center" wrapText="1"/>
    </xf>
    <xf numFmtId="0" fontId="13" fillId="0" borderId="6" xfId="0" applyFont="1" applyBorder="1" applyAlignment="1">
      <alignment horizontal="left" vertical="center" wrapText="1"/>
    </xf>
    <xf numFmtId="0" fontId="13" fillId="0" borderId="15" xfId="0" applyFont="1" applyBorder="1" applyAlignment="1">
      <alignment horizontal="left" vertical="center" wrapText="1"/>
    </xf>
    <xf numFmtId="0" fontId="13" fillId="0" borderId="6"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6" xfId="0" applyFont="1" applyBorder="1" applyAlignment="1">
      <alignment horizontal="left" vertical="center"/>
    </xf>
    <xf numFmtId="0" fontId="13" fillId="0" borderId="12" xfId="0" applyFont="1" applyBorder="1" applyAlignment="1">
      <alignment horizontal="left" vertical="center"/>
    </xf>
    <xf numFmtId="0" fontId="13" fillId="0" borderId="15" xfId="0" applyFont="1" applyBorder="1" applyAlignment="1">
      <alignment horizontal="left" vertical="center"/>
    </xf>
    <xf numFmtId="0" fontId="13" fillId="0" borderId="20"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58" xfId="0" applyFont="1" applyBorder="1" applyAlignment="1">
      <alignment horizontal="center" vertical="center" wrapText="1"/>
    </xf>
    <xf numFmtId="0" fontId="10" fillId="20" borderId="6" xfId="0" applyFont="1" applyFill="1" applyBorder="1" applyAlignment="1">
      <alignment horizontal="center" vertical="center" textRotation="90"/>
    </xf>
    <xf numFmtId="0" fontId="10" fillId="20" borderId="12" xfId="0" applyFont="1" applyFill="1" applyBorder="1" applyAlignment="1">
      <alignment horizontal="center" vertical="center" textRotation="90"/>
    </xf>
    <xf numFmtId="0" fontId="10" fillId="6" borderId="6" xfId="0" applyFont="1" applyFill="1" applyBorder="1" applyAlignment="1">
      <alignment horizontal="center" vertical="center" textRotation="90"/>
    </xf>
    <xf numFmtId="0" fontId="10" fillId="6" borderId="12" xfId="0" applyFont="1" applyFill="1" applyBorder="1" applyAlignment="1">
      <alignment horizontal="center" vertical="center" textRotation="90"/>
    </xf>
    <xf numFmtId="0" fontId="10" fillId="6" borderId="15" xfId="0" applyFont="1" applyFill="1" applyBorder="1" applyAlignment="1">
      <alignment horizontal="center" vertical="center" textRotation="90"/>
    </xf>
    <xf numFmtId="0" fontId="23" fillId="15" borderId="9" xfId="0" applyFont="1" applyFill="1" applyBorder="1" applyAlignment="1">
      <alignment horizontal="center" vertical="center" wrapText="1"/>
    </xf>
    <xf numFmtId="0" fontId="23" fillId="15" borderId="17" xfId="0" applyFont="1" applyFill="1" applyBorder="1" applyAlignment="1">
      <alignment horizontal="center" vertical="center" wrapText="1"/>
    </xf>
    <xf numFmtId="0" fontId="23" fillId="15" borderId="10" xfId="0" applyFont="1" applyFill="1" applyBorder="1" applyAlignment="1">
      <alignment horizontal="center" vertical="center" wrapText="1"/>
    </xf>
    <xf numFmtId="0" fontId="22" fillId="0" borderId="34" xfId="0" applyFont="1" applyBorder="1" applyAlignment="1">
      <alignment horizontal="center"/>
    </xf>
    <xf numFmtId="0" fontId="22" fillId="0" borderId="19" xfId="0" applyFont="1" applyBorder="1" applyAlignment="1">
      <alignment horizontal="center"/>
    </xf>
    <xf numFmtId="0" fontId="22" fillId="0" borderId="47" xfId="0" applyFont="1" applyBorder="1" applyAlignment="1">
      <alignment horizontal="center"/>
    </xf>
    <xf numFmtId="0" fontId="22" fillId="0" borderId="35" xfId="0" applyFont="1" applyBorder="1" applyAlignment="1">
      <alignment horizontal="center"/>
    </xf>
    <xf numFmtId="0" fontId="22" fillId="0" borderId="59" xfId="0" applyFont="1" applyBorder="1" applyAlignment="1">
      <alignment horizontal="center"/>
    </xf>
    <xf numFmtId="0" fontId="22" fillId="0" borderId="48" xfId="0" applyFont="1" applyBorder="1" applyAlignment="1">
      <alignment horizontal="center"/>
    </xf>
    <xf numFmtId="0" fontId="22" fillId="0" borderId="34" xfId="0" applyFont="1" applyBorder="1" applyAlignment="1">
      <alignment horizontal="center" vertical="center"/>
    </xf>
    <xf numFmtId="0" fontId="22" fillId="0" borderId="19" xfId="0" applyFont="1" applyBorder="1" applyAlignment="1">
      <alignment horizontal="center" vertical="center"/>
    </xf>
    <xf numFmtId="0" fontId="22" fillId="0" borderId="47" xfId="0" applyFont="1" applyBorder="1" applyAlignment="1">
      <alignment horizontal="center" vertical="center"/>
    </xf>
    <xf numFmtId="0" fontId="22" fillId="0" borderId="35" xfId="0" applyFont="1" applyBorder="1" applyAlignment="1">
      <alignment horizontal="center" vertical="center"/>
    </xf>
    <xf numFmtId="0" fontId="22" fillId="0" borderId="59" xfId="0" applyFont="1" applyBorder="1" applyAlignment="1">
      <alignment horizontal="center" vertical="center"/>
    </xf>
    <xf numFmtId="0" fontId="22" fillId="0" borderId="48" xfId="0" applyFont="1" applyBorder="1" applyAlignment="1">
      <alignment horizontal="center" vertical="center"/>
    </xf>
    <xf numFmtId="0" fontId="14" fillId="0" borderId="56" xfId="0" applyFont="1" applyBorder="1" applyAlignment="1">
      <alignment horizontal="left" vertical="top" wrapText="1"/>
    </xf>
    <xf numFmtId="0" fontId="14" fillId="0" borderId="47" xfId="0" applyFont="1" applyBorder="1" applyAlignment="1">
      <alignment horizontal="left" vertical="top" wrapText="1"/>
    </xf>
    <xf numFmtId="3" fontId="13" fillId="0" borderId="29" xfId="1" applyNumberFormat="1" applyFont="1" applyBorder="1" applyAlignment="1">
      <alignment horizontal="left" vertical="top"/>
    </xf>
    <xf numFmtId="3" fontId="13" fillId="0" borderId="51" xfId="1" applyNumberFormat="1" applyFont="1" applyBorder="1" applyAlignment="1">
      <alignment horizontal="left" vertical="top"/>
    </xf>
    <xf numFmtId="0" fontId="29" fillId="0" borderId="32" xfId="3" applyFont="1" applyBorder="1" applyAlignment="1">
      <alignment horizontal="center" vertical="center"/>
    </xf>
    <xf numFmtId="0" fontId="29" fillId="0" borderId="63" xfId="3" applyFont="1" applyBorder="1" applyAlignment="1">
      <alignment horizontal="center" vertical="center"/>
    </xf>
    <xf numFmtId="0" fontId="29" fillId="0" borderId="21" xfId="3" applyFont="1" applyBorder="1" applyAlignment="1">
      <alignment horizontal="center" vertical="center"/>
    </xf>
    <xf numFmtId="0" fontId="14" fillId="0" borderId="59" xfId="0" applyFont="1" applyBorder="1" applyAlignment="1">
      <alignment horizontal="center" vertical="center" wrapText="1"/>
    </xf>
    <xf numFmtId="0" fontId="14" fillId="0" borderId="77" xfId="0" applyFont="1" applyBorder="1" applyAlignment="1">
      <alignment horizontal="center" vertical="center" wrapText="1"/>
    </xf>
    <xf numFmtId="0" fontId="13" fillId="0" borderId="34" xfId="0" applyFont="1" applyBorder="1" applyAlignment="1">
      <alignment horizontal="left" vertical="top" wrapText="1"/>
    </xf>
    <xf numFmtId="0" fontId="13" fillId="0" borderId="19" xfId="0" applyFont="1" applyBorder="1" applyAlignment="1">
      <alignment horizontal="left" vertical="top" wrapText="1"/>
    </xf>
    <xf numFmtId="0" fontId="13" fillId="0" borderId="47" xfId="0" applyFont="1" applyBorder="1" applyAlignment="1">
      <alignment horizontal="left" vertical="top" wrapText="1"/>
    </xf>
    <xf numFmtId="0" fontId="13" fillId="0" borderId="34" xfId="0" applyFont="1" applyBorder="1" applyAlignment="1">
      <alignment horizontal="left" vertical="top"/>
    </xf>
    <xf numFmtId="0" fontId="13" fillId="0" borderId="19" xfId="0" applyFont="1" applyBorder="1" applyAlignment="1">
      <alignment horizontal="left" vertical="top"/>
    </xf>
    <xf numFmtId="0" fontId="13" fillId="0" borderId="47" xfId="0" applyFont="1" applyBorder="1" applyAlignment="1">
      <alignment horizontal="left" vertical="top"/>
    </xf>
    <xf numFmtId="0" fontId="23" fillId="18" borderId="12" xfId="0" applyFont="1" applyFill="1" applyBorder="1" applyAlignment="1">
      <alignment horizontal="center" vertical="center" textRotation="90" wrapText="1"/>
    </xf>
    <xf numFmtId="0" fontId="23" fillId="18" borderId="15" xfId="0" applyFont="1" applyFill="1" applyBorder="1" applyAlignment="1">
      <alignment horizontal="center" vertical="center" textRotation="90" wrapText="1"/>
    </xf>
    <xf numFmtId="0" fontId="23" fillId="24" borderId="6" xfId="0" applyFont="1" applyFill="1" applyBorder="1" applyAlignment="1">
      <alignment horizontal="center" vertical="center" textRotation="90"/>
    </xf>
    <xf numFmtId="0" fontId="23" fillId="24" borderId="12" xfId="0" applyFont="1" applyFill="1" applyBorder="1" applyAlignment="1">
      <alignment horizontal="center" vertical="center" textRotation="90"/>
    </xf>
    <xf numFmtId="0" fontId="23" fillId="24" borderId="15" xfId="0" applyFont="1" applyFill="1" applyBorder="1" applyAlignment="1">
      <alignment horizontal="center" vertical="center" textRotation="90"/>
    </xf>
    <xf numFmtId="3" fontId="13" fillId="0" borderId="6" xfId="1" applyNumberFormat="1" applyFont="1" applyBorder="1" applyAlignment="1">
      <alignment horizontal="center" vertical="center" wrapText="1"/>
    </xf>
    <xf numFmtId="3" fontId="13" fillId="0" borderId="12" xfId="1" applyNumberFormat="1" applyFont="1" applyBorder="1" applyAlignment="1">
      <alignment horizontal="center" vertical="center" wrapText="1"/>
    </xf>
    <xf numFmtId="3" fontId="13" fillId="0" borderId="15" xfId="1" applyNumberFormat="1" applyFont="1" applyBorder="1" applyAlignment="1">
      <alignment horizontal="center" vertical="center" wrapText="1"/>
    </xf>
    <xf numFmtId="0" fontId="10" fillId="26" borderId="9" xfId="0" applyFont="1" applyFill="1" applyBorder="1" applyAlignment="1">
      <alignment horizontal="center" vertical="center" wrapText="1"/>
    </xf>
    <xf numFmtId="0" fontId="10" fillId="26" borderId="17" xfId="0" applyFont="1" applyFill="1" applyBorder="1" applyAlignment="1">
      <alignment horizontal="center" vertical="center" wrapText="1"/>
    </xf>
    <xf numFmtId="0" fontId="10" fillId="26" borderId="10" xfId="0" applyFont="1" applyFill="1" applyBorder="1" applyAlignment="1">
      <alignment horizontal="center" vertical="center" wrapText="1"/>
    </xf>
    <xf numFmtId="0" fontId="29" fillId="0" borderId="32" xfId="3" applyFont="1" applyBorder="1" applyAlignment="1">
      <alignment horizontal="center" vertical="center" wrapText="1"/>
    </xf>
    <xf numFmtId="0" fontId="29" fillId="0" borderId="63" xfId="3" applyFont="1" applyBorder="1" applyAlignment="1">
      <alignment horizontal="center" vertical="center" wrapText="1"/>
    </xf>
    <xf numFmtId="0" fontId="29" fillId="0" borderId="21" xfId="3" applyFont="1" applyBorder="1" applyAlignment="1">
      <alignment horizontal="center" vertical="center" wrapText="1"/>
    </xf>
    <xf numFmtId="0" fontId="29" fillId="0" borderId="0" xfId="3" applyFont="1" applyFill="1" applyAlignment="1">
      <alignment horizontal="center" vertical="center" wrapText="1"/>
    </xf>
    <xf numFmtId="0" fontId="29" fillId="0" borderId="0" xfId="3" applyFont="1" applyFill="1" applyAlignment="1">
      <alignment horizontal="center" vertical="center"/>
    </xf>
    <xf numFmtId="3" fontId="13" fillId="0" borderId="29" xfId="1" applyNumberFormat="1" applyFont="1" applyBorder="1" applyAlignment="1">
      <alignment horizontal="left" vertical="top" wrapText="1"/>
    </xf>
    <xf numFmtId="3" fontId="13" fillId="0" borderId="12" xfId="1" applyNumberFormat="1" applyFont="1" applyBorder="1" applyAlignment="1">
      <alignment horizontal="left" vertical="top" wrapText="1"/>
    </xf>
    <xf numFmtId="3" fontId="13" fillId="0" borderId="51" xfId="1" applyNumberFormat="1" applyFont="1" applyBorder="1" applyAlignment="1">
      <alignment horizontal="left" vertical="top" wrapText="1"/>
    </xf>
    <xf numFmtId="3" fontId="13" fillId="0" borderId="12" xfId="1" applyNumberFormat="1" applyFont="1" applyBorder="1" applyAlignment="1">
      <alignment horizontal="left" vertical="top"/>
    </xf>
    <xf numFmtId="0" fontId="14" fillId="0" borderId="71" xfId="0" applyFont="1" applyBorder="1" applyAlignment="1">
      <alignment horizontal="left" vertical="top" wrapText="1"/>
    </xf>
    <xf numFmtId="0" fontId="14" fillId="0" borderId="68" xfId="0" applyFont="1" applyBorder="1" applyAlignment="1">
      <alignment horizontal="left" vertical="top" wrapText="1"/>
    </xf>
    <xf numFmtId="0" fontId="13" fillId="27" borderId="6" xfId="0" applyFont="1" applyFill="1" applyBorder="1" applyAlignment="1">
      <alignment horizontal="center" vertical="center" wrapText="1"/>
    </xf>
    <xf numFmtId="0" fontId="13" fillId="27" borderId="15" xfId="0" applyFont="1" applyFill="1" applyBorder="1" applyAlignment="1">
      <alignment horizontal="center" vertical="center" wrapText="1"/>
    </xf>
    <xf numFmtId="0" fontId="13" fillId="27" borderId="12" xfId="0" applyFont="1" applyFill="1" applyBorder="1" applyAlignment="1">
      <alignment horizontal="center" vertical="center" wrapText="1"/>
    </xf>
    <xf numFmtId="0" fontId="10" fillId="20" borderId="15" xfId="0" applyFont="1" applyFill="1" applyBorder="1" applyAlignment="1">
      <alignment horizontal="center" vertical="center" textRotation="90"/>
    </xf>
    <xf numFmtId="3" fontId="13" fillId="0" borderId="2" xfId="1" applyNumberFormat="1" applyFont="1" applyBorder="1" applyAlignment="1">
      <alignment horizontal="center" vertical="center" wrapText="1"/>
    </xf>
    <xf numFmtId="3" fontId="13" fillId="0" borderId="8" xfId="1" applyNumberFormat="1" applyFont="1" applyBorder="1" applyAlignment="1">
      <alignment horizontal="center" vertical="center" wrapText="1"/>
    </xf>
    <xf numFmtId="3" fontId="13" fillId="0" borderId="14" xfId="1" applyNumberFormat="1" applyFont="1" applyBorder="1" applyAlignment="1">
      <alignment horizontal="center" vertical="center" wrapText="1"/>
    </xf>
    <xf numFmtId="0" fontId="10" fillId="17" borderId="9" xfId="0" applyFont="1" applyFill="1" applyBorder="1" applyAlignment="1">
      <alignment horizontal="center" vertical="center" wrapText="1"/>
    </xf>
    <xf numFmtId="0" fontId="22" fillId="0" borderId="22" xfId="0" applyFont="1" applyBorder="1" applyAlignment="1">
      <alignment horizontal="center" vertical="center"/>
    </xf>
    <xf numFmtId="0" fontId="22" fillId="0" borderId="41" xfId="0" applyFont="1" applyBorder="1" applyAlignment="1">
      <alignment horizontal="center" vertical="center"/>
    </xf>
    <xf numFmtId="0" fontId="23" fillId="27" borderId="61" xfId="4" applyFont="1" applyFill="1" applyBorder="1" applyAlignment="1">
      <alignment horizontal="center" vertical="center"/>
    </xf>
    <xf numFmtId="0" fontId="23" fillId="27" borderId="52" xfId="4" applyFont="1" applyFill="1" applyBorder="1" applyAlignment="1">
      <alignment horizontal="center" vertical="center"/>
    </xf>
    <xf numFmtId="0" fontId="22" fillId="0" borderId="22" xfId="0" applyFont="1" applyBorder="1" applyAlignment="1">
      <alignment horizontal="center" vertical="center" wrapText="1"/>
    </xf>
    <xf numFmtId="0" fontId="23" fillId="30" borderId="2" xfId="0" applyFont="1" applyFill="1" applyBorder="1" applyAlignment="1">
      <alignment horizontal="center"/>
    </xf>
    <xf numFmtId="0" fontId="23" fillId="30" borderId="4" xfId="0" applyFont="1" applyFill="1" applyBorder="1" applyAlignment="1">
      <alignment horizontal="center"/>
    </xf>
    <xf numFmtId="0" fontId="23" fillId="27" borderId="22" xfId="4" applyFont="1" applyFill="1" applyBorder="1" applyAlignment="1">
      <alignment horizontal="center" vertical="center"/>
    </xf>
    <xf numFmtId="0" fontId="23" fillId="27" borderId="31" xfId="4" applyFont="1" applyFill="1" applyBorder="1" applyAlignment="1">
      <alignment horizontal="center" vertical="center"/>
    </xf>
    <xf numFmtId="0" fontId="5" fillId="32" borderId="30" xfId="0" applyFont="1" applyFill="1" applyBorder="1" applyAlignment="1">
      <alignment horizontal="center" vertical="center"/>
    </xf>
    <xf numFmtId="0" fontId="5" fillId="35" borderId="30" xfId="0" applyFont="1" applyFill="1" applyBorder="1" applyAlignment="1">
      <alignment horizontal="center"/>
    </xf>
    <xf numFmtId="0" fontId="4" fillId="34" borderId="66" xfId="0" applyFont="1" applyFill="1" applyBorder="1" applyAlignment="1">
      <alignment horizontal="center"/>
    </xf>
    <xf numFmtId="0" fontId="4" fillId="34" borderId="28" xfId="0" applyFont="1" applyFill="1" applyBorder="1" applyAlignment="1">
      <alignment horizontal="center"/>
    </xf>
    <xf numFmtId="0" fontId="20" fillId="19" borderId="65" xfId="0" applyFont="1" applyFill="1" applyBorder="1" applyAlignment="1">
      <alignment horizontal="center"/>
    </xf>
    <xf numFmtId="0" fontId="20" fillId="19" borderId="32" xfId="0" applyFont="1" applyFill="1" applyBorder="1" applyAlignment="1">
      <alignment horizontal="center"/>
    </xf>
    <xf numFmtId="0" fontId="6" fillId="16" borderId="8" xfId="0" applyFont="1" applyFill="1" applyBorder="1" applyAlignment="1">
      <alignment horizontal="left" vertical="top" wrapText="1"/>
    </xf>
    <xf numFmtId="0" fontId="6" fillId="16" borderId="11" xfId="0" applyFont="1" applyFill="1" applyBorder="1" applyAlignment="1">
      <alignment horizontal="left" vertical="top" wrapText="1"/>
    </xf>
    <xf numFmtId="0" fontId="6" fillId="16" borderId="14" xfId="0" applyFont="1" applyFill="1" applyBorder="1" applyAlignment="1">
      <alignment horizontal="left" wrapText="1"/>
    </xf>
    <xf numFmtId="0" fontId="6" fillId="16" borderId="74" xfId="0" applyFont="1" applyFill="1" applyBorder="1" applyAlignment="1">
      <alignment horizontal="left" wrapText="1"/>
    </xf>
    <xf numFmtId="0" fontId="22" fillId="0" borderId="29" xfId="0" applyFont="1" applyBorder="1" applyAlignment="1">
      <alignment horizontal="left" vertical="top" wrapText="1"/>
    </xf>
    <xf numFmtId="0" fontId="22" fillId="0" borderId="12" xfId="0" applyFont="1" applyBorder="1" applyAlignment="1">
      <alignment horizontal="left" vertical="top" wrapText="1"/>
    </xf>
    <xf numFmtId="0" fontId="22" fillId="0" borderId="15" xfId="0" applyFont="1" applyBorder="1" applyAlignment="1">
      <alignment horizontal="left" vertical="top" wrapText="1"/>
    </xf>
    <xf numFmtId="0" fontId="6" fillId="16" borderId="2" xfId="0" applyFont="1" applyFill="1" applyBorder="1" applyAlignment="1">
      <alignment horizontal="left" vertical="top" wrapText="1"/>
    </xf>
    <xf numFmtId="0" fontId="6" fillId="16" borderId="4" xfId="0" applyFont="1" applyFill="1" applyBorder="1" applyAlignment="1">
      <alignment horizontal="left" vertical="top" wrapText="1"/>
    </xf>
    <xf numFmtId="0" fontId="22" fillId="0" borderId="6" xfId="0" applyFont="1" applyBorder="1" applyAlignment="1">
      <alignment horizontal="left" vertical="top" wrapText="1"/>
    </xf>
    <xf numFmtId="0" fontId="22" fillId="0" borderId="51" xfId="0" applyFont="1" applyBorder="1" applyAlignment="1">
      <alignment horizontal="left" vertical="top" wrapText="1"/>
    </xf>
    <xf numFmtId="0" fontId="6" fillId="17" borderId="2"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6" fillId="17" borderId="11" xfId="0" applyFont="1" applyFill="1" applyBorder="1" applyAlignment="1">
      <alignment horizontal="center" vertical="center" wrapText="1"/>
    </xf>
    <xf numFmtId="0" fontId="6" fillId="17" borderId="14" xfId="0" applyFont="1" applyFill="1" applyBorder="1" applyAlignment="1">
      <alignment horizontal="center" vertical="center" wrapText="1"/>
    </xf>
    <xf numFmtId="0" fontId="6" fillId="17" borderId="74" xfId="0" applyFont="1" applyFill="1" applyBorder="1" applyAlignment="1">
      <alignment horizontal="center" vertical="center" wrapText="1"/>
    </xf>
    <xf numFmtId="0" fontId="6" fillId="15" borderId="2" xfId="0" applyFont="1" applyFill="1" applyBorder="1" applyAlignment="1">
      <alignment horizontal="left" vertical="top" wrapText="1"/>
    </xf>
    <xf numFmtId="0" fontId="6" fillId="15" borderId="3" xfId="0" applyFont="1" applyFill="1" applyBorder="1" applyAlignment="1">
      <alignment horizontal="left" vertical="top" wrapText="1"/>
    </xf>
    <xf numFmtId="0" fontId="6" fillId="15" borderId="14" xfId="0" applyFont="1" applyFill="1" applyBorder="1" applyAlignment="1">
      <alignment horizontal="left" vertical="top" wrapText="1"/>
    </xf>
    <xf numFmtId="0" fontId="6" fillId="15" borderId="16" xfId="0" applyFont="1" applyFill="1" applyBorder="1" applyAlignment="1">
      <alignment horizontal="left" vertical="top" wrapText="1"/>
    </xf>
    <xf numFmtId="0" fontId="22" fillId="0" borderId="50" xfId="0" applyFont="1" applyBorder="1" applyAlignment="1">
      <alignment horizontal="left" vertical="top" wrapText="1"/>
    </xf>
    <xf numFmtId="0" fontId="22" fillId="0" borderId="11" xfId="0" applyFont="1" applyBorder="1" applyAlignment="1">
      <alignment horizontal="left" vertical="top" wrapText="1"/>
    </xf>
    <xf numFmtId="0" fontId="22" fillId="0" borderId="74" xfId="0" applyFont="1" applyBorder="1" applyAlignment="1">
      <alignment horizontal="left" vertical="top" wrapText="1"/>
    </xf>
    <xf numFmtId="0" fontId="22" fillId="0" borderId="12" xfId="0" applyFont="1" applyBorder="1" applyAlignment="1">
      <alignment horizontal="center" vertical="center"/>
    </xf>
    <xf numFmtId="0" fontId="22" fillId="0" borderId="15" xfId="0" applyFont="1" applyBorder="1" applyAlignment="1">
      <alignment horizontal="center" vertical="center"/>
    </xf>
    <xf numFmtId="0" fontId="6" fillId="16" borderId="8" xfId="0" applyFont="1" applyFill="1" applyBorder="1" applyAlignment="1">
      <alignment horizontal="left"/>
    </xf>
    <xf numFmtId="0" fontId="6" fillId="16" borderId="11" xfId="0" applyFont="1" applyFill="1" applyBorder="1" applyAlignment="1">
      <alignment horizontal="left"/>
    </xf>
    <xf numFmtId="0" fontId="6" fillId="16" borderId="8" xfId="0" applyFont="1" applyFill="1" applyBorder="1" applyAlignment="1">
      <alignment horizontal="left" vertical="top"/>
    </xf>
    <xf numFmtId="0" fontId="6" fillId="16" borderId="11" xfId="0" applyFont="1" applyFill="1" applyBorder="1" applyAlignment="1">
      <alignment horizontal="left" vertical="top"/>
    </xf>
    <xf numFmtId="0" fontId="6" fillId="16" borderId="14" xfId="0" applyFont="1" applyFill="1" applyBorder="1" applyAlignment="1">
      <alignment horizontal="left" vertical="top"/>
    </xf>
    <xf numFmtId="0" fontId="6" fillId="16" borderId="74" xfId="0" applyFont="1" applyFill="1" applyBorder="1" applyAlignment="1">
      <alignment horizontal="left" vertical="top"/>
    </xf>
    <xf numFmtId="0" fontId="22" fillId="0" borderId="6" xfId="0" applyFont="1" applyBorder="1" applyAlignment="1">
      <alignment horizontal="center" vertical="center"/>
    </xf>
    <xf numFmtId="0" fontId="22" fillId="0" borderId="4" xfId="0" applyFont="1" applyBorder="1" applyAlignment="1">
      <alignment horizontal="left" vertical="top" wrapText="1"/>
    </xf>
    <xf numFmtId="0" fontId="6" fillId="16" borderId="2" xfId="0" applyFont="1" applyFill="1" applyBorder="1" applyAlignment="1">
      <alignment horizontal="left" vertical="top"/>
    </xf>
    <xf numFmtId="0" fontId="6" fillId="16" borderId="4" xfId="0" applyFont="1" applyFill="1" applyBorder="1" applyAlignment="1">
      <alignment horizontal="left" vertical="top"/>
    </xf>
    <xf numFmtId="0" fontId="6" fillId="28" borderId="2" xfId="0" applyFont="1" applyFill="1" applyBorder="1" applyAlignment="1">
      <alignment horizontal="center" vertical="center" wrapText="1"/>
    </xf>
    <xf numFmtId="0" fontId="6" fillId="28" borderId="4" xfId="0" applyFont="1" applyFill="1" applyBorder="1" applyAlignment="1">
      <alignment horizontal="center" vertical="center" wrapText="1"/>
    </xf>
    <xf numFmtId="0" fontId="6" fillId="28" borderId="8" xfId="0" applyFont="1" applyFill="1" applyBorder="1" applyAlignment="1">
      <alignment horizontal="center" vertical="center" wrapText="1"/>
    </xf>
    <xf numFmtId="0" fontId="6" fillId="28" borderId="11" xfId="0" applyFont="1" applyFill="1" applyBorder="1" applyAlignment="1">
      <alignment horizontal="center" vertical="center" wrapText="1"/>
    </xf>
    <xf numFmtId="0" fontId="6" fillId="28" borderId="14" xfId="0" applyFont="1" applyFill="1" applyBorder="1" applyAlignment="1">
      <alignment horizontal="center" vertical="center" wrapText="1"/>
    </xf>
    <xf numFmtId="0" fontId="6" fillId="28" borderId="74" xfId="0" applyFont="1" applyFill="1" applyBorder="1" applyAlignment="1">
      <alignment horizontal="center" vertical="center" wrapText="1"/>
    </xf>
    <xf numFmtId="0" fontId="6" fillId="15" borderId="74" xfId="0" applyFont="1" applyFill="1" applyBorder="1" applyAlignment="1">
      <alignment horizontal="left" vertical="top" wrapText="1"/>
    </xf>
    <xf numFmtId="0" fontId="6" fillId="15" borderId="4" xfId="0" applyFont="1" applyFill="1" applyBorder="1" applyAlignment="1">
      <alignment horizontal="left" vertical="top" wrapText="1"/>
    </xf>
    <xf numFmtId="0" fontId="6" fillId="15" borderId="8" xfId="0" applyFont="1" applyFill="1" applyBorder="1" applyAlignment="1">
      <alignment horizontal="left" vertical="top" wrapText="1"/>
    </xf>
    <xf numFmtId="0" fontId="6" fillId="15" borderId="11" xfId="0" applyFont="1" applyFill="1" applyBorder="1" applyAlignment="1">
      <alignment horizontal="left" vertical="top" wrapText="1"/>
    </xf>
    <xf numFmtId="0" fontId="22" fillId="0" borderId="56" xfId="0" applyFont="1" applyBorder="1" applyAlignment="1">
      <alignment horizontal="left" vertical="top" wrapText="1"/>
    </xf>
    <xf numFmtId="0" fontId="22" fillId="0" borderId="19" xfId="0" applyFont="1" applyBorder="1" applyAlignment="1">
      <alignment horizontal="left" vertical="top" wrapText="1"/>
    </xf>
    <xf numFmtId="0" fontId="22" fillId="0" borderId="78" xfId="0" applyFont="1" applyBorder="1" applyAlignment="1">
      <alignment horizontal="left" vertical="top" wrapText="1"/>
    </xf>
    <xf numFmtId="0" fontId="22" fillId="0" borderId="57" xfId="0" applyFont="1" applyBorder="1" applyAlignment="1">
      <alignment horizontal="left" vertical="top" wrapText="1"/>
    </xf>
    <xf numFmtId="0" fontId="22" fillId="0" borderId="59" xfId="0" applyFont="1" applyBorder="1" applyAlignment="1">
      <alignment horizontal="left" vertical="top" wrapText="1"/>
    </xf>
    <xf numFmtId="0" fontId="22" fillId="0" borderId="77" xfId="0" applyFont="1" applyBorder="1" applyAlignment="1">
      <alignment horizontal="left" vertical="top" wrapText="1"/>
    </xf>
    <xf numFmtId="0" fontId="22" fillId="0" borderId="35" xfId="0" applyFont="1" applyBorder="1" applyAlignment="1">
      <alignment horizontal="left" vertical="top" wrapText="1"/>
    </xf>
    <xf numFmtId="0" fontId="22" fillId="0" borderId="48" xfId="0" applyFont="1" applyBorder="1" applyAlignment="1">
      <alignment horizontal="left" vertical="top" wrapText="1"/>
    </xf>
    <xf numFmtId="0" fontId="22" fillId="0" borderId="30" xfId="0" applyFont="1" applyBorder="1" applyAlignment="1">
      <alignment horizontal="left" vertical="top" wrapText="1"/>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22" fillId="0" borderId="14" xfId="0" applyFont="1" applyBorder="1" applyAlignment="1">
      <alignment horizontal="center" vertical="center"/>
    </xf>
    <xf numFmtId="0" fontId="6" fillId="16" borderId="14" xfId="0" applyFont="1" applyFill="1" applyBorder="1" applyAlignment="1">
      <alignment horizontal="left"/>
    </xf>
    <xf numFmtId="0" fontId="6" fillId="16" borderId="74" xfId="0" applyFont="1" applyFill="1" applyBorder="1" applyAlignment="1">
      <alignment horizontal="left"/>
    </xf>
    <xf numFmtId="0" fontId="22" fillId="0" borderId="24" xfId="0" applyFont="1" applyBorder="1" applyAlignment="1">
      <alignment horizontal="center" vertical="center"/>
    </xf>
    <xf numFmtId="0" fontId="23" fillId="0" borderId="33" xfId="0" applyFont="1" applyBorder="1" applyAlignment="1">
      <alignment horizontal="left" vertical="top" wrapText="1"/>
    </xf>
    <xf numFmtId="0" fontId="22" fillId="0" borderId="23" xfId="0" applyFont="1" applyBorder="1" applyAlignment="1">
      <alignment horizontal="left" vertical="top" wrapText="1"/>
    </xf>
    <xf numFmtId="0" fontId="22" fillId="0" borderId="33" xfId="0" applyFont="1" applyBorder="1" applyAlignment="1">
      <alignment horizontal="left" vertical="top" wrapText="1"/>
    </xf>
    <xf numFmtId="0" fontId="6" fillId="28" borderId="2" xfId="0" applyFont="1" applyFill="1" applyBorder="1" applyAlignment="1">
      <alignment horizontal="center" vertical="center"/>
    </xf>
    <xf numFmtId="0" fontId="6" fillId="28" borderId="4" xfId="0" applyFont="1" applyFill="1" applyBorder="1" applyAlignment="1">
      <alignment horizontal="center" vertical="center"/>
    </xf>
    <xf numFmtId="0" fontId="6" fillId="28" borderId="8" xfId="0" applyFont="1" applyFill="1" applyBorder="1" applyAlignment="1">
      <alignment horizontal="center" vertical="center"/>
    </xf>
    <xf numFmtId="0" fontId="6" fillId="28" borderId="11" xfId="0" applyFont="1" applyFill="1" applyBorder="1" applyAlignment="1">
      <alignment horizontal="center" vertical="center"/>
    </xf>
    <xf numFmtId="0" fontId="6" fillId="28" borderId="14" xfId="0" applyFont="1" applyFill="1" applyBorder="1" applyAlignment="1">
      <alignment horizontal="center" vertical="center"/>
    </xf>
    <xf numFmtId="0" fontId="6" fillId="28" borderId="74" xfId="0" applyFont="1" applyFill="1" applyBorder="1" applyAlignment="1">
      <alignment horizontal="center" vertical="center"/>
    </xf>
    <xf numFmtId="0" fontId="6" fillId="28" borderId="6" xfId="0" applyFont="1" applyFill="1" applyBorder="1" applyAlignment="1">
      <alignment horizontal="center" vertical="center" wrapText="1"/>
    </xf>
    <xf numFmtId="0" fontId="6" fillId="28" borderId="12" xfId="0" applyFont="1" applyFill="1" applyBorder="1" applyAlignment="1">
      <alignment horizontal="center" vertical="center" wrapText="1"/>
    </xf>
    <xf numFmtId="0" fontId="6" fillId="28" borderId="15" xfId="0" applyFont="1" applyFill="1" applyBorder="1" applyAlignment="1">
      <alignment horizontal="center" vertical="center" wrapText="1"/>
    </xf>
    <xf numFmtId="0" fontId="6" fillId="15" borderId="6" xfId="0" applyFont="1" applyFill="1" applyBorder="1" applyAlignment="1">
      <alignment horizontal="left" vertical="top" wrapText="1"/>
    </xf>
    <xf numFmtId="0" fontId="6" fillId="15" borderId="15" xfId="0" applyFont="1" applyFill="1" applyBorder="1" applyAlignment="1">
      <alignment horizontal="left" vertical="top" wrapText="1"/>
    </xf>
    <xf numFmtId="0" fontId="6" fillId="16" borderId="6" xfId="0" applyFont="1" applyFill="1" applyBorder="1" applyAlignment="1">
      <alignment horizontal="left" vertical="top" wrapText="1"/>
    </xf>
    <xf numFmtId="0" fontId="6" fillId="16" borderId="12" xfId="0" applyFont="1" applyFill="1" applyBorder="1" applyAlignment="1">
      <alignment horizontal="left" vertical="top"/>
    </xf>
    <xf numFmtId="0" fontId="6" fillId="16" borderId="15" xfId="0" applyFont="1" applyFill="1" applyBorder="1" applyAlignment="1">
      <alignment horizontal="left" vertical="top"/>
    </xf>
    <xf numFmtId="0" fontId="0" fillId="0" borderId="6"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horizontal="center" vertical="center"/>
    </xf>
    <xf numFmtId="0" fontId="0" fillId="0" borderId="6"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4" xfId="0" applyBorder="1" applyAlignment="1">
      <alignment horizontal="left" vertical="top" wrapText="1"/>
    </xf>
    <xf numFmtId="0" fontId="0" fillId="0" borderId="11" xfId="0" applyBorder="1" applyAlignment="1">
      <alignment horizontal="left" vertical="top" wrapText="1"/>
    </xf>
    <xf numFmtId="0" fontId="0" fillId="0" borderId="74" xfId="0" applyBorder="1" applyAlignment="1">
      <alignment horizontal="left" vertical="top" wrapText="1"/>
    </xf>
    <xf numFmtId="0" fontId="0" fillId="0" borderId="24" xfId="0" applyBorder="1" applyAlignment="1">
      <alignment horizontal="center" vertical="center"/>
    </xf>
    <xf numFmtId="0" fontId="0" fillId="0" borderId="22" xfId="0" applyBorder="1" applyAlignment="1">
      <alignment horizontal="center" vertical="center"/>
    </xf>
    <xf numFmtId="0" fontId="0" fillId="0" borderId="41" xfId="0" applyBorder="1" applyAlignment="1">
      <alignment horizontal="center" vertical="center"/>
    </xf>
    <xf numFmtId="0" fontId="0" fillId="0" borderId="25" xfId="0" applyBorder="1" applyAlignment="1">
      <alignment horizontal="left" vertical="top" wrapText="1"/>
    </xf>
    <xf numFmtId="0" fontId="0" fillId="0" borderId="30" xfId="0" applyBorder="1" applyAlignment="1">
      <alignment horizontal="left" vertical="top" wrapText="1"/>
    </xf>
    <xf numFmtId="0" fontId="0" fillId="0" borderId="42" xfId="0" applyBorder="1" applyAlignment="1">
      <alignment horizontal="left" vertical="top" wrapText="1"/>
    </xf>
    <xf numFmtId="0" fontId="0" fillId="0" borderId="26" xfId="0" applyBorder="1" applyAlignment="1">
      <alignment horizontal="left" vertical="top" wrapText="1"/>
    </xf>
    <xf numFmtId="0" fontId="0" fillId="0" borderId="31" xfId="0" applyBorder="1" applyAlignment="1">
      <alignment horizontal="left" vertical="top" wrapText="1"/>
    </xf>
    <xf numFmtId="0" fontId="0" fillId="0" borderId="43" xfId="0" applyBorder="1" applyAlignment="1">
      <alignment horizontal="left" vertical="top" wrapText="1"/>
    </xf>
    <xf numFmtId="0" fontId="6" fillId="15" borderId="9" xfId="0" applyFont="1" applyFill="1" applyBorder="1" applyAlignment="1">
      <alignment horizontal="left"/>
    </xf>
    <xf numFmtId="0" fontId="6" fillId="15" borderId="10" xfId="0" applyFont="1" applyFill="1" applyBorder="1" applyAlignment="1">
      <alignment horizontal="left"/>
    </xf>
    <xf numFmtId="0" fontId="0" fillId="0" borderId="29" xfId="0" applyBorder="1" applyAlignment="1">
      <alignment horizontal="left" vertical="top" wrapText="1"/>
    </xf>
    <xf numFmtId="0" fontId="0" fillId="0" borderId="50" xfId="0" applyBorder="1" applyAlignment="1">
      <alignment horizontal="left" vertical="top" wrapText="1"/>
    </xf>
    <xf numFmtId="0" fontId="6" fillId="16" borderId="6" xfId="0" applyFont="1" applyFill="1" applyBorder="1" applyAlignment="1">
      <alignment horizontal="center" vertical="center" wrapText="1"/>
    </xf>
    <xf numFmtId="0" fontId="6" fillId="16" borderId="12" xfId="0" applyFont="1" applyFill="1" applyBorder="1" applyAlignment="1">
      <alignment horizontal="center" vertical="center" wrapText="1"/>
    </xf>
    <xf numFmtId="0" fontId="6" fillId="16" borderId="15" xfId="0" applyFont="1" applyFill="1" applyBorder="1" applyAlignment="1">
      <alignment horizontal="center" vertical="center" wrapText="1"/>
    </xf>
    <xf numFmtId="0" fontId="6" fillId="15" borderId="6" xfId="0" applyFont="1" applyFill="1" applyBorder="1" applyAlignment="1">
      <alignment horizontal="center" vertical="center" wrapText="1"/>
    </xf>
    <xf numFmtId="0" fontId="6" fillId="15" borderId="12" xfId="0" applyFont="1" applyFill="1" applyBorder="1" applyAlignment="1">
      <alignment horizontal="center" vertical="center" wrapText="1"/>
    </xf>
    <xf numFmtId="0" fontId="6" fillId="15" borderId="15" xfId="0" applyFont="1" applyFill="1" applyBorder="1" applyAlignment="1">
      <alignment horizontal="center" vertical="center" wrapText="1"/>
    </xf>
    <xf numFmtId="0" fontId="6" fillId="15" borderId="2" xfId="0" applyFont="1" applyFill="1" applyBorder="1" applyAlignment="1">
      <alignment horizontal="center" vertical="center" wrapText="1"/>
    </xf>
    <xf numFmtId="0" fontId="6" fillId="15" borderId="4" xfId="0" applyFont="1" applyFill="1" applyBorder="1" applyAlignment="1">
      <alignment horizontal="center" vertical="center" wrapText="1"/>
    </xf>
    <xf numFmtId="0" fontId="6" fillId="15" borderId="14" xfId="0" applyFont="1" applyFill="1" applyBorder="1" applyAlignment="1">
      <alignment horizontal="center" vertical="center" wrapText="1"/>
    </xf>
    <xf numFmtId="0" fontId="6" fillId="15" borderId="74" xfId="0" applyFont="1" applyFill="1" applyBorder="1" applyAlignment="1">
      <alignment horizontal="center" vertical="center" wrapText="1"/>
    </xf>
    <xf numFmtId="0" fontId="6" fillId="30" borderId="6" xfId="0" applyFont="1" applyFill="1" applyBorder="1" applyAlignment="1">
      <alignment horizontal="center" vertical="center" wrapText="1"/>
    </xf>
    <xf numFmtId="0" fontId="6" fillId="30" borderId="12" xfId="0" applyFont="1" applyFill="1" applyBorder="1" applyAlignment="1">
      <alignment horizontal="center" vertical="center" wrapText="1"/>
    </xf>
    <xf numFmtId="0" fontId="6" fillId="30" borderId="15" xfId="0" applyFont="1" applyFill="1" applyBorder="1" applyAlignment="1">
      <alignment horizontal="center" vertical="center" wrapText="1"/>
    </xf>
    <xf numFmtId="0" fontId="6" fillId="16" borderId="12" xfId="0" applyFont="1" applyFill="1" applyBorder="1" applyAlignment="1">
      <alignment horizontal="left" vertical="top" wrapText="1"/>
    </xf>
    <xf numFmtId="0" fontId="6" fillId="16" borderId="15" xfId="0" applyFont="1" applyFill="1" applyBorder="1" applyAlignment="1">
      <alignment horizontal="left" vertical="top" wrapText="1"/>
    </xf>
    <xf numFmtId="0" fontId="6" fillId="15" borderId="9" xfId="0" applyFont="1" applyFill="1" applyBorder="1" applyAlignment="1">
      <alignment horizontal="center" vertical="center"/>
    </xf>
    <xf numFmtId="0" fontId="6" fillId="15" borderId="17" xfId="0" applyFont="1" applyFill="1" applyBorder="1" applyAlignment="1">
      <alignment horizontal="center" vertical="center"/>
    </xf>
    <xf numFmtId="0" fontId="6" fillId="15" borderId="10" xfId="0" applyFont="1" applyFill="1" applyBorder="1" applyAlignment="1">
      <alignment horizontal="center" vertical="center"/>
    </xf>
    <xf numFmtId="0" fontId="6" fillId="15" borderId="12" xfId="0" applyFont="1" applyFill="1" applyBorder="1" applyAlignment="1">
      <alignment horizontal="left" vertical="top" wrapText="1"/>
    </xf>
    <xf numFmtId="0" fontId="6" fillId="15" borderId="9" xfId="0" applyFont="1" applyFill="1" applyBorder="1" applyAlignment="1">
      <alignment horizontal="left" vertical="top" wrapText="1"/>
    </xf>
    <xf numFmtId="0" fontId="6" fillId="15" borderId="10" xfId="0" applyFont="1" applyFill="1" applyBorder="1" applyAlignment="1">
      <alignment horizontal="left" vertical="top" wrapText="1"/>
    </xf>
    <xf numFmtId="0" fontId="0" fillId="0" borderId="8" xfId="0" applyBorder="1" applyAlignment="1">
      <alignment horizontal="center" vertical="center"/>
    </xf>
    <xf numFmtId="0" fontId="0" fillId="0" borderId="14" xfId="0" applyBorder="1" applyAlignment="1">
      <alignment horizontal="center" vertical="center"/>
    </xf>
    <xf numFmtId="0" fontId="6" fillId="16" borderId="8" xfId="0" applyFont="1" applyFill="1" applyBorder="1" applyAlignment="1">
      <alignment horizontal="left" vertical="center" wrapText="1"/>
    </xf>
    <xf numFmtId="0" fontId="6" fillId="16" borderId="11" xfId="0" applyFont="1" applyFill="1" applyBorder="1" applyAlignment="1">
      <alignment horizontal="left" vertical="center" wrapText="1"/>
    </xf>
    <xf numFmtId="0" fontId="6" fillId="15" borderId="9" xfId="0" applyFont="1" applyFill="1" applyBorder="1" applyAlignment="1">
      <alignment horizontal="left" vertical="top"/>
    </xf>
    <xf numFmtId="0" fontId="6" fillId="15" borderId="10" xfId="0" applyFont="1" applyFill="1" applyBorder="1" applyAlignment="1">
      <alignment horizontal="left" vertical="top"/>
    </xf>
    <xf numFmtId="0" fontId="6" fillId="0" borderId="0" xfId="0" applyFont="1" applyAlignment="1">
      <alignment horizontal="left" vertical="top" wrapText="1"/>
    </xf>
    <xf numFmtId="0" fontId="6" fillId="15" borderId="9" xfId="0" applyFont="1" applyFill="1" applyBorder="1" applyAlignment="1">
      <alignment horizontal="center" vertical="top" wrapText="1"/>
    </xf>
    <xf numFmtId="0" fontId="6" fillId="15" borderId="10" xfId="0" applyFont="1" applyFill="1" applyBorder="1" applyAlignment="1">
      <alignment horizontal="center" vertical="top" wrapText="1"/>
    </xf>
    <xf numFmtId="0" fontId="6" fillId="16" borderId="14" xfId="0" applyFont="1" applyFill="1" applyBorder="1" applyAlignment="1">
      <alignment horizontal="left" vertical="top" wrapText="1"/>
    </xf>
    <xf numFmtId="0" fontId="6" fillId="16" borderId="74" xfId="0" applyFont="1" applyFill="1" applyBorder="1" applyAlignment="1">
      <alignment horizontal="left" vertical="top" wrapText="1"/>
    </xf>
    <xf numFmtId="0" fontId="0" fillId="0" borderId="33" xfId="0" applyBorder="1" applyAlignment="1">
      <alignment horizontal="center" vertical="center"/>
    </xf>
    <xf numFmtId="0" fontId="4" fillId="0" borderId="56" xfId="0" applyFont="1" applyBorder="1" applyAlignment="1">
      <alignment horizontal="left" vertical="top" wrapText="1"/>
    </xf>
    <xf numFmtId="0" fontId="0" fillId="0" borderId="19" xfId="0" applyBorder="1" applyAlignment="1">
      <alignment horizontal="left" vertical="top" wrapText="1"/>
    </xf>
    <xf numFmtId="0" fontId="0" fillId="0" borderId="78" xfId="0"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77" xfId="0" applyBorder="1" applyAlignment="1">
      <alignment horizontal="left" vertical="top" wrapText="1"/>
    </xf>
    <xf numFmtId="0" fontId="0" fillId="0" borderId="55" xfId="0" applyBorder="1" applyAlignment="1">
      <alignment horizontal="center" vertical="center"/>
    </xf>
    <xf numFmtId="0" fontId="0" fillId="0" borderId="58" xfId="0" applyBorder="1" applyAlignment="1">
      <alignment horizontal="center" vertical="center"/>
    </xf>
    <xf numFmtId="0" fontId="0" fillId="0" borderId="56" xfId="0" applyBorder="1" applyAlignment="1">
      <alignment horizontal="left" vertical="top" wrapText="1"/>
    </xf>
    <xf numFmtId="0" fontId="0" fillId="0" borderId="59" xfId="0" applyBorder="1" applyAlignment="1">
      <alignment horizontal="left" vertical="top"/>
    </xf>
    <xf numFmtId="0" fontId="0" fillId="0" borderId="77" xfId="0" applyBorder="1" applyAlignment="1">
      <alignment horizontal="left" vertical="top"/>
    </xf>
    <xf numFmtId="0" fontId="0" fillId="0" borderId="76" xfId="0" applyBorder="1" applyAlignment="1">
      <alignment horizontal="center" vertic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6" fillId="16" borderId="16" xfId="0" applyFont="1" applyFill="1" applyBorder="1" applyAlignment="1">
      <alignment horizontal="left"/>
    </xf>
    <xf numFmtId="0" fontId="6" fillId="17" borderId="3" xfId="0" applyFont="1" applyFill="1" applyBorder="1" applyAlignment="1">
      <alignment horizontal="center" vertical="center" wrapText="1"/>
    </xf>
    <xf numFmtId="0" fontId="6" fillId="17" borderId="0" xfId="0" applyFont="1" applyFill="1" applyAlignment="1">
      <alignment horizontal="center" vertical="center" wrapText="1"/>
    </xf>
    <xf numFmtId="0" fontId="6" fillId="17" borderId="16" xfId="0" applyFont="1" applyFill="1" applyBorder="1" applyAlignment="1">
      <alignment horizontal="center" vertical="center" wrapText="1"/>
    </xf>
    <xf numFmtId="0" fontId="6" fillId="0" borderId="0" xfId="0" applyFont="1" applyAlignment="1">
      <alignment horizontal="left" vertical="top"/>
    </xf>
    <xf numFmtId="0" fontId="6" fillId="0" borderId="0" xfId="0" applyFont="1" applyAlignment="1">
      <alignment horizontal="center" vertical="center" wrapText="1"/>
    </xf>
    <xf numFmtId="0" fontId="6" fillId="15" borderId="2" xfId="0" applyFont="1" applyFill="1" applyBorder="1" applyAlignment="1">
      <alignment horizontal="center" vertical="top" wrapText="1"/>
    </xf>
    <xf numFmtId="0" fontId="6" fillId="15" borderId="4" xfId="0" applyFont="1" applyFill="1" applyBorder="1" applyAlignment="1">
      <alignment horizontal="center" vertical="top" wrapText="1"/>
    </xf>
    <xf numFmtId="0" fontId="6" fillId="15" borderId="14" xfId="0" applyFont="1" applyFill="1" applyBorder="1" applyAlignment="1">
      <alignment horizontal="center" vertical="top" wrapText="1"/>
    </xf>
    <xf numFmtId="0" fontId="6" fillId="15" borderId="74" xfId="0" applyFont="1" applyFill="1" applyBorder="1" applyAlignment="1">
      <alignment horizontal="center" vertical="top" wrapText="1"/>
    </xf>
    <xf numFmtId="0" fontId="0" fillId="0" borderId="20" xfId="0" applyBorder="1" applyAlignment="1">
      <alignment horizontal="center" vertical="center"/>
    </xf>
    <xf numFmtId="0" fontId="0" fillId="0" borderId="27" xfId="0" applyBorder="1" applyAlignment="1">
      <alignment horizontal="center" vertical="center"/>
    </xf>
    <xf numFmtId="0" fontId="0" fillId="0" borderId="39" xfId="0" applyBorder="1" applyAlignment="1">
      <alignment horizontal="center" vertical="center"/>
    </xf>
    <xf numFmtId="0" fontId="0" fillId="0" borderId="19" xfId="0" applyBorder="1" applyAlignment="1">
      <alignment horizontal="left" vertical="top"/>
    </xf>
    <xf numFmtId="0" fontId="0" fillId="0" borderId="78" xfId="0" applyBorder="1" applyAlignment="1">
      <alignment horizontal="left" vertical="top"/>
    </xf>
    <xf numFmtId="0" fontId="0" fillId="0" borderId="29" xfId="0" applyBorder="1" applyAlignment="1">
      <alignment horizontal="center" vertical="center"/>
    </xf>
    <xf numFmtId="0" fontId="6" fillId="15" borderId="6" xfId="0" applyFont="1" applyFill="1" applyBorder="1" applyAlignment="1">
      <alignment horizontal="center" vertical="top" wrapText="1"/>
    </xf>
    <xf numFmtId="0" fontId="6" fillId="15" borderId="15" xfId="0" applyFont="1" applyFill="1" applyBorder="1" applyAlignment="1">
      <alignment horizontal="center" vertical="top" wrapText="1"/>
    </xf>
    <xf numFmtId="0" fontId="6" fillId="15" borderId="2" xfId="0" applyFont="1" applyFill="1" applyBorder="1" applyAlignment="1">
      <alignment horizontal="center" vertical="center"/>
    </xf>
    <xf numFmtId="0" fontId="6" fillId="15" borderId="14" xfId="0" applyFont="1" applyFill="1" applyBorder="1" applyAlignment="1">
      <alignment horizontal="center" vertical="center"/>
    </xf>
    <xf numFmtId="0" fontId="6" fillId="30" borderId="6" xfId="0" applyFont="1" applyFill="1" applyBorder="1" applyAlignment="1">
      <alignment horizontal="center" vertical="center"/>
    </xf>
    <xf numFmtId="0" fontId="6" fillId="30" borderId="12" xfId="0" applyFont="1" applyFill="1" applyBorder="1" applyAlignment="1">
      <alignment horizontal="center" vertical="center"/>
    </xf>
    <xf numFmtId="0" fontId="6" fillId="30" borderId="15" xfId="0" applyFont="1" applyFill="1" applyBorder="1" applyAlignment="1">
      <alignment horizontal="center" vertical="center"/>
    </xf>
    <xf numFmtId="0" fontId="6" fillId="17" borderId="6" xfId="0" applyFont="1" applyFill="1" applyBorder="1" applyAlignment="1">
      <alignment horizontal="center" vertical="center" wrapText="1"/>
    </xf>
    <xf numFmtId="0" fontId="6" fillId="17" borderId="12" xfId="0" applyFont="1" applyFill="1" applyBorder="1" applyAlignment="1">
      <alignment horizontal="center" vertical="center" wrapText="1"/>
    </xf>
    <xf numFmtId="0" fontId="6" fillId="17" borderId="15" xfId="0" applyFont="1" applyFill="1" applyBorder="1" applyAlignment="1">
      <alignment horizontal="center" vertical="center" wrapText="1"/>
    </xf>
  </cellXfs>
  <cellStyles count="5">
    <cellStyle name="Hiperlink" xfId="3" builtinId="8"/>
    <cellStyle name="Normal" xfId="0" builtinId="0"/>
    <cellStyle name="Normal 2" xfId="4" xr:uid="{F6D24814-5B0A-4017-AD96-2E69F99155EB}"/>
    <cellStyle name="Porcentagem" xfId="1" builtinId="5"/>
    <cellStyle name="Título 3" xfId="2" builtinId="18"/>
  </cellStyles>
  <dxfs count="6">
    <dxf>
      <fill>
        <patternFill>
          <bgColor rgb="FFFF0000"/>
        </patternFill>
      </fill>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strike val="0"/>
        <outline val="0"/>
        <shadow val="0"/>
        <u val="none"/>
        <vertAlign val="baseline"/>
        <sz val="11"/>
        <color auto="1"/>
        <name val="Calibri"/>
        <family val="2"/>
        <scheme val="minor"/>
      </font>
      <fill>
        <patternFill patternType="solid">
          <fgColor indexed="64"/>
          <bgColor theme="4" tint="0.59999389629810485"/>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_xlchart.v1.1</cx:f>
      </cx:strDim>
      <cx:numDim type="val">
        <cx:f>_xlchart.v1.0</cx:f>
      </cx:numDim>
    </cx:data>
  </cx:chartData>
  <cx:chart>
    <cx:title pos="t" align="ctr" overlay="0">
      <cx:tx>
        <cx:txData>
          <cx:v>Verificação de Cumprimento de Tarefas</cx:v>
        </cx:txData>
      </cx:tx>
      <cx:txPr>
        <a:bodyPr rot="0" spcFirstLastPara="1" vertOverflow="ellipsis" vert="horz" wrap="square" lIns="38100" tIns="19050" rIns="38100" bIns="19050" anchor="ctr" anchorCtr="1" compatLnSpc="0"/>
        <a:lstStyle/>
        <a:p>
          <a:pPr algn="ctr" rtl="0">
            <a:defRPr sz="1400" b="0" i="0" u="none" strike="noStrike" kern="1200" spc="0" baseline="0">
              <a:solidFill>
                <a:sysClr val="windowText" lastClr="000000">
                  <a:lumMod val="65000"/>
                  <a:lumOff val="35000"/>
                </a:sysClr>
              </a:solidFill>
              <a:latin typeface="+mn-lt"/>
              <a:ea typeface="+mn-ea"/>
              <a:cs typeface="+mn-cs"/>
            </a:defRPr>
          </a:pPr>
          <a:r>
            <a:rPr kumimoji="0" lang="en-US" sz="1400" b="0" i="0" u="none" strike="noStrike" kern="1200" cap="none" spc="0" normalizeH="0" baseline="0" noProof="0">
              <a:ln>
                <a:noFill/>
              </a:ln>
              <a:solidFill>
                <a:sysClr val="windowText" lastClr="000000">
                  <a:lumMod val="65000"/>
                  <a:lumOff val="35000"/>
                </a:sysClr>
              </a:solidFill>
              <a:effectLst/>
              <a:uLnTx/>
              <a:uFillTx/>
              <a:latin typeface="Calibri" panose="020F0502020204030204"/>
            </a:rPr>
            <a:t>Verificação de Cumprimento de Tarefas</a:t>
          </a:r>
        </a:p>
      </cx:txPr>
    </cx:title>
    <cx:plotArea>
      <cx:plotAreaRegion>
        <cx:series layoutId="waterfall" uniqueId="{8E3B8B8C-2F25-4046-BC0E-008FC81E1B5B}">
          <cx:dataLabels pos="outEnd">
            <cx:visibility seriesName="0" categoryName="0" value="1"/>
          </cx:dataLabels>
          <cx:dataId val="0"/>
          <cx:layoutPr>
            <cx:subtotals/>
          </cx:layoutPr>
        </cx:series>
      </cx:plotAreaRegion>
      <cx:axis id="0">
        <cx:catScaling gapWidth="0.5"/>
        <cx:title/>
        <cx:tickLabels/>
      </cx:axis>
      <cx:axis id="1">
        <cx:valScaling max="100"/>
        <cx:majorGridlines/>
        <cx:tickLabels/>
      </cx:axis>
    </cx:plotArea>
    <cx:legend pos="t" align="ctr" overlay="0"/>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_xlchart.v1.3</cx:f>
      </cx:strDim>
      <cx:numDim type="val">
        <cx:f>_xlchart.v1.2</cx:f>
      </cx:numDim>
    </cx:data>
  </cx:chartData>
  <cx:chart>
    <cx:title pos="t" align="ctr" overlay="0">
      <cx:tx>
        <cx:txData>
          <cx:v>Verificação de Cumprimento </cx:v>
        </cx:txData>
      </cx:tx>
      <cx:txPr>
        <a:bodyPr rot="0" spcFirstLastPara="1" vertOverflow="ellipsis" vert="horz" wrap="square" lIns="38100" tIns="19050" rIns="38100" bIns="19050" anchor="ctr" anchorCtr="1" compatLnSpc="0"/>
        <a:lstStyle/>
        <a:p>
          <a:pPr algn="ctr" rtl="0">
            <a:defRPr sz="1400" b="0" i="0" u="none" strike="noStrike" kern="1200" spc="0" baseline="0">
              <a:solidFill>
                <a:sysClr val="windowText" lastClr="000000">
                  <a:lumMod val="65000"/>
                  <a:lumOff val="35000"/>
                </a:sysClr>
              </a:solidFill>
              <a:latin typeface="+mn-lt"/>
              <a:ea typeface="+mn-ea"/>
              <a:cs typeface="+mn-cs"/>
            </a:defRPr>
          </a:pPr>
          <a:r>
            <a:rPr kumimoji="0" lang="en-US" sz="1400" b="0" i="0" u="none" strike="noStrike" kern="1200" cap="none" spc="0" normalizeH="0" baseline="0" noProof="0">
              <a:ln>
                <a:noFill/>
              </a:ln>
              <a:solidFill>
                <a:sysClr val="windowText" lastClr="000000">
                  <a:lumMod val="65000"/>
                  <a:lumOff val="35000"/>
                </a:sysClr>
              </a:solidFill>
              <a:effectLst/>
              <a:uLnTx/>
              <a:uFillTx/>
              <a:latin typeface="Calibri" panose="020F0502020204030204"/>
            </a:rPr>
            <a:t>Verificação de Cumprimento </a:t>
          </a:r>
        </a:p>
      </cx:txPr>
    </cx:title>
    <cx:plotArea>
      <cx:plotAreaRegion>
        <cx:series layoutId="waterfall" uniqueId="{BEB3A19F-3560-4629-BE37-FCF925CE0004}">
          <cx:dataLabels pos="outEnd">
            <cx:visibility seriesName="0" categoryName="0" value="1"/>
          </cx:dataLabels>
          <cx:dataId val="0"/>
          <cx:layoutPr>
            <cx:subtotals/>
          </cx:layoutPr>
        </cx:series>
      </cx:plotAreaRegion>
      <cx:axis id="0">
        <cx:catScaling gapWidth="0.5"/>
        <cx:title/>
        <cx:tickLabels/>
      </cx:axis>
      <cx:axis id="1">
        <cx:valScaling max="100"/>
        <cx:majorGridlines/>
        <cx:tickLabels/>
        <cx:numFmt formatCode="General" sourceLinked="0"/>
      </cx:axis>
    </cx:plotArea>
    <cx:legend pos="t" align="ctr" overlay="0"/>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_xlchart.v1.5</cx:f>
      </cx:strDim>
      <cx:numDim type="val">
        <cx:f>_xlchart.v1.4</cx:f>
      </cx:numDim>
    </cx:data>
  </cx:chartData>
  <cx:chart>
    <cx:title pos="t" align="ctr" overlay="0">
      <cx:tx>
        <cx:txData>
          <cx:v>Verificação de Cumprimento </cx:v>
        </cx:txData>
      </cx:tx>
      <cx:txPr>
        <a:bodyPr rot="0" spcFirstLastPara="1" vertOverflow="ellipsis" vert="horz" wrap="square" lIns="38100" tIns="19050" rIns="38100" bIns="19050" anchor="ctr" anchorCtr="1" compatLnSpc="0"/>
        <a:lstStyle/>
        <a:p>
          <a:pPr algn="ctr" rtl="0">
            <a:defRPr sz="1400" b="0" i="0" u="none" strike="noStrike" kern="1200" spc="0" baseline="0">
              <a:solidFill>
                <a:sysClr val="windowText" lastClr="000000">
                  <a:lumMod val="65000"/>
                  <a:lumOff val="35000"/>
                </a:sysClr>
              </a:solidFill>
              <a:latin typeface="+mn-lt"/>
              <a:ea typeface="+mn-ea"/>
              <a:cs typeface="+mn-cs"/>
            </a:defRPr>
          </a:pPr>
          <a:r>
            <a:rPr kumimoji="0" lang="en-US" sz="1400" b="0" i="0" u="none" strike="noStrike" kern="1200" cap="none" spc="0" normalizeH="0" baseline="0" noProof="0">
              <a:ln>
                <a:noFill/>
              </a:ln>
              <a:solidFill>
                <a:sysClr val="windowText" lastClr="000000">
                  <a:lumMod val="65000"/>
                  <a:lumOff val="35000"/>
                </a:sysClr>
              </a:solidFill>
              <a:effectLst/>
              <a:uLnTx/>
              <a:uFillTx/>
              <a:latin typeface="Calibri" panose="020F0502020204030204"/>
            </a:rPr>
            <a:t>Verificação de Cumprimento </a:t>
          </a:r>
        </a:p>
      </cx:txPr>
    </cx:title>
    <cx:plotArea>
      <cx:plotAreaRegion>
        <cx:series layoutId="waterfall" uniqueId="{EB345F6B-0FE7-43A9-AA6B-A237FBFA3092}">
          <cx:dataLabels pos="outEnd">
            <cx:visibility seriesName="0" categoryName="0" value="1"/>
          </cx:dataLabels>
          <cx:dataId val="0"/>
          <cx:layoutPr>
            <cx:subtotals/>
          </cx:layoutPr>
        </cx:series>
      </cx:plotAreaRegion>
      <cx:axis id="0">
        <cx:catScaling gapWidth="0.5"/>
        <cx:title/>
        <cx:tickLabels/>
      </cx:axis>
      <cx:axis id="1">
        <cx:valScaling max="100"/>
        <cx:majorGridlines/>
        <cx:tickLabels/>
      </cx:axis>
    </cx:plotArea>
    <cx:legend pos="t" align="ctr"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96">
  <cs:axisTitle>
    <cs:lnRef idx="0"/>
    <cs:fillRef idx="0"/>
    <cs:effectRef idx="0"/>
    <cs:fontRef idx="minor">
      <a:schemeClr val="tx1">
        <a:lumMod val="65000"/>
        <a:lumOff val="35000"/>
      </a:schemeClr>
    </cs:fontRef>
    <cs:defRPr sz="900" b="1"/>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cs:chartArea>
  <cs:dataLabel>
    <cs:lnRef idx="0"/>
    <cs:fillRef idx="0"/>
    <cs:effectRef idx="0"/>
    <cs:fontRef idx="minor">
      <a:schemeClr val="tx1">
        <a:lumMod val="75000"/>
        <a:lumOff val="2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solidFill>
        <a:schemeClr val="phClr"/>
      </a:solid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25000"/>
            <a:lumOff val="75000"/>
          </a:schemeClr>
        </a:solidFill>
      </a:ln>
    </cs:spPr>
    <cs:defRPr sz="9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25000"/>
            <a:lumOff val="75000"/>
          </a:schemeClr>
        </a:solidFill>
      </a:ln>
    </cs:spPr>
  </cs:gridlineMajor>
  <cs:gridlineMinor>
    <cs:lnRef idx="0"/>
    <cs:fillRef idx="0"/>
    <cs:effectRef idx="0"/>
    <cs:fontRef idx="minor">
      <a:schemeClr val="dk1"/>
    </cs:fontRef>
    <cs:spPr>
      <a:ln>
        <a:solidFill>
          <a:schemeClr val="tx1">
            <a:lumMod val="25000"/>
            <a:lumOff val="75000"/>
            <a:lumOff val="10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cs:seriesAxis>
  <cs:seriesLine>
    <cs:lnRef idx="0"/>
    <cs:fillRef idx="0"/>
    <cs:effectRef idx="0"/>
    <cs:fontRef idx="minor">
      <a:schemeClr val="dk1"/>
    </cs:fontRef>
    <cs:spPr>
      <a:ln w="9525" cap="flat">
        <a:solidFill>
          <a:srgbClr val="D9D9D9"/>
        </a:solidFill>
        <a:round/>
      </a:ln>
    </cs:spPr>
  </cs:seriesLine>
  <cs:title>
    <cs:lnRef idx="0"/>
    <cs:fillRef idx="0"/>
    <cs:effectRef idx="0"/>
    <cs:fontRef idx="minor">
      <a:schemeClr val="tx1">
        <a:lumMod val="50000"/>
        <a:lumOff val="50000"/>
      </a:schemeClr>
    </cs:fontRef>
    <cs:defRPr sz="1800" b="1" cap="all" spc="15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96">
  <cs:axisTitle>
    <cs:lnRef idx="0"/>
    <cs:fillRef idx="0"/>
    <cs:effectRef idx="0"/>
    <cs:fontRef idx="minor">
      <a:schemeClr val="tx1">
        <a:lumMod val="65000"/>
        <a:lumOff val="35000"/>
      </a:schemeClr>
    </cs:fontRef>
    <cs:defRPr sz="900" b="1"/>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cs:chartArea>
  <cs:dataLabel>
    <cs:lnRef idx="0"/>
    <cs:fillRef idx="0"/>
    <cs:effectRef idx="0"/>
    <cs:fontRef idx="minor">
      <a:schemeClr val="tx1">
        <a:lumMod val="75000"/>
        <a:lumOff val="2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solidFill>
        <a:schemeClr val="phClr"/>
      </a:solid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25000"/>
            <a:lumOff val="75000"/>
          </a:schemeClr>
        </a:solidFill>
      </a:ln>
    </cs:spPr>
    <cs:defRPr sz="9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25000"/>
            <a:lumOff val="75000"/>
          </a:schemeClr>
        </a:solidFill>
      </a:ln>
    </cs:spPr>
  </cs:gridlineMajor>
  <cs:gridlineMinor>
    <cs:lnRef idx="0"/>
    <cs:fillRef idx="0"/>
    <cs:effectRef idx="0"/>
    <cs:fontRef idx="minor">
      <a:schemeClr val="dk1"/>
    </cs:fontRef>
    <cs:spPr>
      <a:ln>
        <a:solidFill>
          <a:schemeClr val="tx1">
            <a:lumMod val="25000"/>
            <a:lumOff val="75000"/>
            <a:lumOff val="10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cs:seriesAxis>
  <cs:seriesLine>
    <cs:lnRef idx="0"/>
    <cs:fillRef idx="0"/>
    <cs:effectRef idx="0"/>
    <cs:fontRef idx="minor">
      <a:schemeClr val="dk1"/>
    </cs:fontRef>
    <cs:spPr>
      <a:ln w="9525" cap="flat">
        <a:solidFill>
          <a:srgbClr val="D9D9D9"/>
        </a:solidFill>
        <a:round/>
      </a:ln>
    </cs:spPr>
  </cs:seriesLine>
  <cs:title>
    <cs:lnRef idx="0"/>
    <cs:fillRef idx="0"/>
    <cs:effectRef idx="0"/>
    <cs:fontRef idx="minor">
      <a:schemeClr val="tx1">
        <a:lumMod val="50000"/>
        <a:lumOff val="50000"/>
      </a:schemeClr>
    </cs:fontRef>
    <cs:defRPr sz="1800" b="1" cap="all" spc="15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96">
  <cs:axisTitle>
    <cs:lnRef idx="0"/>
    <cs:fillRef idx="0"/>
    <cs:effectRef idx="0"/>
    <cs:fontRef idx="minor">
      <a:schemeClr val="tx1">
        <a:lumMod val="65000"/>
        <a:lumOff val="35000"/>
      </a:schemeClr>
    </cs:fontRef>
    <cs:defRPr sz="900" b="1"/>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cs:chartArea>
  <cs:dataLabel>
    <cs:lnRef idx="0"/>
    <cs:fillRef idx="0"/>
    <cs:effectRef idx="0"/>
    <cs:fontRef idx="minor">
      <a:schemeClr val="tx1">
        <a:lumMod val="75000"/>
        <a:lumOff val="2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solidFill>
        <a:schemeClr val="phClr"/>
      </a:solid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25000"/>
            <a:lumOff val="75000"/>
          </a:schemeClr>
        </a:solidFill>
      </a:ln>
    </cs:spPr>
    <cs:defRPr sz="9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25000"/>
            <a:lumOff val="75000"/>
          </a:schemeClr>
        </a:solidFill>
      </a:ln>
    </cs:spPr>
  </cs:gridlineMajor>
  <cs:gridlineMinor>
    <cs:lnRef idx="0"/>
    <cs:fillRef idx="0"/>
    <cs:effectRef idx="0"/>
    <cs:fontRef idx="minor">
      <a:schemeClr val="dk1"/>
    </cs:fontRef>
    <cs:spPr>
      <a:ln>
        <a:solidFill>
          <a:schemeClr val="tx1">
            <a:lumMod val="25000"/>
            <a:lumOff val="75000"/>
            <a:lumOff val="10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cs:seriesAxis>
  <cs:seriesLine>
    <cs:lnRef idx="0"/>
    <cs:fillRef idx="0"/>
    <cs:effectRef idx="0"/>
    <cs:fontRef idx="minor">
      <a:schemeClr val="dk1"/>
    </cs:fontRef>
    <cs:spPr>
      <a:ln w="9525" cap="flat">
        <a:solidFill>
          <a:srgbClr val="D9D9D9"/>
        </a:solidFill>
        <a:round/>
      </a:ln>
    </cs:spPr>
  </cs:seriesLine>
  <cs:title>
    <cs:lnRef idx="0"/>
    <cs:fillRef idx="0"/>
    <cs:effectRef idx="0"/>
    <cs:fontRef idx="minor">
      <a:schemeClr val="tx1">
        <a:lumMod val="50000"/>
        <a:lumOff val="50000"/>
      </a:schemeClr>
    </cs:fontRef>
    <cs:defRPr sz="1800" b="1" cap="all" spc="15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hyperlink" Target="#'F3082'!A1"/><Relationship Id="rId13" Type="http://schemas.openxmlformats.org/officeDocument/2006/relationships/hyperlink" Target="#'F3116'!A1"/><Relationship Id="rId18" Type="http://schemas.openxmlformats.org/officeDocument/2006/relationships/hyperlink" Target="#'F3179'!A1"/><Relationship Id="rId26" Type="http://schemas.openxmlformats.org/officeDocument/2006/relationships/hyperlink" Target="#'F3233'!A1"/><Relationship Id="rId3" Type="http://schemas.openxmlformats.org/officeDocument/2006/relationships/hyperlink" Target="#'F3062'!A1"/><Relationship Id="rId21" Type="http://schemas.openxmlformats.org/officeDocument/2006/relationships/hyperlink" Target="#'F3228'!A1"/><Relationship Id="rId7" Type="http://schemas.openxmlformats.org/officeDocument/2006/relationships/hyperlink" Target="#'F3066'!A1"/><Relationship Id="rId12" Type="http://schemas.openxmlformats.org/officeDocument/2006/relationships/hyperlink" Target="#'F3115'!A1"/><Relationship Id="rId17" Type="http://schemas.openxmlformats.org/officeDocument/2006/relationships/hyperlink" Target="#'F3174'!A1"/><Relationship Id="rId25" Type="http://schemas.openxmlformats.org/officeDocument/2006/relationships/hyperlink" Target="#'F3232'!A1"/><Relationship Id="rId2" Type="http://schemas.openxmlformats.org/officeDocument/2006/relationships/hyperlink" Target="#'F3061'!A1"/><Relationship Id="rId16" Type="http://schemas.openxmlformats.org/officeDocument/2006/relationships/hyperlink" Target="#'F3173'!A1"/><Relationship Id="rId20" Type="http://schemas.openxmlformats.org/officeDocument/2006/relationships/hyperlink" Target="#'F3227'!A1"/><Relationship Id="rId29" Type="http://schemas.openxmlformats.org/officeDocument/2006/relationships/hyperlink" Target="#'F3236'!A1"/><Relationship Id="rId1" Type="http://schemas.openxmlformats.org/officeDocument/2006/relationships/hyperlink" Target="#'F2490'!A1"/><Relationship Id="rId6" Type="http://schemas.openxmlformats.org/officeDocument/2006/relationships/hyperlink" Target="#'F3065'!A1"/><Relationship Id="rId11" Type="http://schemas.openxmlformats.org/officeDocument/2006/relationships/hyperlink" Target="#'F3114'!A1"/><Relationship Id="rId24" Type="http://schemas.openxmlformats.org/officeDocument/2006/relationships/hyperlink" Target="#'F3231'!A1"/><Relationship Id="rId5" Type="http://schemas.openxmlformats.org/officeDocument/2006/relationships/hyperlink" Target="#'F3064'!A1"/><Relationship Id="rId15" Type="http://schemas.openxmlformats.org/officeDocument/2006/relationships/hyperlink" Target="#'F3120'!A1"/><Relationship Id="rId23" Type="http://schemas.openxmlformats.org/officeDocument/2006/relationships/hyperlink" Target="#'F3230'!A1"/><Relationship Id="rId28" Type="http://schemas.openxmlformats.org/officeDocument/2006/relationships/hyperlink" Target="#'F3235'!A1"/><Relationship Id="rId10" Type="http://schemas.openxmlformats.org/officeDocument/2006/relationships/hyperlink" Target="#'F3093'!A1"/><Relationship Id="rId19" Type="http://schemas.openxmlformats.org/officeDocument/2006/relationships/hyperlink" Target="#'F3180'!A1"/><Relationship Id="rId31" Type="http://schemas.openxmlformats.org/officeDocument/2006/relationships/hyperlink" Target="#'F3331'!A1"/><Relationship Id="rId4" Type="http://schemas.openxmlformats.org/officeDocument/2006/relationships/hyperlink" Target="#'F3063'!A1"/><Relationship Id="rId9" Type="http://schemas.openxmlformats.org/officeDocument/2006/relationships/hyperlink" Target="#'F3083'!A1"/><Relationship Id="rId14" Type="http://schemas.openxmlformats.org/officeDocument/2006/relationships/hyperlink" Target="#'F3117'!A1"/><Relationship Id="rId22" Type="http://schemas.openxmlformats.org/officeDocument/2006/relationships/hyperlink" Target="#'F3229'!A1"/><Relationship Id="rId27" Type="http://schemas.openxmlformats.org/officeDocument/2006/relationships/hyperlink" Target="#'F3234'!A1"/><Relationship Id="rId30" Type="http://schemas.openxmlformats.org/officeDocument/2006/relationships/hyperlink" Target="#'F3309'!A1"/></Relationships>
</file>

<file path=xl/drawings/_rels/drawing3.xml.rels><?xml version="1.0" encoding="UTF-8" standalone="yes"?>
<Relationships xmlns="http://schemas.openxmlformats.org/package/2006/relationships"><Relationship Id="rId26" Type="http://schemas.openxmlformats.org/officeDocument/2006/relationships/image" Target="../media/image35.png"/><Relationship Id="rId21" Type="http://schemas.openxmlformats.org/officeDocument/2006/relationships/image" Target="../media/image30.png"/><Relationship Id="rId42" Type="http://schemas.openxmlformats.org/officeDocument/2006/relationships/image" Target="../media/image51.png"/><Relationship Id="rId47" Type="http://schemas.openxmlformats.org/officeDocument/2006/relationships/image" Target="../media/image56.png"/><Relationship Id="rId63" Type="http://schemas.openxmlformats.org/officeDocument/2006/relationships/image" Target="../media/image72.png"/><Relationship Id="rId68" Type="http://schemas.openxmlformats.org/officeDocument/2006/relationships/image" Target="../media/image77.png"/><Relationship Id="rId84" Type="http://schemas.openxmlformats.org/officeDocument/2006/relationships/image" Target="../media/image93.png"/><Relationship Id="rId16" Type="http://schemas.openxmlformats.org/officeDocument/2006/relationships/image" Target="../media/image25.png"/><Relationship Id="rId11" Type="http://schemas.openxmlformats.org/officeDocument/2006/relationships/image" Target="../media/image20.png"/><Relationship Id="rId32" Type="http://schemas.openxmlformats.org/officeDocument/2006/relationships/image" Target="../media/image41.png"/><Relationship Id="rId37" Type="http://schemas.openxmlformats.org/officeDocument/2006/relationships/image" Target="../media/image46.png"/><Relationship Id="rId53" Type="http://schemas.openxmlformats.org/officeDocument/2006/relationships/image" Target="../media/image62.png"/><Relationship Id="rId58" Type="http://schemas.openxmlformats.org/officeDocument/2006/relationships/image" Target="../media/image67.png"/><Relationship Id="rId74" Type="http://schemas.openxmlformats.org/officeDocument/2006/relationships/image" Target="../media/image83.png"/><Relationship Id="rId79" Type="http://schemas.openxmlformats.org/officeDocument/2006/relationships/image" Target="../media/image88.png"/><Relationship Id="rId5" Type="http://schemas.openxmlformats.org/officeDocument/2006/relationships/image" Target="../media/image14.png"/><Relationship Id="rId19" Type="http://schemas.openxmlformats.org/officeDocument/2006/relationships/image" Target="../media/image28.png"/><Relationship Id="rId14" Type="http://schemas.openxmlformats.org/officeDocument/2006/relationships/image" Target="../media/image23.png"/><Relationship Id="rId22" Type="http://schemas.openxmlformats.org/officeDocument/2006/relationships/image" Target="../media/image31.png"/><Relationship Id="rId27" Type="http://schemas.openxmlformats.org/officeDocument/2006/relationships/image" Target="../media/image36.png"/><Relationship Id="rId30" Type="http://schemas.openxmlformats.org/officeDocument/2006/relationships/image" Target="../media/image39.png"/><Relationship Id="rId35" Type="http://schemas.openxmlformats.org/officeDocument/2006/relationships/image" Target="../media/image44.png"/><Relationship Id="rId43" Type="http://schemas.openxmlformats.org/officeDocument/2006/relationships/image" Target="../media/image52.png"/><Relationship Id="rId48" Type="http://schemas.openxmlformats.org/officeDocument/2006/relationships/image" Target="../media/image57.png"/><Relationship Id="rId56" Type="http://schemas.openxmlformats.org/officeDocument/2006/relationships/image" Target="../media/image65.png"/><Relationship Id="rId64" Type="http://schemas.openxmlformats.org/officeDocument/2006/relationships/image" Target="../media/image73.png"/><Relationship Id="rId69" Type="http://schemas.openxmlformats.org/officeDocument/2006/relationships/image" Target="../media/image78.png"/><Relationship Id="rId77" Type="http://schemas.openxmlformats.org/officeDocument/2006/relationships/image" Target="../media/image86.png"/><Relationship Id="rId8" Type="http://schemas.openxmlformats.org/officeDocument/2006/relationships/image" Target="../media/image17.png"/><Relationship Id="rId51" Type="http://schemas.openxmlformats.org/officeDocument/2006/relationships/image" Target="../media/image60.png"/><Relationship Id="rId72" Type="http://schemas.openxmlformats.org/officeDocument/2006/relationships/image" Target="../media/image81.png"/><Relationship Id="rId80" Type="http://schemas.openxmlformats.org/officeDocument/2006/relationships/image" Target="../media/image89.png"/><Relationship Id="rId85" Type="http://schemas.openxmlformats.org/officeDocument/2006/relationships/image" Target="../media/image94.png"/><Relationship Id="rId3" Type="http://schemas.openxmlformats.org/officeDocument/2006/relationships/image" Target="../media/image12.png"/><Relationship Id="rId12" Type="http://schemas.openxmlformats.org/officeDocument/2006/relationships/image" Target="../media/image21.png"/><Relationship Id="rId17" Type="http://schemas.openxmlformats.org/officeDocument/2006/relationships/image" Target="../media/image26.png"/><Relationship Id="rId25" Type="http://schemas.openxmlformats.org/officeDocument/2006/relationships/image" Target="../media/image34.png"/><Relationship Id="rId33" Type="http://schemas.openxmlformats.org/officeDocument/2006/relationships/image" Target="../media/image42.png"/><Relationship Id="rId38" Type="http://schemas.openxmlformats.org/officeDocument/2006/relationships/image" Target="../media/image47.png"/><Relationship Id="rId46" Type="http://schemas.openxmlformats.org/officeDocument/2006/relationships/image" Target="../media/image55.png"/><Relationship Id="rId59" Type="http://schemas.openxmlformats.org/officeDocument/2006/relationships/image" Target="../media/image68.png"/><Relationship Id="rId67" Type="http://schemas.openxmlformats.org/officeDocument/2006/relationships/image" Target="../media/image76.png"/><Relationship Id="rId20" Type="http://schemas.openxmlformats.org/officeDocument/2006/relationships/image" Target="../media/image29.png"/><Relationship Id="rId41" Type="http://schemas.openxmlformats.org/officeDocument/2006/relationships/image" Target="../media/image50.png"/><Relationship Id="rId54" Type="http://schemas.openxmlformats.org/officeDocument/2006/relationships/image" Target="../media/image63.png"/><Relationship Id="rId62" Type="http://schemas.openxmlformats.org/officeDocument/2006/relationships/image" Target="../media/image71.png"/><Relationship Id="rId70" Type="http://schemas.openxmlformats.org/officeDocument/2006/relationships/image" Target="../media/image79.png"/><Relationship Id="rId75" Type="http://schemas.openxmlformats.org/officeDocument/2006/relationships/image" Target="../media/image84.png"/><Relationship Id="rId83" Type="http://schemas.openxmlformats.org/officeDocument/2006/relationships/image" Target="../media/image92.png"/><Relationship Id="rId88" Type="http://schemas.openxmlformats.org/officeDocument/2006/relationships/image" Target="../media/image97.png"/><Relationship Id="rId1" Type="http://schemas.openxmlformats.org/officeDocument/2006/relationships/image" Target="../media/image10.png"/><Relationship Id="rId6" Type="http://schemas.openxmlformats.org/officeDocument/2006/relationships/image" Target="../media/image15.png"/><Relationship Id="rId15" Type="http://schemas.openxmlformats.org/officeDocument/2006/relationships/image" Target="../media/image24.png"/><Relationship Id="rId23" Type="http://schemas.openxmlformats.org/officeDocument/2006/relationships/image" Target="../media/image32.png"/><Relationship Id="rId28" Type="http://schemas.openxmlformats.org/officeDocument/2006/relationships/image" Target="../media/image37.png"/><Relationship Id="rId36" Type="http://schemas.openxmlformats.org/officeDocument/2006/relationships/image" Target="../media/image45.png"/><Relationship Id="rId49" Type="http://schemas.openxmlformats.org/officeDocument/2006/relationships/image" Target="../media/image58.png"/><Relationship Id="rId57" Type="http://schemas.openxmlformats.org/officeDocument/2006/relationships/image" Target="../media/image66.png"/><Relationship Id="rId10" Type="http://schemas.openxmlformats.org/officeDocument/2006/relationships/image" Target="../media/image19.png"/><Relationship Id="rId31" Type="http://schemas.openxmlformats.org/officeDocument/2006/relationships/image" Target="../media/image40.png"/><Relationship Id="rId44" Type="http://schemas.openxmlformats.org/officeDocument/2006/relationships/image" Target="../media/image53.png"/><Relationship Id="rId52" Type="http://schemas.openxmlformats.org/officeDocument/2006/relationships/image" Target="../media/image61.png"/><Relationship Id="rId60" Type="http://schemas.openxmlformats.org/officeDocument/2006/relationships/image" Target="../media/image69.png"/><Relationship Id="rId65" Type="http://schemas.openxmlformats.org/officeDocument/2006/relationships/image" Target="../media/image74.png"/><Relationship Id="rId73" Type="http://schemas.openxmlformats.org/officeDocument/2006/relationships/image" Target="../media/image82.png"/><Relationship Id="rId78" Type="http://schemas.openxmlformats.org/officeDocument/2006/relationships/image" Target="../media/image87.png"/><Relationship Id="rId81" Type="http://schemas.openxmlformats.org/officeDocument/2006/relationships/image" Target="../media/image90.png"/><Relationship Id="rId86" Type="http://schemas.openxmlformats.org/officeDocument/2006/relationships/image" Target="../media/image95.png"/><Relationship Id="rId4" Type="http://schemas.openxmlformats.org/officeDocument/2006/relationships/image" Target="../media/image13.png"/><Relationship Id="rId9" Type="http://schemas.openxmlformats.org/officeDocument/2006/relationships/image" Target="../media/image18.png"/><Relationship Id="rId13" Type="http://schemas.openxmlformats.org/officeDocument/2006/relationships/image" Target="../media/image22.png"/><Relationship Id="rId18" Type="http://schemas.openxmlformats.org/officeDocument/2006/relationships/image" Target="../media/image27.png"/><Relationship Id="rId39" Type="http://schemas.openxmlformats.org/officeDocument/2006/relationships/image" Target="../media/image48.png"/><Relationship Id="rId34" Type="http://schemas.openxmlformats.org/officeDocument/2006/relationships/image" Target="../media/image43.png"/><Relationship Id="rId50" Type="http://schemas.openxmlformats.org/officeDocument/2006/relationships/image" Target="../media/image59.png"/><Relationship Id="rId55" Type="http://schemas.openxmlformats.org/officeDocument/2006/relationships/image" Target="../media/image64.png"/><Relationship Id="rId76" Type="http://schemas.openxmlformats.org/officeDocument/2006/relationships/image" Target="../media/image85.png"/><Relationship Id="rId7" Type="http://schemas.openxmlformats.org/officeDocument/2006/relationships/image" Target="../media/image16.png"/><Relationship Id="rId71" Type="http://schemas.openxmlformats.org/officeDocument/2006/relationships/image" Target="../media/image80.png"/><Relationship Id="rId2" Type="http://schemas.openxmlformats.org/officeDocument/2006/relationships/image" Target="../media/image11.png"/><Relationship Id="rId29" Type="http://schemas.openxmlformats.org/officeDocument/2006/relationships/image" Target="../media/image38.png"/><Relationship Id="rId24" Type="http://schemas.openxmlformats.org/officeDocument/2006/relationships/image" Target="../media/image33.png"/><Relationship Id="rId40" Type="http://schemas.openxmlformats.org/officeDocument/2006/relationships/image" Target="../media/image49.png"/><Relationship Id="rId45" Type="http://schemas.openxmlformats.org/officeDocument/2006/relationships/image" Target="../media/image54.png"/><Relationship Id="rId66" Type="http://schemas.openxmlformats.org/officeDocument/2006/relationships/image" Target="../media/image75.png"/><Relationship Id="rId87" Type="http://schemas.openxmlformats.org/officeDocument/2006/relationships/image" Target="../media/image96.png"/><Relationship Id="rId61" Type="http://schemas.openxmlformats.org/officeDocument/2006/relationships/image" Target="../media/image70.png"/><Relationship Id="rId82" Type="http://schemas.openxmlformats.org/officeDocument/2006/relationships/image" Target="../media/image91.png"/></Relationships>
</file>

<file path=xl/drawings/_rels/drawing4.xml.rels><?xml version="1.0" encoding="UTF-8" standalone="yes"?>
<Relationships xmlns="http://schemas.openxmlformats.org/package/2006/relationships"><Relationship Id="rId2" Type="http://schemas.microsoft.com/office/2014/relationships/chartEx" Target="../charts/chartEx1.xml"/><Relationship Id="rId1" Type="http://schemas.openxmlformats.org/officeDocument/2006/relationships/image" Target="../media/image9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8.png"/></Relationships>
</file>

<file path=xl/drawings/_rels/drawing6.xml.rels><?xml version="1.0" encoding="UTF-8" standalone="yes"?>
<Relationships xmlns="http://schemas.openxmlformats.org/package/2006/relationships"><Relationship Id="rId2" Type="http://schemas.microsoft.com/office/2014/relationships/chartEx" Target="../charts/chartEx2.xml"/><Relationship Id="rId1" Type="http://schemas.openxmlformats.org/officeDocument/2006/relationships/image" Target="../media/image9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8.png"/></Relationships>
</file>

<file path=xl/drawings/_rels/drawing8.xml.rels><?xml version="1.0" encoding="UTF-8" standalone="yes"?>
<Relationships xmlns="http://schemas.openxmlformats.org/package/2006/relationships"><Relationship Id="rId2" Type="http://schemas.microsoft.com/office/2014/relationships/chartEx" Target="../charts/chartEx3.xml"/><Relationship Id="rId1" Type="http://schemas.openxmlformats.org/officeDocument/2006/relationships/image" Target="../media/image9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9.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9.png"/></Relationships>
</file>

<file path=xl/drawings/drawing1.xml><?xml version="1.0" encoding="utf-8"?>
<xdr:wsDr xmlns:xdr="http://schemas.openxmlformats.org/drawingml/2006/spreadsheetDrawing" xmlns:a="http://schemas.openxmlformats.org/drawingml/2006/main">
  <xdr:twoCellAnchor editAs="oneCell">
    <xdr:from>
      <xdr:col>1</xdr:col>
      <xdr:colOff>194469</xdr:colOff>
      <xdr:row>69</xdr:row>
      <xdr:rowOff>37498</xdr:rowOff>
    </xdr:from>
    <xdr:to>
      <xdr:col>7</xdr:col>
      <xdr:colOff>207779</xdr:colOff>
      <xdr:row>94</xdr:row>
      <xdr:rowOff>105842</xdr:rowOff>
    </xdr:to>
    <xdr:pic>
      <xdr:nvPicPr>
        <xdr:cNvPr id="2" name="Espaço Reservado para Conteúdo 8">
          <a:extLst>
            <a:ext uri="{FF2B5EF4-FFF2-40B4-BE49-F238E27FC236}">
              <a16:creationId xmlns:a16="http://schemas.microsoft.com/office/drawing/2014/main" id="{9E8B5F25-A186-4CA2-BAC1-F486C443F8CC}"/>
            </a:ext>
          </a:extLst>
        </xdr:cNvPr>
        <xdr:cNvPicPr>
          <a:picLocks noGrp="1" noChangeAspect="1"/>
        </xdr:cNvPicPr>
      </xdr:nvPicPr>
      <xdr:blipFill rotWithShape="1">
        <a:blip xmlns:r="http://schemas.openxmlformats.org/officeDocument/2006/relationships" r:embed="rId1"/>
        <a:srcRect l="32996" t="24497" r="14203" b="3908"/>
        <a:stretch/>
      </xdr:blipFill>
      <xdr:spPr>
        <a:xfrm>
          <a:off x="384969" y="14420248"/>
          <a:ext cx="6287904" cy="4830844"/>
        </a:xfrm>
        <a:prstGeom prst="rect">
          <a:avLst/>
        </a:prstGeom>
      </xdr:spPr>
    </xdr:pic>
    <xdr:clientData/>
  </xdr:twoCellAnchor>
  <xdr:twoCellAnchor editAs="oneCell">
    <xdr:from>
      <xdr:col>1</xdr:col>
      <xdr:colOff>543845</xdr:colOff>
      <xdr:row>96</xdr:row>
      <xdr:rowOff>38439</xdr:rowOff>
    </xdr:from>
    <xdr:to>
      <xdr:col>7</xdr:col>
      <xdr:colOff>811503</xdr:colOff>
      <xdr:row>116</xdr:row>
      <xdr:rowOff>104307</xdr:rowOff>
    </xdr:to>
    <xdr:pic>
      <xdr:nvPicPr>
        <xdr:cNvPr id="3" name="Espaço Reservado para Conteúdo 4">
          <a:extLst>
            <a:ext uri="{FF2B5EF4-FFF2-40B4-BE49-F238E27FC236}">
              <a16:creationId xmlns:a16="http://schemas.microsoft.com/office/drawing/2014/main" id="{8ADC9537-1596-4D63-8360-6CEAB7A1CFDA}"/>
            </a:ext>
          </a:extLst>
        </xdr:cNvPr>
        <xdr:cNvPicPr>
          <a:picLocks noChangeAspect="1"/>
        </xdr:cNvPicPr>
      </xdr:nvPicPr>
      <xdr:blipFill rotWithShape="1">
        <a:blip xmlns:r="http://schemas.openxmlformats.org/officeDocument/2006/relationships" r:embed="rId2"/>
        <a:srcRect l="19573" t="27679" r="21362" b="10272"/>
        <a:stretch/>
      </xdr:blipFill>
      <xdr:spPr>
        <a:xfrm>
          <a:off x="734345" y="19564689"/>
          <a:ext cx="6542252" cy="3875868"/>
        </a:xfrm>
        <a:prstGeom prst="rect">
          <a:avLst/>
        </a:prstGeom>
      </xdr:spPr>
    </xdr:pic>
    <xdr:clientData/>
  </xdr:twoCellAnchor>
  <xdr:twoCellAnchor editAs="oneCell">
    <xdr:from>
      <xdr:col>10</xdr:col>
      <xdr:colOff>323555</xdr:colOff>
      <xdr:row>30</xdr:row>
      <xdr:rowOff>33071</xdr:rowOff>
    </xdr:from>
    <xdr:to>
      <xdr:col>12</xdr:col>
      <xdr:colOff>50270</xdr:colOff>
      <xdr:row>42</xdr:row>
      <xdr:rowOff>169125</xdr:rowOff>
    </xdr:to>
    <xdr:pic>
      <xdr:nvPicPr>
        <xdr:cNvPr id="6" name="Imagem 5">
          <a:extLst>
            <a:ext uri="{FF2B5EF4-FFF2-40B4-BE49-F238E27FC236}">
              <a16:creationId xmlns:a16="http://schemas.microsoft.com/office/drawing/2014/main" id="{B3305B8C-65F0-4D47-994E-18A74C673942}"/>
            </a:ext>
          </a:extLst>
        </xdr:cNvPr>
        <xdr:cNvPicPr>
          <a:picLocks noChangeAspect="1"/>
        </xdr:cNvPicPr>
      </xdr:nvPicPr>
      <xdr:blipFill rotWithShape="1">
        <a:blip xmlns:r="http://schemas.openxmlformats.org/officeDocument/2006/relationships" r:embed="rId3"/>
        <a:srcRect l="31822" t="12931" r="35674" b="5442"/>
        <a:stretch/>
      </xdr:blipFill>
      <xdr:spPr>
        <a:xfrm>
          <a:off x="10932024" y="6986321"/>
          <a:ext cx="1715059" cy="2422054"/>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3</xdr:col>
      <xdr:colOff>16717</xdr:colOff>
      <xdr:row>29</xdr:row>
      <xdr:rowOff>133614</xdr:rowOff>
    </xdr:from>
    <xdr:to>
      <xdr:col>4</xdr:col>
      <xdr:colOff>741530</xdr:colOff>
      <xdr:row>42</xdr:row>
      <xdr:rowOff>124496</xdr:rowOff>
    </xdr:to>
    <xdr:pic>
      <xdr:nvPicPr>
        <xdr:cNvPr id="7" name="Imagem 6">
          <a:extLst>
            <a:ext uri="{FF2B5EF4-FFF2-40B4-BE49-F238E27FC236}">
              <a16:creationId xmlns:a16="http://schemas.microsoft.com/office/drawing/2014/main" id="{2F77D6AC-4B5A-457C-86A9-761123E22C19}"/>
            </a:ext>
          </a:extLst>
        </xdr:cNvPr>
        <xdr:cNvPicPr>
          <a:picLocks noChangeAspect="1"/>
        </xdr:cNvPicPr>
      </xdr:nvPicPr>
      <xdr:blipFill rotWithShape="1">
        <a:blip xmlns:r="http://schemas.openxmlformats.org/officeDocument/2006/relationships" r:embed="rId4"/>
        <a:srcRect l="31028" t="13636" r="35048" b="9486"/>
        <a:stretch/>
      </xdr:blipFill>
      <xdr:spPr>
        <a:xfrm>
          <a:off x="1123998" y="6896364"/>
          <a:ext cx="1939251" cy="2467382"/>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5</xdr:col>
      <xdr:colOff>167819</xdr:colOff>
      <xdr:row>30</xdr:row>
      <xdr:rowOff>13228</xdr:rowOff>
    </xdr:from>
    <xdr:to>
      <xdr:col>6</xdr:col>
      <xdr:colOff>513099</xdr:colOff>
      <xdr:row>42</xdr:row>
      <xdr:rowOff>149163</xdr:rowOff>
    </xdr:to>
    <xdr:pic>
      <xdr:nvPicPr>
        <xdr:cNvPr id="8" name="Imagem 7">
          <a:extLst>
            <a:ext uri="{FF2B5EF4-FFF2-40B4-BE49-F238E27FC236}">
              <a16:creationId xmlns:a16="http://schemas.microsoft.com/office/drawing/2014/main" id="{8BBE41FF-60D3-407C-A28C-E5268CA6B36F}"/>
            </a:ext>
          </a:extLst>
        </xdr:cNvPr>
        <xdr:cNvPicPr>
          <a:picLocks noChangeAspect="1"/>
        </xdr:cNvPicPr>
      </xdr:nvPicPr>
      <xdr:blipFill rotWithShape="1">
        <a:blip xmlns:r="http://schemas.openxmlformats.org/officeDocument/2006/relationships" r:embed="rId5"/>
        <a:srcRect l="46426" t="14245" r="28741" b="23626"/>
        <a:stretch/>
      </xdr:blipFill>
      <xdr:spPr>
        <a:xfrm>
          <a:off x="3870663" y="6966478"/>
          <a:ext cx="1726405" cy="2421935"/>
        </a:xfrm>
        <a:prstGeom prst="rect">
          <a:avLst/>
        </a:prstGeom>
        <a:ln w="228600" cap="sq" cmpd="thickThin">
          <a:solidFill>
            <a:srgbClr val="000000"/>
          </a:solidFill>
          <a:prstDash val="solid"/>
          <a:miter lim="800000"/>
        </a:ln>
        <a:effectLst>
          <a:innerShdw blurRad="76200">
            <a:srgbClr val="000000"/>
          </a:innerShdw>
        </a:effectLst>
      </xdr:spPr>
    </xdr:pic>
    <xdr:clientData/>
  </xdr:twoCellAnchor>
  <xdr:twoCellAnchor editAs="oneCell">
    <xdr:from>
      <xdr:col>8</xdr:col>
      <xdr:colOff>326501</xdr:colOff>
      <xdr:row>44</xdr:row>
      <xdr:rowOff>164873</xdr:rowOff>
    </xdr:from>
    <xdr:to>
      <xdr:col>16</xdr:col>
      <xdr:colOff>310900</xdr:colOff>
      <xdr:row>71</xdr:row>
      <xdr:rowOff>86389</xdr:rowOff>
    </xdr:to>
    <xdr:pic>
      <xdr:nvPicPr>
        <xdr:cNvPr id="9" name="Imagem 8">
          <a:extLst>
            <a:ext uri="{FF2B5EF4-FFF2-40B4-BE49-F238E27FC236}">
              <a16:creationId xmlns:a16="http://schemas.microsoft.com/office/drawing/2014/main" id="{7FA07BB2-1D2E-4D5B-AB03-8BE53D6D7608}"/>
            </a:ext>
          </a:extLst>
        </xdr:cNvPr>
        <xdr:cNvPicPr>
          <a:picLocks noChangeAspect="1"/>
        </xdr:cNvPicPr>
      </xdr:nvPicPr>
      <xdr:blipFill>
        <a:blip xmlns:r="http://schemas.openxmlformats.org/officeDocument/2006/relationships" r:embed="rId6"/>
        <a:stretch>
          <a:fillRect/>
        </a:stretch>
      </xdr:blipFill>
      <xdr:spPr>
        <a:xfrm>
          <a:off x="8172720" y="9785123"/>
          <a:ext cx="7163868" cy="5065016"/>
        </a:xfrm>
        <a:prstGeom prst="rect">
          <a:avLst/>
        </a:prstGeom>
      </xdr:spPr>
    </xdr:pic>
    <xdr:clientData/>
  </xdr:twoCellAnchor>
  <xdr:twoCellAnchor editAs="oneCell">
    <xdr:from>
      <xdr:col>1</xdr:col>
      <xdr:colOff>103980</xdr:colOff>
      <xdr:row>45</xdr:row>
      <xdr:rowOff>47624</xdr:rowOff>
    </xdr:from>
    <xdr:to>
      <xdr:col>7</xdr:col>
      <xdr:colOff>304622</xdr:colOff>
      <xdr:row>67</xdr:row>
      <xdr:rowOff>110050</xdr:rowOff>
    </xdr:to>
    <xdr:pic>
      <xdr:nvPicPr>
        <xdr:cNvPr id="10" name="Espaço Reservado para Conteúdo 4">
          <a:extLst>
            <a:ext uri="{FF2B5EF4-FFF2-40B4-BE49-F238E27FC236}">
              <a16:creationId xmlns:a16="http://schemas.microsoft.com/office/drawing/2014/main" id="{CA3F5154-EFAD-467C-B987-ADFBBD6CBC91}"/>
            </a:ext>
          </a:extLst>
        </xdr:cNvPr>
        <xdr:cNvPicPr>
          <a:picLocks/>
        </xdr:cNvPicPr>
      </xdr:nvPicPr>
      <xdr:blipFill rotWithShape="1">
        <a:blip xmlns:r="http://schemas.openxmlformats.org/officeDocument/2006/relationships" r:embed="rId7"/>
        <a:srcRect l="6003" t="23164" r="24383" b="7578"/>
        <a:stretch/>
      </xdr:blipFill>
      <xdr:spPr bwMode="auto">
        <a:xfrm>
          <a:off x="294480" y="9858374"/>
          <a:ext cx="6475236" cy="4253426"/>
        </a:xfrm>
        <a:prstGeom prst="rect">
          <a:avLst/>
        </a:prstGeom>
        <a:ln w="28575">
          <a:solidFill>
            <a:schemeClr val="tx1"/>
          </a:solidFill>
        </a:ln>
        <a:extLst>
          <a:ext uri="{53640926-AAD7-44D8-BBD7-CCE9431645EC}">
            <a14:shadowObscured xmlns:a14="http://schemas.microsoft.com/office/drawing/2010/main"/>
          </a:ext>
        </a:extLst>
      </xdr:spPr>
    </xdr:pic>
    <xdr:clientData/>
  </xdr:twoCellAnchor>
  <xdr:twoCellAnchor editAs="oneCell">
    <xdr:from>
      <xdr:col>8</xdr:col>
      <xdr:colOff>621772</xdr:colOff>
      <xdr:row>74</xdr:row>
      <xdr:rowOff>79376</xdr:rowOff>
    </xdr:from>
    <xdr:to>
      <xdr:col>16</xdr:col>
      <xdr:colOff>88635</xdr:colOff>
      <xdr:row>91</xdr:row>
      <xdr:rowOff>169562</xdr:rowOff>
    </xdr:to>
    <xdr:pic>
      <xdr:nvPicPr>
        <xdr:cNvPr id="11" name="Imagem 10">
          <a:extLst>
            <a:ext uri="{FF2B5EF4-FFF2-40B4-BE49-F238E27FC236}">
              <a16:creationId xmlns:a16="http://schemas.microsoft.com/office/drawing/2014/main" id="{D257B7D1-9970-424D-8D21-5E831D17FF06}"/>
            </a:ext>
          </a:extLst>
        </xdr:cNvPr>
        <xdr:cNvPicPr>
          <a:picLocks noChangeAspect="1"/>
        </xdr:cNvPicPr>
      </xdr:nvPicPr>
      <xdr:blipFill rotWithShape="1">
        <a:blip xmlns:r="http://schemas.openxmlformats.org/officeDocument/2006/relationships" r:embed="rId8"/>
        <a:srcRect l="30766" t="32046" r="26542" b="30183"/>
        <a:stretch/>
      </xdr:blipFill>
      <xdr:spPr>
        <a:xfrm>
          <a:off x="8467991" y="15414626"/>
          <a:ext cx="6646332" cy="3328686"/>
        </a:xfrm>
        <a:prstGeom prst="rect">
          <a:avLst/>
        </a:prstGeom>
      </xdr:spPr>
    </xdr:pic>
    <xdr:clientData/>
  </xdr:twoCellAnchor>
  <xdr:twoCellAnchor>
    <xdr:from>
      <xdr:col>3</xdr:col>
      <xdr:colOff>10583</xdr:colOff>
      <xdr:row>4</xdr:row>
      <xdr:rowOff>0</xdr:rowOff>
    </xdr:from>
    <xdr:to>
      <xdr:col>4</xdr:col>
      <xdr:colOff>814917</xdr:colOff>
      <xdr:row>5</xdr:row>
      <xdr:rowOff>179918</xdr:rowOff>
    </xdr:to>
    <xdr:sp macro="" textlink="">
      <xdr:nvSpPr>
        <xdr:cNvPr id="43" name="Seta: Divisa 42">
          <a:extLst>
            <a:ext uri="{FF2B5EF4-FFF2-40B4-BE49-F238E27FC236}">
              <a16:creationId xmlns:a16="http://schemas.microsoft.com/office/drawing/2014/main" id="{4B2B2374-8A53-407B-9F60-748C4D80AA50}"/>
            </a:ext>
          </a:extLst>
        </xdr:cNvPr>
        <xdr:cNvSpPr/>
      </xdr:nvSpPr>
      <xdr:spPr>
        <a:xfrm>
          <a:off x="1555750" y="3280833"/>
          <a:ext cx="1957917" cy="370418"/>
        </a:xfrm>
        <a:prstGeom prst="chevron">
          <a:avLst/>
        </a:prstGeom>
        <a:solidFill>
          <a:schemeClr val="accent1">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Conceptual Design</a:t>
          </a:r>
        </a:p>
      </xdr:txBody>
    </xdr:sp>
    <xdr:clientData/>
  </xdr:twoCellAnchor>
  <xdr:twoCellAnchor>
    <xdr:from>
      <xdr:col>4</xdr:col>
      <xdr:colOff>825500</xdr:colOff>
      <xdr:row>4</xdr:row>
      <xdr:rowOff>0</xdr:rowOff>
    </xdr:from>
    <xdr:to>
      <xdr:col>5</xdr:col>
      <xdr:colOff>1375834</xdr:colOff>
      <xdr:row>5</xdr:row>
      <xdr:rowOff>179918</xdr:rowOff>
    </xdr:to>
    <xdr:sp macro="" textlink="">
      <xdr:nvSpPr>
        <xdr:cNvPr id="44" name="Seta: Divisa 43">
          <a:extLst>
            <a:ext uri="{FF2B5EF4-FFF2-40B4-BE49-F238E27FC236}">
              <a16:creationId xmlns:a16="http://schemas.microsoft.com/office/drawing/2014/main" id="{83C50DC3-A5C7-4506-8AE0-F0DB662F3193}"/>
            </a:ext>
          </a:extLst>
        </xdr:cNvPr>
        <xdr:cNvSpPr/>
      </xdr:nvSpPr>
      <xdr:spPr>
        <a:xfrm>
          <a:off x="3524250" y="3280833"/>
          <a:ext cx="1957917" cy="370418"/>
        </a:xfrm>
        <a:prstGeom prst="chevron">
          <a:avLst/>
        </a:prstGeom>
        <a:solidFill>
          <a:schemeClr val="accent1">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Requirement Definition</a:t>
          </a:r>
        </a:p>
      </xdr:txBody>
    </xdr:sp>
    <xdr:clientData/>
  </xdr:twoCellAnchor>
  <xdr:twoCellAnchor>
    <xdr:from>
      <xdr:col>5</xdr:col>
      <xdr:colOff>1390650</xdr:colOff>
      <xdr:row>4</xdr:row>
      <xdr:rowOff>4233</xdr:rowOff>
    </xdr:from>
    <xdr:to>
      <xdr:col>7</xdr:col>
      <xdr:colOff>649817</xdr:colOff>
      <xdr:row>5</xdr:row>
      <xdr:rowOff>184151</xdr:rowOff>
    </xdr:to>
    <xdr:sp macro="" textlink="">
      <xdr:nvSpPr>
        <xdr:cNvPr id="45" name="Seta: Divisa 44">
          <a:extLst>
            <a:ext uri="{FF2B5EF4-FFF2-40B4-BE49-F238E27FC236}">
              <a16:creationId xmlns:a16="http://schemas.microsoft.com/office/drawing/2014/main" id="{8E5D2651-10E8-46AD-811E-54EB2831E1C7}"/>
            </a:ext>
          </a:extLst>
        </xdr:cNvPr>
        <xdr:cNvSpPr/>
      </xdr:nvSpPr>
      <xdr:spPr>
        <a:xfrm>
          <a:off x="5496983" y="3285066"/>
          <a:ext cx="1957917" cy="370418"/>
        </a:xfrm>
        <a:prstGeom prst="chevron">
          <a:avLst/>
        </a:prstGeom>
        <a:solidFill>
          <a:schemeClr val="accent1">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Compliance Planning</a:t>
          </a:r>
        </a:p>
      </xdr:txBody>
    </xdr:sp>
    <xdr:clientData/>
  </xdr:twoCellAnchor>
  <xdr:twoCellAnchor>
    <xdr:from>
      <xdr:col>7</xdr:col>
      <xdr:colOff>656167</xdr:colOff>
      <xdr:row>4</xdr:row>
      <xdr:rowOff>10583</xdr:rowOff>
    </xdr:from>
    <xdr:to>
      <xdr:col>8</xdr:col>
      <xdr:colOff>941917</xdr:colOff>
      <xdr:row>6</xdr:row>
      <xdr:rowOff>1</xdr:rowOff>
    </xdr:to>
    <xdr:sp macro="" textlink="">
      <xdr:nvSpPr>
        <xdr:cNvPr id="46" name="Seta: Divisa 45">
          <a:extLst>
            <a:ext uri="{FF2B5EF4-FFF2-40B4-BE49-F238E27FC236}">
              <a16:creationId xmlns:a16="http://schemas.microsoft.com/office/drawing/2014/main" id="{0BC8BFC3-C51D-4B34-AD0E-25D735FF8B15}"/>
            </a:ext>
          </a:extLst>
        </xdr:cNvPr>
        <xdr:cNvSpPr/>
      </xdr:nvSpPr>
      <xdr:spPr>
        <a:xfrm>
          <a:off x="7461250" y="3291416"/>
          <a:ext cx="1957917" cy="370418"/>
        </a:xfrm>
        <a:prstGeom prst="chevron">
          <a:avLst/>
        </a:prstGeom>
        <a:solidFill>
          <a:schemeClr val="accent1">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Implementation</a:t>
          </a:r>
        </a:p>
      </xdr:txBody>
    </xdr:sp>
    <xdr:clientData/>
  </xdr:twoCellAnchor>
  <xdr:twoCellAnchor>
    <xdr:from>
      <xdr:col>3</xdr:col>
      <xdr:colOff>0</xdr:colOff>
      <xdr:row>7</xdr:row>
      <xdr:rowOff>0</xdr:rowOff>
    </xdr:from>
    <xdr:to>
      <xdr:col>4</xdr:col>
      <xdr:colOff>804334</xdr:colOff>
      <xdr:row>8</xdr:row>
      <xdr:rowOff>179918</xdr:rowOff>
    </xdr:to>
    <xdr:sp macro="" textlink="">
      <xdr:nvSpPr>
        <xdr:cNvPr id="47" name="Seta: Divisa 46">
          <a:extLst>
            <a:ext uri="{FF2B5EF4-FFF2-40B4-BE49-F238E27FC236}">
              <a16:creationId xmlns:a16="http://schemas.microsoft.com/office/drawing/2014/main" id="{6F882E16-1F31-4DCE-BBE9-6FF15484C36E}"/>
            </a:ext>
          </a:extLst>
        </xdr:cNvPr>
        <xdr:cNvSpPr/>
      </xdr:nvSpPr>
      <xdr:spPr>
        <a:xfrm>
          <a:off x="1545167" y="3852333"/>
          <a:ext cx="1957917" cy="370418"/>
        </a:xfrm>
        <a:prstGeom prst="chevron">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Fase pré requerimento</a:t>
          </a:r>
        </a:p>
      </xdr:txBody>
    </xdr:sp>
    <xdr:clientData/>
  </xdr:twoCellAnchor>
  <xdr:twoCellAnchor>
    <xdr:from>
      <xdr:col>4</xdr:col>
      <xdr:colOff>846667</xdr:colOff>
      <xdr:row>7</xdr:row>
      <xdr:rowOff>10583</xdr:rowOff>
    </xdr:from>
    <xdr:to>
      <xdr:col>6</xdr:col>
      <xdr:colOff>1</xdr:colOff>
      <xdr:row>9</xdr:row>
      <xdr:rowOff>1</xdr:rowOff>
    </xdr:to>
    <xdr:sp macro="" textlink="">
      <xdr:nvSpPr>
        <xdr:cNvPr id="48" name="Seta: Divisa 47">
          <a:extLst>
            <a:ext uri="{FF2B5EF4-FFF2-40B4-BE49-F238E27FC236}">
              <a16:creationId xmlns:a16="http://schemas.microsoft.com/office/drawing/2014/main" id="{F130B4A0-D13A-4BCA-9A06-384D992B1145}"/>
            </a:ext>
          </a:extLst>
        </xdr:cNvPr>
        <xdr:cNvSpPr/>
      </xdr:nvSpPr>
      <xdr:spPr>
        <a:xfrm>
          <a:off x="3545417" y="3862916"/>
          <a:ext cx="1957917" cy="370418"/>
        </a:xfrm>
        <a:prstGeom prst="chevron">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Planejamento</a:t>
          </a:r>
        </a:p>
      </xdr:txBody>
    </xdr:sp>
    <xdr:clientData/>
  </xdr:twoCellAnchor>
  <xdr:twoCellAnchor>
    <xdr:from>
      <xdr:col>6</xdr:col>
      <xdr:colOff>0</xdr:colOff>
      <xdr:row>7</xdr:row>
      <xdr:rowOff>0</xdr:rowOff>
    </xdr:from>
    <xdr:to>
      <xdr:col>8</xdr:col>
      <xdr:colOff>952500</xdr:colOff>
      <xdr:row>8</xdr:row>
      <xdr:rowOff>179918</xdr:rowOff>
    </xdr:to>
    <xdr:sp macro="" textlink="">
      <xdr:nvSpPr>
        <xdr:cNvPr id="49" name="Seta: Divisa 48">
          <a:extLst>
            <a:ext uri="{FF2B5EF4-FFF2-40B4-BE49-F238E27FC236}">
              <a16:creationId xmlns:a16="http://schemas.microsoft.com/office/drawing/2014/main" id="{FE781E99-D5B3-4A61-B1C4-6427A355F0C2}"/>
            </a:ext>
          </a:extLst>
        </xdr:cNvPr>
        <xdr:cNvSpPr/>
      </xdr:nvSpPr>
      <xdr:spPr>
        <a:xfrm>
          <a:off x="5503333" y="3852333"/>
          <a:ext cx="3926417" cy="370418"/>
        </a:xfrm>
        <a:prstGeom prst="chevron">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Fase de Execução do Plano </a:t>
          </a:r>
        </a:p>
      </xdr:txBody>
    </xdr:sp>
    <xdr:clientData/>
  </xdr:twoCellAnchor>
  <xdr:twoCellAnchor>
    <xdr:from>
      <xdr:col>8</xdr:col>
      <xdr:colOff>931334</xdr:colOff>
      <xdr:row>4</xdr:row>
      <xdr:rowOff>0</xdr:rowOff>
    </xdr:from>
    <xdr:to>
      <xdr:col>10</xdr:col>
      <xdr:colOff>306918</xdr:colOff>
      <xdr:row>5</xdr:row>
      <xdr:rowOff>179918</xdr:rowOff>
    </xdr:to>
    <xdr:sp macro="" textlink="">
      <xdr:nvSpPr>
        <xdr:cNvPr id="50" name="Seta: Divisa 49">
          <a:extLst>
            <a:ext uri="{FF2B5EF4-FFF2-40B4-BE49-F238E27FC236}">
              <a16:creationId xmlns:a16="http://schemas.microsoft.com/office/drawing/2014/main" id="{6189104B-0293-43FB-8A50-D2189650D791}"/>
            </a:ext>
          </a:extLst>
        </xdr:cNvPr>
        <xdr:cNvSpPr/>
      </xdr:nvSpPr>
      <xdr:spPr>
        <a:xfrm>
          <a:off x="9408584" y="3280833"/>
          <a:ext cx="1957917" cy="370418"/>
        </a:xfrm>
        <a:prstGeom prst="chevron">
          <a:avLst/>
        </a:prstGeom>
        <a:solidFill>
          <a:schemeClr val="accent1">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Post Certification</a:t>
          </a:r>
        </a:p>
      </xdr:txBody>
    </xdr:sp>
    <xdr:clientData/>
  </xdr:twoCellAnchor>
  <xdr:twoCellAnchor>
    <xdr:from>
      <xdr:col>8</xdr:col>
      <xdr:colOff>941916</xdr:colOff>
      <xdr:row>7</xdr:row>
      <xdr:rowOff>10583</xdr:rowOff>
    </xdr:from>
    <xdr:to>
      <xdr:col>10</xdr:col>
      <xdr:colOff>317500</xdr:colOff>
      <xdr:row>9</xdr:row>
      <xdr:rowOff>1</xdr:rowOff>
    </xdr:to>
    <xdr:sp macro="" textlink="">
      <xdr:nvSpPr>
        <xdr:cNvPr id="51" name="Seta: Divisa 50">
          <a:extLst>
            <a:ext uri="{FF2B5EF4-FFF2-40B4-BE49-F238E27FC236}">
              <a16:creationId xmlns:a16="http://schemas.microsoft.com/office/drawing/2014/main" id="{2C9FE508-F551-4CA2-B04E-3199ADFD2A59}"/>
            </a:ext>
          </a:extLst>
        </xdr:cNvPr>
        <xdr:cNvSpPr/>
      </xdr:nvSpPr>
      <xdr:spPr>
        <a:xfrm>
          <a:off x="9419166" y="3862916"/>
          <a:ext cx="1957917" cy="370418"/>
        </a:xfrm>
        <a:prstGeom prst="chevron">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Pós certificação</a:t>
          </a:r>
        </a:p>
      </xdr:txBody>
    </xdr:sp>
    <xdr:clientData/>
  </xdr:twoCellAnchor>
  <xdr:twoCellAnchor>
    <xdr:from>
      <xdr:col>3</xdr:col>
      <xdr:colOff>14817</xdr:colOff>
      <xdr:row>10</xdr:row>
      <xdr:rowOff>14816</xdr:rowOff>
    </xdr:from>
    <xdr:to>
      <xdr:col>4</xdr:col>
      <xdr:colOff>819151</xdr:colOff>
      <xdr:row>12</xdr:row>
      <xdr:rowOff>4235</xdr:rowOff>
    </xdr:to>
    <xdr:sp macro="" textlink="">
      <xdr:nvSpPr>
        <xdr:cNvPr id="52" name="Seta: Divisa 51">
          <a:extLst>
            <a:ext uri="{FF2B5EF4-FFF2-40B4-BE49-F238E27FC236}">
              <a16:creationId xmlns:a16="http://schemas.microsoft.com/office/drawing/2014/main" id="{40F46748-25FF-4711-A80F-969D177A08F5}"/>
            </a:ext>
          </a:extLst>
        </xdr:cNvPr>
        <xdr:cNvSpPr/>
      </xdr:nvSpPr>
      <xdr:spPr>
        <a:xfrm>
          <a:off x="1559984" y="2290233"/>
          <a:ext cx="1957917" cy="381002"/>
        </a:xfrm>
        <a:prstGeom prst="chevron">
          <a:avLst/>
        </a:prstGeom>
        <a:solidFill>
          <a:schemeClr val="accent2">
            <a:lumMod val="40000"/>
            <a:lumOff val="6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Preparation Phase</a:t>
          </a:r>
        </a:p>
      </xdr:txBody>
    </xdr:sp>
    <xdr:clientData/>
  </xdr:twoCellAnchor>
  <xdr:twoCellAnchor>
    <xdr:from>
      <xdr:col>4</xdr:col>
      <xdr:colOff>840316</xdr:colOff>
      <xdr:row>10</xdr:row>
      <xdr:rowOff>14816</xdr:rowOff>
    </xdr:from>
    <xdr:to>
      <xdr:col>5</xdr:col>
      <xdr:colOff>1390650</xdr:colOff>
      <xdr:row>12</xdr:row>
      <xdr:rowOff>4235</xdr:rowOff>
    </xdr:to>
    <xdr:sp macro="" textlink="">
      <xdr:nvSpPr>
        <xdr:cNvPr id="53" name="Seta: Divisa 52">
          <a:extLst>
            <a:ext uri="{FF2B5EF4-FFF2-40B4-BE49-F238E27FC236}">
              <a16:creationId xmlns:a16="http://schemas.microsoft.com/office/drawing/2014/main" id="{23B2B262-0A91-4656-85E2-E7A84DC2C8EB}"/>
            </a:ext>
          </a:extLst>
        </xdr:cNvPr>
        <xdr:cNvSpPr/>
      </xdr:nvSpPr>
      <xdr:spPr>
        <a:xfrm>
          <a:off x="3539066" y="2290233"/>
          <a:ext cx="1957917" cy="381002"/>
        </a:xfrm>
        <a:prstGeom prst="chevron">
          <a:avLst/>
        </a:prstGeom>
        <a:solidFill>
          <a:schemeClr val="accent2">
            <a:lumMod val="40000"/>
            <a:lumOff val="6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Development Phase</a:t>
          </a:r>
        </a:p>
      </xdr:txBody>
    </xdr:sp>
    <xdr:clientData/>
  </xdr:twoCellAnchor>
  <xdr:twoCellAnchor>
    <xdr:from>
      <xdr:col>5</xdr:col>
      <xdr:colOff>1394883</xdr:colOff>
      <xdr:row>10</xdr:row>
      <xdr:rowOff>8466</xdr:rowOff>
    </xdr:from>
    <xdr:to>
      <xdr:col>7</xdr:col>
      <xdr:colOff>654050</xdr:colOff>
      <xdr:row>11</xdr:row>
      <xdr:rowOff>198968</xdr:rowOff>
    </xdr:to>
    <xdr:sp macro="" textlink="">
      <xdr:nvSpPr>
        <xdr:cNvPr id="54" name="Seta: Divisa 53">
          <a:extLst>
            <a:ext uri="{FF2B5EF4-FFF2-40B4-BE49-F238E27FC236}">
              <a16:creationId xmlns:a16="http://schemas.microsoft.com/office/drawing/2014/main" id="{D0DB09DA-C2EB-4476-BA33-FD24DDFF2BCA}"/>
            </a:ext>
          </a:extLst>
        </xdr:cNvPr>
        <xdr:cNvSpPr/>
      </xdr:nvSpPr>
      <xdr:spPr>
        <a:xfrm>
          <a:off x="5501216" y="2283883"/>
          <a:ext cx="1957917" cy="381002"/>
        </a:xfrm>
        <a:prstGeom prst="chevron">
          <a:avLst/>
        </a:prstGeom>
        <a:solidFill>
          <a:schemeClr val="accent2">
            <a:lumMod val="40000"/>
            <a:lumOff val="6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Production Phase</a:t>
          </a:r>
        </a:p>
      </xdr:txBody>
    </xdr:sp>
    <xdr:clientData/>
  </xdr:twoCellAnchor>
  <xdr:twoCellAnchor>
    <xdr:from>
      <xdr:col>7</xdr:col>
      <xdr:colOff>670984</xdr:colOff>
      <xdr:row>10</xdr:row>
      <xdr:rowOff>4233</xdr:rowOff>
    </xdr:from>
    <xdr:to>
      <xdr:col>8</xdr:col>
      <xdr:colOff>956734</xdr:colOff>
      <xdr:row>11</xdr:row>
      <xdr:rowOff>194735</xdr:rowOff>
    </xdr:to>
    <xdr:sp macro="" textlink="">
      <xdr:nvSpPr>
        <xdr:cNvPr id="55" name="Seta: Divisa 54">
          <a:extLst>
            <a:ext uri="{FF2B5EF4-FFF2-40B4-BE49-F238E27FC236}">
              <a16:creationId xmlns:a16="http://schemas.microsoft.com/office/drawing/2014/main" id="{87E251E7-469D-4527-9FAA-ADFA260AF4B5}"/>
            </a:ext>
          </a:extLst>
        </xdr:cNvPr>
        <xdr:cNvSpPr/>
      </xdr:nvSpPr>
      <xdr:spPr>
        <a:xfrm>
          <a:off x="7476067" y="2279650"/>
          <a:ext cx="1957917" cy="381002"/>
        </a:xfrm>
        <a:prstGeom prst="chevron">
          <a:avLst/>
        </a:prstGeom>
        <a:solidFill>
          <a:schemeClr val="accent2">
            <a:lumMod val="40000"/>
            <a:lumOff val="6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In Service Phase</a:t>
          </a:r>
        </a:p>
      </xdr:txBody>
    </xdr:sp>
    <xdr:clientData/>
  </xdr:twoCellAnchor>
  <xdr:twoCellAnchor>
    <xdr:from>
      <xdr:col>8</xdr:col>
      <xdr:colOff>967317</xdr:colOff>
      <xdr:row>10</xdr:row>
      <xdr:rowOff>4233</xdr:rowOff>
    </xdr:from>
    <xdr:to>
      <xdr:col>10</xdr:col>
      <xdr:colOff>342901</xdr:colOff>
      <xdr:row>11</xdr:row>
      <xdr:rowOff>194735</xdr:rowOff>
    </xdr:to>
    <xdr:sp macro="" textlink="">
      <xdr:nvSpPr>
        <xdr:cNvPr id="56" name="Seta: Divisa 55">
          <a:extLst>
            <a:ext uri="{FF2B5EF4-FFF2-40B4-BE49-F238E27FC236}">
              <a16:creationId xmlns:a16="http://schemas.microsoft.com/office/drawing/2014/main" id="{BDCA7AE2-81D4-4EDF-9F30-7B85371F9A73}"/>
            </a:ext>
          </a:extLst>
        </xdr:cNvPr>
        <xdr:cNvSpPr/>
      </xdr:nvSpPr>
      <xdr:spPr>
        <a:xfrm>
          <a:off x="9444567" y="2279650"/>
          <a:ext cx="1957917" cy="381002"/>
        </a:xfrm>
        <a:prstGeom prst="chevron">
          <a:avLst/>
        </a:prstGeom>
        <a:solidFill>
          <a:schemeClr val="accent2">
            <a:lumMod val="40000"/>
            <a:lumOff val="6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ctr"/>
          <a:r>
            <a:rPr lang="en-US" sz="1100">
              <a:solidFill>
                <a:schemeClr val="tx1"/>
              </a:solidFill>
            </a:rPr>
            <a:t>Disposal Phase</a:t>
          </a:r>
        </a:p>
      </xdr:txBody>
    </xdr:sp>
    <xdr:clientData/>
  </xdr:twoCellAnchor>
  <xdr:twoCellAnchor>
    <xdr:from>
      <xdr:col>12</xdr:col>
      <xdr:colOff>509323</xdr:colOff>
      <xdr:row>15</xdr:row>
      <xdr:rowOff>13229</xdr:rowOff>
    </xdr:from>
    <xdr:to>
      <xdr:col>25</xdr:col>
      <xdr:colOff>578214</xdr:colOff>
      <xdr:row>27</xdr:row>
      <xdr:rowOff>109802</xdr:rowOff>
    </xdr:to>
    <xdr:pic>
      <xdr:nvPicPr>
        <xdr:cNvPr id="4" name="Imagem 1">
          <a:extLst>
            <a:ext uri="{FF2B5EF4-FFF2-40B4-BE49-F238E27FC236}">
              <a16:creationId xmlns:a16="http://schemas.microsoft.com/office/drawing/2014/main" id="{E0E26C10-C333-43E0-8548-B13CD715B69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l="30745" t="30882" r="15372" b="25294"/>
        <a:stretch>
          <a:fillRect/>
        </a:stretch>
      </xdr:blipFill>
      <xdr:spPr bwMode="auto">
        <a:xfrm>
          <a:off x="13106136" y="3239823"/>
          <a:ext cx="7962734" cy="3251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21166</xdr:colOff>
      <xdr:row>3</xdr:row>
      <xdr:rowOff>10583</xdr:rowOff>
    </xdr:from>
    <xdr:to>
      <xdr:col>7</xdr:col>
      <xdr:colOff>21167</xdr:colOff>
      <xdr:row>3</xdr:row>
      <xdr:rowOff>179917</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B5BB28CC-427D-4982-A734-2A05B277983A}"/>
            </a:ext>
          </a:extLst>
        </xdr:cNvPr>
        <xdr:cNvSpPr/>
      </xdr:nvSpPr>
      <xdr:spPr>
        <a:xfrm>
          <a:off x="7974541" y="582083"/>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F2490</a:t>
          </a:r>
        </a:p>
        <a:p>
          <a:pPr algn="ctr"/>
          <a:endParaRPr lang="pt-BR" sz="1100" b="1"/>
        </a:p>
      </xdr:txBody>
    </xdr:sp>
    <xdr:clientData/>
  </xdr:twoCellAnchor>
  <xdr:twoCellAnchor>
    <xdr:from>
      <xdr:col>6</xdr:col>
      <xdr:colOff>21166</xdr:colOff>
      <xdr:row>4</xdr:row>
      <xdr:rowOff>10583</xdr:rowOff>
    </xdr:from>
    <xdr:to>
      <xdr:col>7</xdr:col>
      <xdr:colOff>21167</xdr:colOff>
      <xdr:row>4</xdr:row>
      <xdr:rowOff>179917</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0FEDB9ED-972D-4E1E-A8CD-E3E3ED6CF186}"/>
            </a:ext>
          </a:extLst>
        </xdr:cNvPr>
        <xdr:cNvSpPr/>
      </xdr:nvSpPr>
      <xdr:spPr>
        <a:xfrm>
          <a:off x="7974541" y="772583"/>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F3061</a:t>
          </a:r>
        </a:p>
        <a:p>
          <a:pPr algn="ctr"/>
          <a:endParaRPr lang="pt-BR" sz="1100" b="1"/>
        </a:p>
      </xdr:txBody>
    </xdr:sp>
    <xdr:clientData/>
  </xdr:twoCellAnchor>
  <xdr:twoCellAnchor>
    <xdr:from>
      <xdr:col>6</xdr:col>
      <xdr:colOff>21166</xdr:colOff>
      <xdr:row>5</xdr:row>
      <xdr:rowOff>10583</xdr:rowOff>
    </xdr:from>
    <xdr:to>
      <xdr:col>7</xdr:col>
      <xdr:colOff>21167</xdr:colOff>
      <xdr:row>5</xdr:row>
      <xdr:rowOff>179917</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BADE1999-984B-4662-BB77-B3206121C531}"/>
            </a:ext>
          </a:extLst>
        </xdr:cNvPr>
        <xdr:cNvSpPr/>
      </xdr:nvSpPr>
      <xdr:spPr>
        <a:xfrm>
          <a:off x="7974541" y="963083"/>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F3062</a:t>
          </a:r>
        </a:p>
        <a:p>
          <a:pPr algn="ctr"/>
          <a:endParaRPr lang="pt-BR" sz="1100" b="1"/>
        </a:p>
      </xdr:txBody>
    </xdr:sp>
    <xdr:clientData/>
  </xdr:twoCellAnchor>
  <xdr:twoCellAnchor>
    <xdr:from>
      <xdr:col>6</xdr:col>
      <xdr:colOff>21166</xdr:colOff>
      <xdr:row>6</xdr:row>
      <xdr:rowOff>10583</xdr:rowOff>
    </xdr:from>
    <xdr:to>
      <xdr:col>7</xdr:col>
      <xdr:colOff>21167</xdr:colOff>
      <xdr:row>6</xdr:row>
      <xdr:rowOff>179917</xdr:rowOff>
    </xdr:to>
    <xdr:sp macro="" textlink="">
      <xdr:nvSpPr>
        <xdr:cNvPr id="5" name="Retângulo: Cantos Arredondados 4">
          <a:hlinkClick xmlns:r="http://schemas.openxmlformats.org/officeDocument/2006/relationships" r:id="rId4"/>
          <a:extLst>
            <a:ext uri="{FF2B5EF4-FFF2-40B4-BE49-F238E27FC236}">
              <a16:creationId xmlns:a16="http://schemas.microsoft.com/office/drawing/2014/main" id="{D1AF7FB7-1E73-4E7D-AF17-831A0AF2AC0A}"/>
            </a:ext>
          </a:extLst>
        </xdr:cNvPr>
        <xdr:cNvSpPr/>
      </xdr:nvSpPr>
      <xdr:spPr>
        <a:xfrm>
          <a:off x="7974541" y="1153583"/>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F3063</a:t>
          </a:r>
        </a:p>
        <a:p>
          <a:pPr algn="ctr"/>
          <a:endParaRPr lang="pt-BR" sz="1100" b="1"/>
        </a:p>
      </xdr:txBody>
    </xdr:sp>
    <xdr:clientData/>
  </xdr:twoCellAnchor>
  <xdr:twoCellAnchor>
    <xdr:from>
      <xdr:col>6</xdr:col>
      <xdr:colOff>21166</xdr:colOff>
      <xdr:row>7</xdr:row>
      <xdr:rowOff>10583</xdr:rowOff>
    </xdr:from>
    <xdr:to>
      <xdr:col>7</xdr:col>
      <xdr:colOff>21167</xdr:colOff>
      <xdr:row>7</xdr:row>
      <xdr:rowOff>179917</xdr:rowOff>
    </xdr:to>
    <xdr:sp macro="" textlink="">
      <xdr:nvSpPr>
        <xdr:cNvPr id="6" name="Retângulo: Cantos Arredondados 5">
          <a:hlinkClick xmlns:r="http://schemas.openxmlformats.org/officeDocument/2006/relationships" r:id="rId5"/>
          <a:extLst>
            <a:ext uri="{FF2B5EF4-FFF2-40B4-BE49-F238E27FC236}">
              <a16:creationId xmlns:a16="http://schemas.microsoft.com/office/drawing/2014/main" id="{5C589F60-F8E5-4597-97FF-31FB810643C3}"/>
            </a:ext>
          </a:extLst>
        </xdr:cNvPr>
        <xdr:cNvSpPr/>
      </xdr:nvSpPr>
      <xdr:spPr>
        <a:xfrm>
          <a:off x="7974541" y="1344083"/>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F3064</a:t>
          </a:r>
        </a:p>
        <a:p>
          <a:pPr algn="ctr"/>
          <a:endParaRPr lang="pt-BR" sz="1100" b="1"/>
        </a:p>
      </xdr:txBody>
    </xdr:sp>
    <xdr:clientData/>
  </xdr:twoCellAnchor>
  <xdr:twoCellAnchor>
    <xdr:from>
      <xdr:col>6</xdr:col>
      <xdr:colOff>21166</xdr:colOff>
      <xdr:row>8</xdr:row>
      <xdr:rowOff>10583</xdr:rowOff>
    </xdr:from>
    <xdr:to>
      <xdr:col>7</xdr:col>
      <xdr:colOff>21167</xdr:colOff>
      <xdr:row>8</xdr:row>
      <xdr:rowOff>179917</xdr:rowOff>
    </xdr:to>
    <xdr:sp macro="" textlink="">
      <xdr:nvSpPr>
        <xdr:cNvPr id="7" name="Retângulo: Cantos Arredondados 6">
          <a:hlinkClick xmlns:r="http://schemas.openxmlformats.org/officeDocument/2006/relationships" r:id="rId6"/>
          <a:extLst>
            <a:ext uri="{FF2B5EF4-FFF2-40B4-BE49-F238E27FC236}">
              <a16:creationId xmlns:a16="http://schemas.microsoft.com/office/drawing/2014/main" id="{CFFF2937-3630-4F48-9D9D-2798C9F9ECC1}"/>
            </a:ext>
          </a:extLst>
        </xdr:cNvPr>
        <xdr:cNvSpPr/>
      </xdr:nvSpPr>
      <xdr:spPr>
        <a:xfrm>
          <a:off x="7974541" y="1534583"/>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F3065</a:t>
          </a:r>
        </a:p>
        <a:p>
          <a:pPr algn="ctr"/>
          <a:endParaRPr lang="pt-BR" sz="1100" b="1"/>
        </a:p>
      </xdr:txBody>
    </xdr:sp>
    <xdr:clientData/>
  </xdr:twoCellAnchor>
  <xdr:twoCellAnchor>
    <xdr:from>
      <xdr:col>6</xdr:col>
      <xdr:colOff>21166</xdr:colOff>
      <xdr:row>9</xdr:row>
      <xdr:rowOff>10583</xdr:rowOff>
    </xdr:from>
    <xdr:to>
      <xdr:col>7</xdr:col>
      <xdr:colOff>21167</xdr:colOff>
      <xdr:row>9</xdr:row>
      <xdr:rowOff>179917</xdr:rowOff>
    </xdr:to>
    <xdr:sp macro="" textlink="">
      <xdr:nvSpPr>
        <xdr:cNvPr id="8" name="Retângulo: Cantos Arredondados 7">
          <a:hlinkClick xmlns:r="http://schemas.openxmlformats.org/officeDocument/2006/relationships" r:id="rId7"/>
          <a:extLst>
            <a:ext uri="{FF2B5EF4-FFF2-40B4-BE49-F238E27FC236}">
              <a16:creationId xmlns:a16="http://schemas.microsoft.com/office/drawing/2014/main" id="{3E3619A2-75D2-4EBD-A158-F13B3381807A}"/>
            </a:ext>
          </a:extLst>
        </xdr:cNvPr>
        <xdr:cNvSpPr/>
      </xdr:nvSpPr>
      <xdr:spPr>
        <a:xfrm>
          <a:off x="7974541" y="1725083"/>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F3066</a:t>
          </a:r>
        </a:p>
        <a:p>
          <a:pPr algn="ctr"/>
          <a:endParaRPr lang="pt-BR" sz="1100" b="1"/>
        </a:p>
      </xdr:txBody>
    </xdr:sp>
    <xdr:clientData/>
  </xdr:twoCellAnchor>
  <xdr:twoCellAnchor>
    <xdr:from>
      <xdr:col>6</xdr:col>
      <xdr:colOff>21166</xdr:colOff>
      <xdr:row>10</xdr:row>
      <xdr:rowOff>10583</xdr:rowOff>
    </xdr:from>
    <xdr:to>
      <xdr:col>7</xdr:col>
      <xdr:colOff>21167</xdr:colOff>
      <xdr:row>10</xdr:row>
      <xdr:rowOff>179917</xdr:rowOff>
    </xdr:to>
    <xdr:sp macro="" textlink="">
      <xdr:nvSpPr>
        <xdr:cNvPr id="9" name="Retângulo: Cantos Arredondados 8">
          <a:hlinkClick xmlns:r="http://schemas.openxmlformats.org/officeDocument/2006/relationships" r:id="rId8"/>
          <a:extLst>
            <a:ext uri="{FF2B5EF4-FFF2-40B4-BE49-F238E27FC236}">
              <a16:creationId xmlns:a16="http://schemas.microsoft.com/office/drawing/2014/main" id="{3B7BC6E1-5395-44CF-9485-0551EE02B2D4}"/>
            </a:ext>
          </a:extLst>
        </xdr:cNvPr>
        <xdr:cNvSpPr/>
      </xdr:nvSpPr>
      <xdr:spPr>
        <a:xfrm>
          <a:off x="7974541" y="1915583"/>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F3082</a:t>
          </a:r>
        </a:p>
        <a:p>
          <a:pPr algn="ctr"/>
          <a:endParaRPr lang="pt-BR" sz="1100" b="1"/>
        </a:p>
      </xdr:txBody>
    </xdr:sp>
    <xdr:clientData/>
  </xdr:twoCellAnchor>
  <xdr:twoCellAnchor>
    <xdr:from>
      <xdr:col>6</xdr:col>
      <xdr:colOff>21166</xdr:colOff>
      <xdr:row>11</xdr:row>
      <xdr:rowOff>21166</xdr:rowOff>
    </xdr:from>
    <xdr:to>
      <xdr:col>7</xdr:col>
      <xdr:colOff>21167</xdr:colOff>
      <xdr:row>12</xdr:row>
      <xdr:rowOff>0</xdr:rowOff>
    </xdr:to>
    <xdr:sp macro="" textlink="">
      <xdr:nvSpPr>
        <xdr:cNvPr id="10" name="Retângulo: Cantos Arredondados 9">
          <a:hlinkClick xmlns:r="http://schemas.openxmlformats.org/officeDocument/2006/relationships" r:id="rId9"/>
          <a:extLst>
            <a:ext uri="{FF2B5EF4-FFF2-40B4-BE49-F238E27FC236}">
              <a16:creationId xmlns:a16="http://schemas.microsoft.com/office/drawing/2014/main" id="{56DF564A-671B-46DF-923D-4C9840676C48}"/>
            </a:ext>
          </a:extLst>
        </xdr:cNvPr>
        <xdr:cNvSpPr/>
      </xdr:nvSpPr>
      <xdr:spPr>
        <a:xfrm>
          <a:off x="7974541" y="2116666"/>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F3083</a:t>
          </a:r>
        </a:p>
        <a:p>
          <a:pPr algn="ctr"/>
          <a:endParaRPr lang="pt-BR" sz="1100" b="1"/>
        </a:p>
      </xdr:txBody>
    </xdr:sp>
    <xdr:clientData/>
  </xdr:twoCellAnchor>
  <xdr:twoCellAnchor>
    <xdr:from>
      <xdr:col>6</xdr:col>
      <xdr:colOff>21166</xdr:colOff>
      <xdr:row>12</xdr:row>
      <xdr:rowOff>21166</xdr:rowOff>
    </xdr:from>
    <xdr:to>
      <xdr:col>7</xdr:col>
      <xdr:colOff>21167</xdr:colOff>
      <xdr:row>13</xdr:row>
      <xdr:rowOff>0</xdr:rowOff>
    </xdr:to>
    <xdr:sp macro="" textlink="">
      <xdr:nvSpPr>
        <xdr:cNvPr id="11" name="Retângulo: Cantos Arredondados 10">
          <a:hlinkClick xmlns:r="http://schemas.openxmlformats.org/officeDocument/2006/relationships" r:id="rId10"/>
          <a:extLst>
            <a:ext uri="{FF2B5EF4-FFF2-40B4-BE49-F238E27FC236}">
              <a16:creationId xmlns:a16="http://schemas.microsoft.com/office/drawing/2014/main" id="{CE04FFD2-0E5D-44E0-A74C-48A017DE80A7}"/>
            </a:ext>
          </a:extLst>
        </xdr:cNvPr>
        <xdr:cNvSpPr/>
      </xdr:nvSpPr>
      <xdr:spPr>
        <a:xfrm>
          <a:off x="7974541" y="2307166"/>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F3093</a:t>
          </a:r>
        </a:p>
        <a:p>
          <a:pPr algn="ctr"/>
          <a:endParaRPr lang="pt-BR" sz="1100" b="1"/>
        </a:p>
      </xdr:txBody>
    </xdr:sp>
    <xdr:clientData/>
  </xdr:twoCellAnchor>
  <xdr:twoCellAnchor>
    <xdr:from>
      <xdr:col>6</xdr:col>
      <xdr:colOff>21166</xdr:colOff>
      <xdr:row>13</xdr:row>
      <xdr:rowOff>21166</xdr:rowOff>
    </xdr:from>
    <xdr:to>
      <xdr:col>7</xdr:col>
      <xdr:colOff>21167</xdr:colOff>
      <xdr:row>14</xdr:row>
      <xdr:rowOff>0</xdr:rowOff>
    </xdr:to>
    <xdr:sp macro="" textlink="">
      <xdr:nvSpPr>
        <xdr:cNvPr id="12" name="Retângulo: Cantos Arredondados 11">
          <a:hlinkClick xmlns:r="http://schemas.openxmlformats.org/officeDocument/2006/relationships" r:id="rId11"/>
          <a:extLst>
            <a:ext uri="{FF2B5EF4-FFF2-40B4-BE49-F238E27FC236}">
              <a16:creationId xmlns:a16="http://schemas.microsoft.com/office/drawing/2014/main" id="{30CAF4B5-0B91-4170-8EBF-7A51B1AA7985}"/>
            </a:ext>
          </a:extLst>
        </xdr:cNvPr>
        <xdr:cNvSpPr/>
      </xdr:nvSpPr>
      <xdr:spPr>
        <a:xfrm>
          <a:off x="7974541" y="2497666"/>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F3114</a:t>
          </a:r>
        </a:p>
        <a:p>
          <a:pPr algn="ctr"/>
          <a:endParaRPr lang="pt-BR" sz="1100" b="1"/>
        </a:p>
      </xdr:txBody>
    </xdr:sp>
    <xdr:clientData/>
  </xdr:twoCellAnchor>
  <xdr:twoCellAnchor>
    <xdr:from>
      <xdr:col>6</xdr:col>
      <xdr:colOff>21166</xdr:colOff>
      <xdr:row>14</xdr:row>
      <xdr:rowOff>21166</xdr:rowOff>
    </xdr:from>
    <xdr:to>
      <xdr:col>7</xdr:col>
      <xdr:colOff>21167</xdr:colOff>
      <xdr:row>15</xdr:row>
      <xdr:rowOff>0</xdr:rowOff>
    </xdr:to>
    <xdr:sp macro="" textlink="">
      <xdr:nvSpPr>
        <xdr:cNvPr id="13" name="Retângulo: Cantos Arredondados 12">
          <a:hlinkClick xmlns:r="http://schemas.openxmlformats.org/officeDocument/2006/relationships" r:id="rId12"/>
          <a:extLst>
            <a:ext uri="{FF2B5EF4-FFF2-40B4-BE49-F238E27FC236}">
              <a16:creationId xmlns:a16="http://schemas.microsoft.com/office/drawing/2014/main" id="{D1773C08-26FB-474D-811C-EDCEA004A8B5}"/>
            </a:ext>
          </a:extLst>
        </xdr:cNvPr>
        <xdr:cNvSpPr/>
      </xdr:nvSpPr>
      <xdr:spPr>
        <a:xfrm>
          <a:off x="7974541" y="2688166"/>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F3115</a:t>
          </a:r>
        </a:p>
        <a:p>
          <a:pPr algn="ctr"/>
          <a:endParaRPr lang="pt-BR" sz="1100" b="1"/>
        </a:p>
      </xdr:txBody>
    </xdr:sp>
    <xdr:clientData/>
  </xdr:twoCellAnchor>
  <xdr:twoCellAnchor>
    <xdr:from>
      <xdr:col>6</xdr:col>
      <xdr:colOff>21166</xdr:colOff>
      <xdr:row>15</xdr:row>
      <xdr:rowOff>21166</xdr:rowOff>
    </xdr:from>
    <xdr:to>
      <xdr:col>7</xdr:col>
      <xdr:colOff>21167</xdr:colOff>
      <xdr:row>16</xdr:row>
      <xdr:rowOff>0</xdr:rowOff>
    </xdr:to>
    <xdr:sp macro="" textlink="">
      <xdr:nvSpPr>
        <xdr:cNvPr id="14" name="Retângulo: Cantos Arredondados 13">
          <a:hlinkClick xmlns:r="http://schemas.openxmlformats.org/officeDocument/2006/relationships" r:id="rId13"/>
          <a:extLst>
            <a:ext uri="{FF2B5EF4-FFF2-40B4-BE49-F238E27FC236}">
              <a16:creationId xmlns:a16="http://schemas.microsoft.com/office/drawing/2014/main" id="{56640703-9CFE-4B85-9382-CA239BFA5BCA}"/>
            </a:ext>
          </a:extLst>
        </xdr:cNvPr>
        <xdr:cNvSpPr/>
      </xdr:nvSpPr>
      <xdr:spPr>
        <a:xfrm>
          <a:off x="7974541" y="2878666"/>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F3116</a:t>
          </a:r>
        </a:p>
        <a:p>
          <a:pPr algn="ctr"/>
          <a:endParaRPr lang="pt-BR" sz="1100" b="1"/>
        </a:p>
      </xdr:txBody>
    </xdr:sp>
    <xdr:clientData/>
  </xdr:twoCellAnchor>
  <xdr:twoCellAnchor>
    <xdr:from>
      <xdr:col>6</xdr:col>
      <xdr:colOff>21166</xdr:colOff>
      <xdr:row>16</xdr:row>
      <xdr:rowOff>21166</xdr:rowOff>
    </xdr:from>
    <xdr:to>
      <xdr:col>7</xdr:col>
      <xdr:colOff>21167</xdr:colOff>
      <xdr:row>17</xdr:row>
      <xdr:rowOff>0</xdr:rowOff>
    </xdr:to>
    <xdr:sp macro="" textlink="">
      <xdr:nvSpPr>
        <xdr:cNvPr id="15" name="Retângulo: Cantos Arredondados 14">
          <a:hlinkClick xmlns:r="http://schemas.openxmlformats.org/officeDocument/2006/relationships" r:id="rId14"/>
          <a:extLst>
            <a:ext uri="{FF2B5EF4-FFF2-40B4-BE49-F238E27FC236}">
              <a16:creationId xmlns:a16="http://schemas.microsoft.com/office/drawing/2014/main" id="{105A6ADD-9671-4688-AEC5-1FC3A4E45DC4}"/>
            </a:ext>
          </a:extLst>
        </xdr:cNvPr>
        <xdr:cNvSpPr/>
      </xdr:nvSpPr>
      <xdr:spPr>
        <a:xfrm>
          <a:off x="7974541" y="3069166"/>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F3117</a:t>
          </a:r>
        </a:p>
        <a:p>
          <a:pPr algn="ctr"/>
          <a:endParaRPr lang="pt-BR" sz="1100" b="1"/>
        </a:p>
      </xdr:txBody>
    </xdr:sp>
    <xdr:clientData/>
  </xdr:twoCellAnchor>
  <xdr:twoCellAnchor>
    <xdr:from>
      <xdr:col>6</xdr:col>
      <xdr:colOff>21166</xdr:colOff>
      <xdr:row>17</xdr:row>
      <xdr:rowOff>21166</xdr:rowOff>
    </xdr:from>
    <xdr:to>
      <xdr:col>7</xdr:col>
      <xdr:colOff>21167</xdr:colOff>
      <xdr:row>18</xdr:row>
      <xdr:rowOff>0</xdr:rowOff>
    </xdr:to>
    <xdr:sp macro="" textlink="">
      <xdr:nvSpPr>
        <xdr:cNvPr id="16" name="Retângulo: Cantos Arredondados 15">
          <a:hlinkClick xmlns:r="http://schemas.openxmlformats.org/officeDocument/2006/relationships" r:id="rId15"/>
          <a:extLst>
            <a:ext uri="{FF2B5EF4-FFF2-40B4-BE49-F238E27FC236}">
              <a16:creationId xmlns:a16="http://schemas.microsoft.com/office/drawing/2014/main" id="{4A1CA01F-1316-4EB6-B09E-C05DB7776067}"/>
            </a:ext>
          </a:extLst>
        </xdr:cNvPr>
        <xdr:cNvSpPr/>
      </xdr:nvSpPr>
      <xdr:spPr>
        <a:xfrm>
          <a:off x="7974541" y="3259666"/>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F3120</a:t>
          </a:r>
        </a:p>
        <a:p>
          <a:pPr algn="ctr"/>
          <a:endParaRPr lang="pt-BR" sz="1100" b="1"/>
        </a:p>
      </xdr:txBody>
    </xdr:sp>
    <xdr:clientData/>
  </xdr:twoCellAnchor>
  <xdr:twoCellAnchor>
    <xdr:from>
      <xdr:col>6</xdr:col>
      <xdr:colOff>21166</xdr:colOff>
      <xdr:row>18</xdr:row>
      <xdr:rowOff>21166</xdr:rowOff>
    </xdr:from>
    <xdr:to>
      <xdr:col>7</xdr:col>
      <xdr:colOff>21167</xdr:colOff>
      <xdr:row>19</xdr:row>
      <xdr:rowOff>0</xdr:rowOff>
    </xdr:to>
    <xdr:sp macro="" textlink="">
      <xdr:nvSpPr>
        <xdr:cNvPr id="17" name="Retângulo: Cantos Arredondados 16">
          <a:hlinkClick xmlns:r="http://schemas.openxmlformats.org/officeDocument/2006/relationships" r:id="rId16"/>
          <a:extLst>
            <a:ext uri="{FF2B5EF4-FFF2-40B4-BE49-F238E27FC236}">
              <a16:creationId xmlns:a16="http://schemas.microsoft.com/office/drawing/2014/main" id="{D4D3F0B6-FC01-4717-8AE6-E751F686CC7B}"/>
            </a:ext>
          </a:extLst>
        </xdr:cNvPr>
        <xdr:cNvSpPr/>
      </xdr:nvSpPr>
      <xdr:spPr>
        <a:xfrm>
          <a:off x="7974541" y="3450166"/>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F3173</a:t>
          </a:r>
        </a:p>
        <a:p>
          <a:pPr algn="ctr"/>
          <a:endParaRPr lang="pt-BR" sz="1100" b="1"/>
        </a:p>
      </xdr:txBody>
    </xdr:sp>
    <xdr:clientData/>
  </xdr:twoCellAnchor>
  <xdr:twoCellAnchor>
    <xdr:from>
      <xdr:col>6</xdr:col>
      <xdr:colOff>21166</xdr:colOff>
      <xdr:row>19</xdr:row>
      <xdr:rowOff>21167</xdr:rowOff>
    </xdr:from>
    <xdr:to>
      <xdr:col>7</xdr:col>
      <xdr:colOff>21167</xdr:colOff>
      <xdr:row>20</xdr:row>
      <xdr:rowOff>1</xdr:rowOff>
    </xdr:to>
    <xdr:sp macro="" textlink="">
      <xdr:nvSpPr>
        <xdr:cNvPr id="18" name="Retângulo: Cantos Arredondados 17">
          <a:hlinkClick xmlns:r="http://schemas.openxmlformats.org/officeDocument/2006/relationships" r:id="rId17"/>
          <a:extLst>
            <a:ext uri="{FF2B5EF4-FFF2-40B4-BE49-F238E27FC236}">
              <a16:creationId xmlns:a16="http://schemas.microsoft.com/office/drawing/2014/main" id="{A7AC481C-F089-4E49-9B83-04D2605DCF5C}"/>
            </a:ext>
          </a:extLst>
        </xdr:cNvPr>
        <xdr:cNvSpPr/>
      </xdr:nvSpPr>
      <xdr:spPr>
        <a:xfrm>
          <a:off x="7974541" y="3640667"/>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F3174</a:t>
          </a:r>
        </a:p>
        <a:p>
          <a:pPr algn="ctr"/>
          <a:endParaRPr lang="pt-BR" sz="1100" b="1"/>
        </a:p>
      </xdr:txBody>
    </xdr:sp>
    <xdr:clientData/>
  </xdr:twoCellAnchor>
  <xdr:twoCellAnchor>
    <xdr:from>
      <xdr:col>6</xdr:col>
      <xdr:colOff>21166</xdr:colOff>
      <xdr:row>20</xdr:row>
      <xdr:rowOff>21167</xdr:rowOff>
    </xdr:from>
    <xdr:to>
      <xdr:col>7</xdr:col>
      <xdr:colOff>21167</xdr:colOff>
      <xdr:row>21</xdr:row>
      <xdr:rowOff>1</xdr:rowOff>
    </xdr:to>
    <xdr:sp macro="" textlink="">
      <xdr:nvSpPr>
        <xdr:cNvPr id="19" name="Retângulo: Cantos Arredondados 18">
          <a:hlinkClick xmlns:r="http://schemas.openxmlformats.org/officeDocument/2006/relationships" r:id="rId18"/>
          <a:extLst>
            <a:ext uri="{FF2B5EF4-FFF2-40B4-BE49-F238E27FC236}">
              <a16:creationId xmlns:a16="http://schemas.microsoft.com/office/drawing/2014/main" id="{98C727F2-B41B-4CD3-91C7-CDCD97678042}"/>
            </a:ext>
          </a:extLst>
        </xdr:cNvPr>
        <xdr:cNvSpPr/>
      </xdr:nvSpPr>
      <xdr:spPr>
        <a:xfrm>
          <a:off x="7974541" y="3831167"/>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F3179</a:t>
          </a:r>
        </a:p>
        <a:p>
          <a:pPr algn="ctr"/>
          <a:endParaRPr lang="pt-BR" sz="1100" b="1"/>
        </a:p>
      </xdr:txBody>
    </xdr:sp>
    <xdr:clientData/>
  </xdr:twoCellAnchor>
  <xdr:twoCellAnchor>
    <xdr:from>
      <xdr:col>6</xdr:col>
      <xdr:colOff>21166</xdr:colOff>
      <xdr:row>21</xdr:row>
      <xdr:rowOff>21167</xdr:rowOff>
    </xdr:from>
    <xdr:to>
      <xdr:col>7</xdr:col>
      <xdr:colOff>21167</xdr:colOff>
      <xdr:row>22</xdr:row>
      <xdr:rowOff>1</xdr:rowOff>
    </xdr:to>
    <xdr:sp macro="" textlink="">
      <xdr:nvSpPr>
        <xdr:cNvPr id="20" name="Retângulo: Cantos Arredondados 19">
          <a:hlinkClick xmlns:r="http://schemas.openxmlformats.org/officeDocument/2006/relationships" r:id="rId19"/>
          <a:extLst>
            <a:ext uri="{FF2B5EF4-FFF2-40B4-BE49-F238E27FC236}">
              <a16:creationId xmlns:a16="http://schemas.microsoft.com/office/drawing/2014/main" id="{64378667-2B92-4CBF-AF1B-C5FCCEB985DD}"/>
            </a:ext>
          </a:extLst>
        </xdr:cNvPr>
        <xdr:cNvSpPr/>
      </xdr:nvSpPr>
      <xdr:spPr>
        <a:xfrm>
          <a:off x="7974541" y="4021667"/>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F3180</a:t>
          </a:r>
        </a:p>
        <a:p>
          <a:pPr algn="ctr"/>
          <a:endParaRPr lang="pt-BR" sz="1100" b="1"/>
        </a:p>
      </xdr:txBody>
    </xdr:sp>
    <xdr:clientData/>
  </xdr:twoCellAnchor>
  <xdr:twoCellAnchor>
    <xdr:from>
      <xdr:col>6</xdr:col>
      <xdr:colOff>21166</xdr:colOff>
      <xdr:row>22</xdr:row>
      <xdr:rowOff>21167</xdr:rowOff>
    </xdr:from>
    <xdr:to>
      <xdr:col>7</xdr:col>
      <xdr:colOff>21167</xdr:colOff>
      <xdr:row>23</xdr:row>
      <xdr:rowOff>1</xdr:rowOff>
    </xdr:to>
    <xdr:sp macro="" textlink="">
      <xdr:nvSpPr>
        <xdr:cNvPr id="21" name="Retângulo: Cantos Arredondados 20">
          <a:hlinkClick xmlns:r="http://schemas.openxmlformats.org/officeDocument/2006/relationships" r:id="rId20"/>
          <a:extLst>
            <a:ext uri="{FF2B5EF4-FFF2-40B4-BE49-F238E27FC236}">
              <a16:creationId xmlns:a16="http://schemas.microsoft.com/office/drawing/2014/main" id="{CDE1F9B3-86A8-4B22-B508-3036A1490D93}"/>
            </a:ext>
          </a:extLst>
        </xdr:cNvPr>
        <xdr:cNvSpPr/>
      </xdr:nvSpPr>
      <xdr:spPr>
        <a:xfrm>
          <a:off x="7974541" y="4212167"/>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F3227</a:t>
          </a:r>
        </a:p>
        <a:p>
          <a:pPr algn="ctr"/>
          <a:endParaRPr lang="pt-BR" sz="1100" b="1"/>
        </a:p>
      </xdr:txBody>
    </xdr:sp>
    <xdr:clientData/>
  </xdr:twoCellAnchor>
  <xdr:twoCellAnchor>
    <xdr:from>
      <xdr:col>6</xdr:col>
      <xdr:colOff>21166</xdr:colOff>
      <xdr:row>23</xdr:row>
      <xdr:rowOff>21167</xdr:rowOff>
    </xdr:from>
    <xdr:to>
      <xdr:col>7</xdr:col>
      <xdr:colOff>21167</xdr:colOff>
      <xdr:row>24</xdr:row>
      <xdr:rowOff>1</xdr:rowOff>
    </xdr:to>
    <xdr:sp macro="" textlink="">
      <xdr:nvSpPr>
        <xdr:cNvPr id="22" name="Retângulo: Cantos Arredondados 21">
          <a:hlinkClick xmlns:r="http://schemas.openxmlformats.org/officeDocument/2006/relationships" r:id="rId21"/>
          <a:extLst>
            <a:ext uri="{FF2B5EF4-FFF2-40B4-BE49-F238E27FC236}">
              <a16:creationId xmlns:a16="http://schemas.microsoft.com/office/drawing/2014/main" id="{F4183487-85DD-4356-A9E5-85AB9D4F9FD8}"/>
            </a:ext>
          </a:extLst>
        </xdr:cNvPr>
        <xdr:cNvSpPr/>
      </xdr:nvSpPr>
      <xdr:spPr>
        <a:xfrm>
          <a:off x="7974541" y="4402667"/>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F3228</a:t>
          </a:r>
        </a:p>
        <a:p>
          <a:pPr algn="ctr"/>
          <a:endParaRPr lang="pt-BR" sz="1100" b="1"/>
        </a:p>
      </xdr:txBody>
    </xdr:sp>
    <xdr:clientData/>
  </xdr:twoCellAnchor>
  <xdr:twoCellAnchor>
    <xdr:from>
      <xdr:col>6</xdr:col>
      <xdr:colOff>21166</xdr:colOff>
      <xdr:row>24</xdr:row>
      <xdr:rowOff>21167</xdr:rowOff>
    </xdr:from>
    <xdr:to>
      <xdr:col>7</xdr:col>
      <xdr:colOff>21167</xdr:colOff>
      <xdr:row>25</xdr:row>
      <xdr:rowOff>1</xdr:rowOff>
    </xdr:to>
    <xdr:sp macro="" textlink="">
      <xdr:nvSpPr>
        <xdr:cNvPr id="23" name="Retângulo: Cantos Arredondados 22">
          <a:hlinkClick xmlns:r="http://schemas.openxmlformats.org/officeDocument/2006/relationships" r:id="rId22"/>
          <a:extLst>
            <a:ext uri="{FF2B5EF4-FFF2-40B4-BE49-F238E27FC236}">
              <a16:creationId xmlns:a16="http://schemas.microsoft.com/office/drawing/2014/main" id="{9C9039B0-D952-4A4F-928E-1892D058F984}"/>
            </a:ext>
          </a:extLst>
        </xdr:cNvPr>
        <xdr:cNvSpPr/>
      </xdr:nvSpPr>
      <xdr:spPr>
        <a:xfrm>
          <a:off x="7974541" y="4593167"/>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F3229</a:t>
          </a:r>
        </a:p>
        <a:p>
          <a:pPr algn="ctr"/>
          <a:endParaRPr lang="pt-BR" sz="1100" b="1"/>
        </a:p>
      </xdr:txBody>
    </xdr:sp>
    <xdr:clientData/>
  </xdr:twoCellAnchor>
  <xdr:twoCellAnchor>
    <xdr:from>
      <xdr:col>6</xdr:col>
      <xdr:colOff>21166</xdr:colOff>
      <xdr:row>25</xdr:row>
      <xdr:rowOff>21167</xdr:rowOff>
    </xdr:from>
    <xdr:to>
      <xdr:col>7</xdr:col>
      <xdr:colOff>21167</xdr:colOff>
      <xdr:row>26</xdr:row>
      <xdr:rowOff>1</xdr:rowOff>
    </xdr:to>
    <xdr:sp macro="" textlink="">
      <xdr:nvSpPr>
        <xdr:cNvPr id="24" name="Retângulo: Cantos Arredondados 23">
          <a:hlinkClick xmlns:r="http://schemas.openxmlformats.org/officeDocument/2006/relationships" r:id="rId23"/>
          <a:extLst>
            <a:ext uri="{FF2B5EF4-FFF2-40B4-BE49-F238E27FC236}">
              <a16:creationId xmlns:a16="http://schemas.microsoft.com/office/drawing/2014/main" id="{2E35DF21-BADA-4EC3-AC00-4F3B78A0EA78}"/>
            </a:ext>
          </a:extLst>
        </xdr:cNvPr>
        <xdr:cNvSpPr/>
      </xdr:nvSpPr>
      <xdr:spPr>
        <a:xfrm>
          <a:off x="7974541" y="4783667"/>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F3230</a:t>
          </a:r>
        </a:p>
        <a:p>
          <a:pPr algn="ctr"/>
          <a:endParaRPr lang="pt-BR" sz="1100" b="1"/>
        </a:p>
      </xdr:txBody>
    </xdr:sp>
    <xdr:clientData/>
  </xdr:twoCellAnchor>
  <xdr:twoCellAnchor>
    <xdr:from>
      <xdr:col>6</xdr:col>
      <xdr:colOff>21166</xdr:colOff>
      <xdr:row>26</xdr:row>
      <xdr:rowOff>21167</xdr:rowOff>
    </xdr:from>
    <xdr:to>
      <xdr:col>7</xdr:col>
      <xdr:colOff>21167</xdr:colOff>
      <xdr:row>27</xdr:row>
      <xdr:rowOff>1</xdr:rowOff>
    </xdr:to>
    <xdr:sp macro="" textlink="">
      <xdr:nvSpPr>
        <xdr:cNvPr id="25" name="Retângulo: Cantos Arredondados 24">
          <a:hlinkClick xmlns:r="http://schemas.openxmlformats.org/officeDocument/2006/relationships" r:id="rId24"/>
          <a:extLst>
            <a:ext uri="{FF2B5EF4-FFF2-40B4-BE49-F238E27FC236}">
              <a16:creationId xmlns:a16="http://schemas.microsoft.com/office/drawing/2014/main" id="{7B69A458-C271-4B3F-9C7E-8197CD4AF1E7}"/>
            </a:ext>
          </a:extLst>
        </xdr:cNvPr>
        <xdr:cNvSpPr/>
      </xdr:nvSpPr>
      <xdr:spPr>
        <a:xfrm>
          <a:off x="7974541" y="4974167"/>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F3231</a:t>
          </a:r>
        </a:p>
        <a:p>
          <a:pPr algn="ctr"/>
          <a:endParaRPr lang="pt-BR" sz="1100" b="1"/>
        </a:p>
      </xdr:txBody>
    </xdr:sp>
    <xdr:clientData/>
  </xdr:twoCellAnchor>
  <xdr:twoCellAnchor>
    <xdr:from>
      <xdr:col>6</xdr:col>
      <xdr:colOff>21166</xdr:colOff>
      <xdr:row>27</xdr:row>
      <xdr:rowOff>31750</xdr:rowOff>
    </xdr:from>
    <xdr:to>
      <xdr:col>7</xdr:col>
      <xdr:colOff>21167</xdr:colOff>
      <xdr:row>28</xdr:row>
      <xdr:rowOff>10584</xdr:rowOff>
    </xdr:to>
    <xdr:sp macro="" textlink="">
      <xdr:nvSpPr>
        <xdr:cNvPr id="26" name="Retângulo: Cantos Arredondados 25">
          <a:hlinkClick xmlns:r="http://schemas.openxmlformats.org/officeDocument/2006/relationships" r:id="rId25"/>
          <a:extLst>
            <a:ext uri="{FF2B5EF4-FFF2-40B4-BE49-F238E27FC236}">
              <a16:creationId xmlns:a16="http://schemas.microsoft.com/office/drawing/2014/main" id="{EB6ED0B9-934F-437F-85D2-B40E620CF428}"/>
            </a:ext>
          </a:extLst>
        </xdr:cNvPr>
        <xdr:cNvSpPr/>
      </xdr:nvSpPr>
      <xdr:spPr>
        <a:xfrm>
          <a:off x="7974541" y="5175250"/>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F3232</a:t>
          </a:r>
        </a:p>
        <a:p>
          <a:pPr algn="ctr"/>
          <a:endParaRPr lang="pt-BR" sz="1100" b="1"/>
        </a:p>
      </xdr:txBody>
    </xdr:sp>
    <xdr:clientData/>
  </xdr:twoCellAnchor>
  <xdr:twoCellAnchor>
    <xdr:from>
      <xdr:col>6</xdr:col>
      <xdr:colOff>21166</xdr:colOff>
      <xdr:row>28</xdr:row>
      <xdr:rowOff>31750</xdr:rowOff>
    </xdr:from>
    <xdr:to>
      <xdr:col>7</xdr:col>
      <xdr:colOff>21167</xdr:colOff>
      <xdr:row>29</xdr:row>
      <xdr:rowOff>10584</xdr:rowOff>
    </xdr:to>
    <xdr:sp macro="" textlink="">
      <xdr:nvSpPr>
        <xdr:cNvPr id="27" name="Retângulo: Cantos Arredondados 26">
          <a:hlinkClick xmlns:r="http://schemas.openxmlformats.org/officeDocument/2006/relationships" r:id="rId26"/>
          <a:extLst>
            <a:ext uri="{FF2B5EF4-FFF2-40B4-BE49-F238E27FC236}">
              <a16:creationId xmlns:a16="http://schemas.microsoft.com/office/drawing/2014/main" id="{970270EF-05E0-4913-9F69-34FF0A63619D}"/>
            </a:ext>
          </a:extLst>
        </xdr:cNvPr>
        <xdr:cNvSpPr/>
      </xdr:nvSpPr>
      <xdr:spPr>
        <a:xfrm>
          <a:off x="7974541" y="5365750"/>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F3233</a:t>
          </a:r>
        </a:p>
        <a:p>
          <a:pPr algn="ctr"/>
          <a:endParaRPr lang="pt-BR" sz="1100" b="1"/>
        </a:p>
      </xdr:txBody>
    </xdr:sp>
    <xdr:clientData/>
  </xdr:twoCellAnchor>
  <xdr:twoCellAnchor>
    <xdr:from>
      <xdr:col>6</xdr:col>
      <xdr:colOff>21166</xdr:colOff>
      <xdr:row>29</xdr:row>
      <xdr:rowOff>31750</xdr:rowOff>
    </xdr:from>
    <xdr:to>
      <xdr:col>7</xdr:col>
      <xdr:colOff>21167</xdr:colOff>
      <xdr:row>30</xdr:row>
      <xdr:rowOff>10584</xdr:rowOff>
    </xdr:to>
    <xdr:sp macro="" textlink="">
      <xdr:nvSpPr>
        <xdr:cNvPr id="28" name="Retângulo: Cantos Arredondados 27">
          <a:hlinkClick xmlns:r="http://schemas.openxmlformats.org/officeDocument/2006/relationships" r:id="rId27"/>
          <a:extLst>
            <a:ext uri="{FF2B5EF4-FFF2-40B4-BE49-F238E27FC236}">
              <a16:creationId xmlns:a16="http://schemas.microsoft.com/office/drawing/2014/main" id="{5E5FF061-2612-4269-ADD6-AE942494E29D}"/>
            </a:ext>
          </a:extLst>
        </xdr:cNvPr>
        <xdr:cNvSpPr/>
      </xdr:nvSpPr>
      <xdr:spPr>
        <a:xfrm>
          <a:off x="7974541" y="5556250"/>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F3234</a:t>
          </a:r>
        </a:p>
        <a:p>
          <a:pPr algn="ctr"/>
          <a:endParaRPr lang="pt-BR" sz="1100" b="1"/>
        </a:p>
      </xdr:txBody>
    </xdr:sp>
    <xdr:clientData/>
  </xdr:twoCellAnchor>
  <xdr:twoCellAnchor>
    <xdr:from>
      <xdr:col>6</xdr:col>
      <xdr:colOff>21166</xdr:colOff>
      <xdr:row>30</xdr:row>
      <xdr:rowOff>31750</xdr:rowOff>
    </xdr:from>
    <xdr:to>
      <xdr:col>7</xdr:col>
      <xdr:colOff>21167</xdr:colOff>
      <xdr:row>31</xdr:row>
      <xdr:rowOff>10584</xdr:rowOff>
    </xdr:to>
    <xdr:sp macro="" textlink="">
      <xdr:nvSpPr>
        <xdr:cNvPr id="29" name="Retângulo: Cantos Arredondados 28">
          <a:hlinkClick xmlns:r="http://schemas.openxmlformats.org/officeDocument/2006/relationships" r:id="rId28"/>
          <a:extLst>
            <a:ext uri="{FF2B5EF4-FFF2-40B4-BE49-F238E27FC236}">
              <a16:creationId xmlns:a16="http://schemas.microsoft.com/office/drawing/2014/main" id="{FCF769F4-DEAB-490D-85B6-FF8CC7D156AB}"/>
            </a:ext>
          </a:extLst>
        </xdr:cNvPr>
        <xdr:cNvSpPr/>
      </xdr:nvSpPr>
      <xdr:spPr>
        <a:xfrm>
          <a:off x="7974541" y="5746750"/>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F3235</a:t>
          </a:r>
        </a:p>
      </xdr:txBody>
    </xdr:sp>
    <xdr:clientData/>
  </xdr:twoCellAnchor>
  <xdr:twoCellAnchor>
    <xdr:from>
      <xdr:col>6</xdr:col>
      <xdr:colOff>21166</xdr:colOff>
      <xdr:row>31</xdr:row>
      <xdr:rowOff>31750</xdr:rowOff>
    </xdr:from>
    <xdr:to>
      <xdr:col>7</xdr:col>
      <xdr:colOff>21167</xdr:colOff>
      <xdr:row>32</xdr:row>
      <xdr:rowOff>10584</xdr:rowOff>
    </xdr:to>
    <xdr:sp macro="" textlink="">
      <xdr:nvSpPr>
        <xdr:cNvPr id="30" name="Retângulo: Cantos Arredondados 29">
          <a:hlinkClick xmlns:r="http://schemas.openxmlformats.org/officeDocument/2006/relationships" r:id="rId29"/>
          <a:extLst>
            <a:ext uri="{FF2B5EF4-FFF2-40B4-BE49-F238E27FC236}">
              <a16:creationId xmlns:a16="http://schemas.microsoft.com/office/drawing/2014/main" id="{75F5C9F7-510C-4A7F-9B2E-14D2FB73940B}"/>
            </a:ext>
          </a:extLst>
        </xdr:cNvPr>
        <xdr:cNvSpPr/>
      </xdr:nvSpPr>
      <xdr:spPr>
        <a:xfrm>
          <a:off x="7974541" y="5937250"/>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F3236</a:t>
          </a:r>
        </a:p>
        <a:p>
          <a:pPr algn="ctr"/>
          <a:endParaRPr lang="pt-BR" sz="1100" b="1"/>
        </a:p>
      </xdr:txBody>
    </xdr:sp>
    <xdr:clientData/>
  </xdr:twoCellAnchor>
  <xdr:twoCellAnchor>
    <xdr:from>
      <xdr:col>6</xdr:col>
      <xdr:colOff>21166</xdr:colOff>
      <xdr:row>32</xdr:row>
      <xdr:rowOff>31750</xdr:rowOff>
    </xdr:from>
    <xdr:to>
      <xdr:col>7</xdr:col>
      <xdr:colOff>21167</xdr:colOff>
      <xdr:row>33</xdr:row>
      <xdr:rowOff>10584</xdr:rowOff>
    </xdr:to>
    <xdr:sp macro="" textlink="">
      <xdr:nvSpPr>
        <xdr:cNvPr id="31" name="Retângulo: Cantos Arredondados 30">
          <a:hlinkClick xmlns:r="http://schemas.openxmlformats.org/officeDocument/2006/relationships" r:id="rId30"/>
          <a:extLst>
            <a:ext uri="{FF2B5EF4-FFF2-40B4-BE49-F238E27FC236}">
              <a16:creationId xmlns:a16="http://schemas.microsoft.com/office/drawing/2014/main" id="{7B959BF9-2AC3-42AE-83F2-B9A852D685F4}"/>
            </a:ext>
          </a:extLst>
        </xdr:cNvPr>
        <xdr:cNvSpPr/>
      </xdr:nvSpPr>
      <xdr:spPr>
        <a:xfrm>
          <a:off x="7974541" y="6127750"/>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F3309</a:t>
          </a:r>
        </a:p>
        <a:p>
          <a:pPr algn="ctr"/>
          <a:endParaRPr lang="pt-BR" sz="1100" b="1"/>
        </a:p>
      </xdr:txBody>
    </xdr:sp>
    <xdr:clientData/>
  </xdr:twoCellAnchor>
  <xdr:twoCellAnchor>
    <xdr:from>
      <xdr:col>6</xdr:col>
      <xdr:colOff>21166</xdr:colOff>
      <xdr:row>33</xdr:row>
      <xdr:rowOff>31750</xdr:rowOff>
    </xdr:from>
    <xdr:to>
      <xdr:col>7</xdr:col>
      <xdr:colOff>21167</xdr:colOff>
      <xdr:row>34</xdr:row>
      <xdr:rowOff>10584</xdr:rowOff>
    </xdr:to>
    <xdr:sp macro="" textlink="">
      <xdr:nvSpPr>
        <xdr:cNvPr id="32" name="Retângulo: Cantos Arredondados 31">
          <a:hlinkClick xmlns:r="http://schemas.openxmlformats.org/officeDocument/2006/relationships" r:id="rId31"/>
          <a:extLst>
            <a:ext uri="{FF2B5EF4-FFF2-40B4-BE49-F238E27FC236}">
              <a16:creationId xmlns:a16="http://schemas.microsoft.com/office/drawing/2014/main" id="{36A310AA-A934-4066-9D50-78E6C95A3797}"/>
            </a:ext>
          </a:extLst>
        </xdr:cNvPr>
        <xdr:cNvSpPr/>
      </xdr:nvSpPr>
      <xdr:spPr>
        <a:xfrm>
          <a:off x="7974541" y="6318250"/>
          <a:ext cx="895351" cy="16933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t>F3331</a:t>
          </a:r>
        </a:p>
        <a:p>
          <a:pPr algn="ctr"/>
          <a:endParaRPr lang="pt-BR"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261938</xdr:colOff>
      <xdr:row>9</xdr:row>
      <xdr:rowOff>678656</xdr:rowOff>
    </xdr:from>
    <xdr:to>
      <xdr:col>2</xdr:col>
      <xdr:colOff>4982240</xdr:colOff>
      <xdr:row>9</xdr:row>
      <xdr:rowOff>1750218</xdr:rowOff>
    </xdr:to>
    <xdr:pic>
      <xdr:nvPicPr>
        <xdr:cNvPr id="2" name="Picture 1">
          <a:extLst>
            <a:ext uri="{FF2B5EF4-FFF2-40B4-BE49-F238E27FC236}">
              <a16:creationId xmlns:a16="http://schemas.microsoft.com/office/drawing/2014/main" id="{24E2A7D1-57A4-42A2-BEC6-97F647BCE0DA}"/>
            </a:ext>
          </a:extLst>
        </xdr:cNvPr>
        <xdr:cNvPicPr>
          <a:picLocks noChangeAspect="1"/>
        </xdr:cNvPicPr>
      </xdr:nvPicPr>
      <xdr:blipFill rotWithShape="1">
        <a:blip xmlns:r="http://schemas.openxmlformats.org/officeDocument/2006/relationships" r:embed="rId1"/>
        <a:srcRect l="27129" t="38227" r="51119" b="52993"/>
        <a:stretch/>
      </xdr:blipFill>
      <xdr:spPr>
        <a:xfrm>
          <a:off x="2881313" y="4745831"/>
          <a:ext cx="4720302" cy="1071562"/>
        </a:xfrm>
        <a:prstGeom prst="rect">
          <a:avLst/>
        </a:prstGeom>
      </xdr:spPr>
    </xdr:pic>
    <xdr:clientData/>
  </xdr:twoCellAnchor>
  <xdr:twoCellAnchor>
    <xdr:from>
      <xdr:col>2</xdr:col>
      <xdr:colOff>448542</xdr:colOff>
      <xdr:row>290</xdr:row>
      <xdr:rowOff>768061</xdr:rowOff>
    </xdr:from>
    <xdr:to>
      <xdr:col>2</xdr:col>
      <xdr:colOff>4344938</xdr:colOff>
      <xdr:row>290</xdr:row>
      <xdr:rowOff>3923181</xdr:rowOff>
    </xdr:to>
    <xdr:pic>
      <xdr:nvPicPr>
        <xdr:cNvPr id="3" name="Imagem 15">
          <a:extLst>
            <a:ext uri="{FF2B5EF4-FFF2-40B4-BE49-F238E27FC236}">
              <a16:creationId xmlns:a16="http://schemas.microsoft.com/office/drawing/2014/main" id="{22C68FDC-51C9-46C7-9776-0DD1684E72A7}"/>
            </a:ext>
          </a:extLst>
        </xdr:cNvPr>
        <xdr:cNvPicPr>
          <a:picLocks noChangeAspect="1"/>
        </xdr:cNvPicPr>
      </xdr:nvPicPr>
      <xdr:blipFill>
        <a:blip xmlns:r="http://schemas.openxmlformats.org/officeDocument/2006/relationships" r:embed="rId2"/>
        <a:stretch>
          <a:fillRect/>
        </a:stretch>
      </xdr:blipFill>
      <xdr:spPr>
        <a:xfrm>
          <a:off x="3067917" y="117944611"/>
          <a:ext cx="3896396" cy="3155120"/>
        </a:xfrm>
        <a:prstGeom prst="rect">
          <a:avLst/>
        </a:prstGeom>
      </xdr:spPr>
    </xdr:pic>
    <xdr:clientData/>
  </xdr:twoCellAnchor>
  <xdr:twoCellAnchor>
    <xdr:from>
      <xdr:col>2</xdr:col>
      <xdr:colOff>548928</xdr:colOff>
      <xdr:row>458</xdr:row>
      <xdr:rowOff>540189</xdr:rowOff>
    </xdr:from>
    <xdr:to>
      <xdr:col>2</xdr:col>
      <xdr:colOff>4844141</xdr:colOff>
      <xdr:row>458</xdr:row>
      <xdr:rowOff>2597705</xdr:rowOff>
    </xdr:to>
    <xdr:pic>
      <xdr:nvPicPr>
        <xdr:cNvPr id="4" name="Imagem 17">
          <a:extLst>
            <a:ext uri="{FF2B5EF4-FFF2-40B4-BE49-F238E27FC236}">
              <a16:creationId xmlns:a16="http://schemas.microsoft.com/office/drawing/2014/main" id="{7ECB32D9-88AD-4AA2-ADF4-F258C063D9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68303" y="212528589"/>
          <a:ext cx="4295213" cy="2057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1226080</xdr:colOff>
      <xdr:row>473</xdr:row>
      <xdr:rowOff>1226106</xdr:rowOff>
    </xdr:from>
    <xdr:to>
      <xdr:col>2</xdr:col>
      <xdr:colOff>3619499</xdr:colOff>
      <xdr:row>473</xdr:row>
      <xdr:rowOff>3236181</xdr:rowOff>
    </xdr:to>
    <xdr:pic>
      <xdr:nvPicPr>
        <xdr:cNvPr id="5" name="Imagem 18">
          <a:extLst>
            <a:ext uri="{FF2B5EF4-FFF2-40B4-BE49-F238E27FC236}">
              <a16:creationId xmlns:a16="http://schemas.microsoft.com/office/drawing/2014/main" id="{AF97E089-8761-43BB-B1B9-E65F7F0C518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45455" y="233940906"/>
          <a:ext cx="2393419" cy="201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1646426</xdr:colOff>
      <xdr:row>509</xdr:row>
      <xdr:rowOff>1169900</xdr:rowOff>
    </xdr:from>
    <xdr:to>
      <xdr:col>2</xdr:col>
      <xdr:colOff>2850991</xdr:colOff>
      <xdr:row>509</xdr:row>
      <xdr:rowOff>2899808</xdr:rowOff>
    </xdr:to>
    <xdr:pic>
      <xdr:nvPicPr>
        <xdr:cNvPr id="6" name="Imagem 19">
          <a:extLst>
            <a:ext uri="{FF2B5EF4-FFF2-40B4-BE49-F238E27FC236}">
              <a16:creationId xmlns:a16="http://schemas.microsoft.com/office/drawing/2014/main" id="{A2611CE8-08CC-4AEA-98B8-4E86629421D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265801" y="284938700"/>
          <a:ext cx="1204565" cy="1729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1208655</xdr:colOff>
      <xdr:row>564</xdr:row>
      <xdr:rowOff>104094</xdr:rowOff>
    </xdr:from>
    <xdr:to>
      <xdr:col>2</xdr:col>
      <xdr:colOff>3388178</xdr:colOff>
      <xdr:row>564</xdr:row>
      <xdr:rowOff>2681869</xdr:rowOff>
    </xdr:to>
    <xdr:pic>
      <xdr:nvPicPr>
        <xdr:cNvPr id="7" name="Imagem 20">
          <a:extLst>
            <a:ext uri="{FF2B5EF4-FFF2-40B4-BE49-F238E27FC236}">
              <a16:creationId xmlns:a16="http://schemas.microsoft.com/office/drawing/2014/main" id="{7032B5A1-941B-4011-9103-DD76E1E1103C}"/>
            </a:ext>
          </a:extLst>
        </xdr:cNvPr>
        <xdr:cNvPicPr>
          <a:picLocks noChangeAspect="1"/>
        </xdr:cNvPicPr>
      </xdr:nvPicPr>
      <xdr:blipFill>
        <a:blip xmlns:r="http://schemas.openxmlformats.org/officeDocument/2006/relationships" r:embed="rId6"/>
        <a:stretch>
          <a:fillRect/>
        </a:stretch>
      </xdr:blipFill>
      <xdr:spPr>
        <a:xfrm>
          <a:off x="3828030" y="326144844"/>
          <a:ext cx="2179523" cy="2577775"/>
        </a:xfrm>
        <a:prstGeom prst="rect">
          <a:avLst/>
        </a:prstGeom>
      </xdr:spPr>
    </xdr:pic>
    <xdr:clientData/>
  </xdr:twoCellAnchor>
  <xdr:twoCellAnchor>
    <xdr:from>
      <xdr:col>2</xdr:col>
      <xdr:colOff>3080423</xdr:colOff>
      <xdr:row>591</xdr:row>
      <xdr:rowOff>220707</xdr:rowOff>
    </xdr:from>
    <xdr:to>
      <xdr:col>2</xdr:col>
      <xdr:colOff>3294289</xdr:colOff>
      <xdr:row>591</xdr:row>
      <xdr:rowOff>432138</xdr:rowOff>
    </xdr:to>
    <xdr:pic>
      <xdr:nvPicPr>
        <xdr:cNvPr id="8" name="Imagem 21">
          <a:extLst>
            <a:ext uri="{FF2B5EF4-FFF2-40B4-BE49-F238E27FC236}">
              <a16:creationId xmlns:a16="http://schemas.microsoft.com/office/drawing/2014/main" id="{D46067D9-95D6-488A-AC2F-8B4073181438}"/>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699798" y="345930582"/>
          <a:ext cx="213866" cy="211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1257460</xdr:colOff>
      <xdr:row>634</xdr:row>
      <xdr:rowOff>829936</xdr:rowOff>
    </xdr:from>
    <xdr:to>
      <xdr:col>2</xdr:col>
      <xdr:colOff>3694068</xdr:colOff>
      <xdr:row>634</xdr:row>
      <xdr:rowOff>1449839</xdr:rowOff>
    </xdr:to>
    <xdr:pic>
      <xdr:nvPicPr>
        <xdr:cNvPr id="9" name="Imagem 22">
          <a:extLst>
            <a:ext uri="{FF2B5EF4-FFF2-40B4-BE49-F238E27FC236}">
              <a16:creationId xmlns:a16="http://schemas.microsoft.com/office/drawing/2014/main" id="{44D8DC09-74E2-40D3-B6BB-A5025C0BF61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876835" y="370304686"/>
          <a:ext cx="2436608" cy="619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874059</xdr:colOff>
      <xdr:row>635</xdr:row>
      <xdr:rowOff>317265</xdr:rowOff>
    </xdr:from>
    <xdr:to>
      <xdr:col>2</xdr:col>
      <xdr:colOff>3675530</xdr:colOff>
      <xdr:row>635</xdr:row>
      <xdr:rowOff>2654638</xdr:rowOff>
    </xdr:to>
    <xdr:pic>
      <xdr:nvPicPr>
        <xdr:cNvPr id="10" name="Imagem 23">
          <a:extLst>
            <a:ext uri="{FF2B5EF4-FFF2-40B4-BE49-F238E27FC236}">
              <a16:creationId xmlns:a16="http://schemas.microsoft.com/office/drawing/2014/main" id="{AE5B9F50-69A9-48C0-8571-CDA8311CF527}"/>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493434" y="371382690"/>
          <a:ext cx="2801471" cy="2337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1731014</xdr:colOff>
      <xdr:row>638</xdr:row>
      <xdr:rowOff>242646</xdr:rowOff>
    </xdr:from>
    <xdr:to>
      <xdr:col>2</xdr:col>
      <xdr:colOff>2711824</xdr:colOff>
      <xdr:row>638</xdr:row>
      <xdr:rowOff>709259</xdr:rowOff>
    </xdr:to>
    <xdr:pic>
      <xdr:nvPicPr>
        <xdr:cNvPr id="11" name="Imagem 24">
          <a:extLst>
            <a:ext uri="{FF2B5EF4-FFF2-40B4-BE49-F238E27FC236}">
              <a16:creationId xmlns:a16="http://schemas.microsoft.com/office/drawing/2014/main" id="{CA3288CF-A560-4964-B070-1825518B3A91}"/>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350389" y="374441796"/>
          <a:ext cx="980810" cy="466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1048945</xdr:colOff>
      <xdr:row>647</xdr:row>
      <xdr:rowOff>1796879</xdr:rowOff>
    </xdr:from>
    <xdr:to>
      <xdr:col>2</xdr:col>
      <xdr:colOff>3083958</xdr:colOff>
      <xdr:row>647</xdr:row>
      <xdr:rowOff>2551801</xdr:rowOff>
    </xdr:to>
    <xdr:pic>
      <xdr:nvPicPr>
        <xdr:cNvPr id="12" name="Imagem 25">
          <a:extLst>
            <a:ext uri="{FF2B5EF4-FFF2-40B4-BE49-F238E27FC236}">
              <a16:creationId xmlns:a16="http://schemas.microsoft.com/office/drawing/2014/main" id="{A32B4F5A-7955-4534-843D-3E936DDC5E2B}"/>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668320" y="379482179"/>
          <a:ext cx="2035013" cy="754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1279074</xdr:colOff>
      <xdr:row>675</xdr:row>
      <xdr:rowOff>1502438</xdr:rowOff>
    </xdr:from>
    <xdr:to>
      <xdr:col>2</xdr:col>
      <xdr:colOff>3258616</xdr:colOff>
      <xdr:row>675</xdr:row>
      <xdr:rowOff>2320052</xdr:rowOff>
    </xdr:to>
    <xdr:pic>
      <xdr:nvPicPr>
        <xdr:cNvPr id="13" name="Imagem 26">
          <a:extLst>
            <a:ext uri="{FF2B5EF4-FFF2-40B4-BE49-F238E27FC236}">
              <a16:creationId xmlns:a16="http://schemas.microsoft.com/office/drawing/2014/main" id="{455FD602-C570-460F-BE92-5F8AFF72B8BD}"/>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898449" y="394970663"/>
          <a:ext cx="1979542" cy="817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1474304</xdr:colOff>
      <xdr:row>691</xdr:row>
      <xdr:rowOff>278691</xdr:rowOff>
    </xdr:from>
    <xdr:to>
      <xdr:col>2</xdr:col>
      <xdr:colOff>3180522</xdr:colOff>
      <xdr:row>691</xdr:row>
      <xdr:rowOff>993913</xdr:rowOff>
    </xdr:to>
    <xdr:pic>
      <xdr:nvPicPr>
        <xdr:cNvPr id="14" name="Imagem 27">
          <a:extLst>
            <a:ext uri="{FF2B5EF4-FFF2-40B4-BE49-F238E27FC236}">
              <a16:creationId xmlns:a16="http://schemas.microsoft.com/office/drawing/2014/main" id="{DCF89066-A743-4457-8CB1-CEAE05B31928}"/>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093679" y="404948316"/>
          <a:ext cx="1706218" cy="715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283869</xdr:colOff>
      <xdr:row>705</xdr:row>
      <xdr:rowOff>701842</xdr:rowOff>
    </xdr:from>
    <xdr:to>
      <xdr:col>2</xdr:col>
      <xdr:colOff>4364580</xdr:colOff>
      <xdr:row>705</xdr:row>
      <xdr:rowOff>2577350</xdr:rowOff>
    </xdr:to>
    <xdr:pic>
      <xdr:nvPicPr>
        <xdr:cNvPr id="15" name="Imagem 28">
          <a:extLst>
            <a:ext uri="{FF2B5EF4-FFF2-40B4-BE49-F238E27FC236}">
              <a16:creationId xmlns:a16="http://schemas.microsoft.com/office/drawing/2014/main" id="{A70674D4-B21E-4C1B-BCAB-CA06AF57E95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903244" y="412458067"/>
          <a:ext cx="4080711"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166523</xdr:colOff>
      <xdr:row>713</xdr:row>
      <xdr:rowOff>937423</xdr:rowOff>
    </xdr:from>
    <xdr:to>
      <xdr:col>2</xdr:col>
      <xdr:colOff>2210437</xdr:colOff>
      <xdr:row>713</xdr:row>
      <xdr:rowOff>1928211</xdr:rowOff>
    </xdr:to>
    <xdr:pic>
      <xdr:nvPicPr>
        <xdr:cNvPr id="16" name="Imagem 29">
          <a:extLst>
            <a:ext uri="{FF2B5EF4-FFF2-40B4-BE49-F238E27FC236}">
              <a16:creationId xmlns:a16="http://schemas.microsoft.com/office/drawing/2014/main" id="{B499E8C9-7C2B-4C52-B83B-AAC631F6758F}"/>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785898" y="417065623"/>
          <a:ext cx="2043914" cy="990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2355637</xdr:colOff>
      <xdr:row>713</xdr:row>
      <xdr:rowOff>488974</xdr:rowOff>
    </xdr:from>
    <xdr:to>
      <xdr:col>2</xdr:col>
      <xdr:colOff>4708873</xdr:colOff>
      <xdr:row>713</xdr:row>
      <xdr:rowOff>2855626</xdr:rowOff>
    </xdr:to>
    <xdr:pic>
      <xdr:nvPicPr>
        <xdr:cNvPr id="17" name="Imagem 30">
          <a:extLst>
            <a:ext uri="{FF2B5EF4-FFF2-40B4-BE49-F238E27FC236}">
              <a16:creationId xmlns:a16="http://schemas.microsoft.com/office/drawing/2014/main" id="{38E53070-3B55-4E80-A1D5-3CED9095BD1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975012" y="416617174"/>
          <a:ext cx="2353236" cy="2366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1333501</xdr:colOff>
      <xdr:row>717</xdr:row>
      <xdr:rowOff>221005</xdr:rowOff>
    </xdr:from>
    <xdr:to>
      <xdr:col>2</xdr:col>
      <xdr:colOff>3260912</xdr:colOff>
      <xdr:row>717</xdr:row>
      <xdr:rowOff>1727195</xdr:rowOff>
    </xdr:to>
    <xdr:pic>
      <xdr:nvPicPr>
        <xdr:cNvPr id="18" name="Imagem 31">
          <a:extLst>
            <a:ext uri="{FF2B5EF4-FFF2-40B4-BE49-F238E27FC236}">
              <a16:creationId xmlns:a16="http://schemas.microsoft.com/office/drawing/2014/main" id="{93F385DF-2074-4EA1-8135-B1410A26DFA5}"/>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952876" y="420625930"/>
          <a:ext cx="1927411" cy="1506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1248835</xdr:colOff>
      <xdr:row>724</xdr:row>
      <xdr:rowOff>558924</xdr:rowOff>
    </xdr:from>
    <xdr:to>
      <xdr:col>2</xdr:col>
      <xdr:colOff>3554573</xdr:colOff>
      <xdr:row>724</xdr:row>
      <xdr:rowOff>2106706</xdr:rowOff>
    </xdr:to>
    <xdr:pic>
      <xdr:nvPicPr>
        <xdr:cNvPr id="19" name="Imagem 32">
          <a:extLst>
            <a:ext uri="{FF2B5EF4-FFF2-40B4-BE49-F238E27FC236}">
              <a16:creationId xmlns:a16="http://schemas.microsoft.com/office/drawing/2014/main" id="{E1C85E0B-EDE7-4E35-86BA-C8D8098DDF7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868210" y="426078774"/>
          <a:ext cx="2305738" cy="1547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381002</xdr:colOff>
      <xdr:row>747</xdr:row>
      <xdr:rowOff>553447</xdr:rowOff>
    </xdr:from>
    <xdr:to>
      <xdr:col>2</xdr:col>
      <xdr:colOff>1972237</xdr:colOff>
      <xdr:row>747</xdr:row>
      <xdr:rowOff>1462661</xdr:rowOff>
    </xdr:to>
    <xdr:pic>
      <xdr:nvPicPr>
        <xdr:cNvPr id="20" name="Imagem 33">
          <a:extLst>
            <a:ext uri="{FF2B5EF4-FFF2-40B4-BE49-F238E27FC236}">
              <a16:creationId xmlns:a16="http://schemas.microsoft.com/office/drawing/2014/main" id="{1199B0E4-B395-41DB-8B75-E39D7A23A71C}"/>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000377" y="441303772"/>
          <a:ext cx="1591235" cy="909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2336428</xdr:colOff>
      <xdr:row>747</xdr:row>
      <xdr:rowOff>268941</xdr:rowOff>
    </xdr:from>
    <xdr:to>
      <xdr:col>2</xdr:col>
      <xdr:colOff>4975412</xdr:colOff>
      <xdr:row>747</xdr:row>
      <xdr:rowOff>3048000</xdr:rowOff>
    </xdr:to>
    <xdr:pic>
      <xdr:nvPicPr>
        <xdr:cNvPr id="21" name="Imagem 34">
          <a:extLst>
            <a:ext uri="{FF2B5EF4-FFF2-40B4-BE49-F238E27FC236}">
              <a16:creationId xmlns:a16="http://schemas.microsoft.com/office/drawing/2014/main" id="{AD76963E-FDFC-4584-9A08-B4ACD3434DCB}"/>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4955803" y="441019266"/>
          <a:ext cx="2638984" cy="2779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941386</xdr:colOff>
      <xdr:row>738</xdr:row>
      <xdr:rowOff>750795</xdr:rowOff>
    </xdr:from>
    <xdr:to>
      <xdr:col>2</xdr:col>
      <xdr:colOff>4073338</xdr:colOff>
      <xdr:row>738</xdr:row>
      <xdr:rowOff>2700619</xdr:rowOff>
    </xdr:to>
    <xdr:pic>
      <xdr:nvPicPr>
        <xdr:cNvPr id="22" name="Imagem 35">
          <a:extLst>
            <a:ext uri="{FF2B5EF4-FFF2-40B4-BE49-F238E27FC236}">
              <a16:creationId xmlns:a16="http://schemas.microsoft.com/office/drawing/2014/main" id="{DDB906AB-9D66-4287-B632-34849F58D281}"/>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3560761" y="435681345"/>
          <a:ext cx="3131952" cy="1949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1052654</xdr:colOff>
      <xdr:row>769</xdr:row>
      <xdr:rowOff>421076</xdr:rowOff>
    </xdr:from>
    <xdr:to>
      <xdr:col>2</xdr:col>
      <xdr:colOff>3895212</xdr:colOff>
      <xdr:row>769</xdr:row>
      <xdr:rowOff>864577</xdr:rowOff>
    </xdr:to>
    <xdr:pic>
      <xdr:nvPicPr>
        <xdr:cNvPr id="23" name="Imagem 36">
          <a:extLst>
            <a:ext uri="{FF2B5EF4-FFF2-40B4-BE49-F238E27FC236}">
              <a16:creationId xmlns:a16="http://schemas.microsoft.com/office/drawing/2014/main" id="{84F75659-2CD1-495F-A185-E7739B863FC5}"/>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3672029" y="454382576"/>
          <a:ext cx="2842558" cy="443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836086</xdr:colOff>
      <xdr:row>779</xdr:row>
      <xdr:rowOff>709082</xdr:rowOff>
    </xdr:from>
    <xdr:to>
      <xdr:col>2</xdr:col>
      <xdr:colOff>3633108</xdr:colOff>
      <xdr:row>779</xdr:row>
      <xdr:rowOff>943945</xdr:rowOff>
    </xdr:to>
    <xdr:pic>
      <xdr:nvPicPr>
        <xdr:cNvPr id="24" name="Imagem 37">
          <a:extLst>
            <a:ext uri="{FF2B5EF4-FFF2-40B4-BE49-F238E27FC236}">
              <a16:creationId xmlns:a16="http://schemas.microsoft.com/office/drawing/2014/main" id="{B05EC02B-AD9F-4E31-9CCF-E769E9352803}"/>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455461" y="461299982"/>
          <a:ext cx="2797022" cy="234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959259</xdr:colOff>
      <xdr:row>782</xdr:row>
      <xdr:rowOff>329062</xdr:rowOff>
    </xdr:from>
    <xdr:to>
      <xdr:col>2</xdr:col>
      <xdr:colOff>1367118</xdr:colOff>
      <xdr:row>782</xdr:row>
      <xdr:rowOff>544647</xdr:rowOff>
    </xdr:to>
    <xdr:pic>
      <xdr:nvPicPr>
        <xdr:cNvPr id="25" name="Imagem 38">
          <a:extLst>
            <a:ext uri="{FF2B5EF4-FFF2-40B4-BE49-F238E27FC236}">
              <a16:creationId xmlns:a16="http://schemas.microsoft.com/office/drawing/2014/main" id="{1646F7A9-1D5A-453D-ABE6-3E39D68E3CA1}"/>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3578634" y="463024987"/>
          <a:ext cx="407859" cy="215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1078751</xdr:colOff>
      <xdr:row>837</xdr:row>
      <xdr:rowOff>585906</xdr:rowOff>
    </xdr:from>
    <xdr:to>
      <xdr:col>2</xdr:col>
      <xdr:colOff>3735923</xdr:colOff>
      <xdr:row>837</xdr:row>
      <xdr:rowOff>3297731</xdr:rowOff>
    </xdr:to>
    <xdr:pic>
      <xdr:nvPicPr>
        <xdr:cNvPr id="26" name="Imagem 39">
          <a:extLst>
            <a:ext uri="{FF2B5EF4-FFF2-40B4-BE49-F238E27FC236}">
              <a16:creationId xmlns:a16="http://schemas.microsoft.com/office/drawing/2014/main" id="{61938FF0-0B95-481B-9B41-CC25FC31F3E4}"/>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698126" y="493866606"/>
          <a:ext cx="2657172" cy="2711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1498023</xdr:colOff>
      <xdr:row>838</xdr:row>
      <xdr:rowOff>307661</xdr:rowOff>
    </xdr:from>
    <xdr:to>
      <xdr:col>2</xdr:col>
      <xdr:colOff>3480954</xdr:colOff>
      <xdr:row>838</xdr:row>
      <xdr:rowOff>1749137</xdr:rowOff>
    </xdr:to>
    <xdr:pic>
      <xdr:nvPicPr>
        <xdr:cNvPr id="27" name="Imagem 40">
          <a:extLst>
            <a:ext uri="{FF2B5EF4-FFF2-40B4-BE49-F238E27FC236}">
              <a16:creationId xmlns:a16="http://schemas.microsoft.com/office/drawing/2014/main" id="{DE2BCCB9-9125-4492-96F2-3D05044EA1D4}"/>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4117398" y="497036411"/>
          <a:ext cx="1982931" cy="1441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1053286</xdr:colOff>
      <xdr:row>825</xdr:row>
      <xdr:rowOff>202345</xdr:rowOff>
    </xdr:from>
    <xdr:to>
      <xdr:col>2</xdr:col>
      <xdr:colOff>4133127</xdr:colOff>
      <xdr:row>825</xdr:row>
      <xdr:rowOff>3712028</xdr:rowOff>
    </xdr:to>
    <xdr:pic>
      <xdr:nvPicPr>
        <xdr:cNvPr id="28" name="Imagem 41">
          <a:extLst>
            <a:ext uri="{FF2B5EF4-FFF2-40B4-BE49-F238E27FC236}">
              <a16:creationId xmlns:a16="http://schemas.microsoft.com/office/drawing/2014/main" id="{AFE437AB-6110-4E51-A776-CD2BC975D4F2}"/>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672661" y="484081870"/>
          <a:ext cx="3079841" cy="3509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1438276</xdr:colOff>
      <xdr:row>942</xdr:row>
      <xdr:rowOff>178256</xdr:rowOff>
    </xdr:from>
    <xdr:to>
      <xdr:col>2</xdr:col>
      <xdr:colOff>3211286</xdr:colOff>
      <xdr:row>942</xdr:row>
      <xdr:rowOff>500125</xdr:rowOff>
    </xdr:to>
    <xdr:pic>
      <xdr:nvPicPr>
        <xdr:cNvPr id="29" name="Imagem 42">
          <a:extLst>
            <a:ext uri="{FF2B5EF4-FFF2-40B4-BE49-F238E27FC236}">
              <a16:creationId xmlns:a16="http://schemas.microsoft.com/office/drawing/2014/main" id="{F4E93532-FAF2-4EA1-8A1F-156960DB5EFB}"/>
            </a:ext>
          </a:extLst>
        </xdr:cNvPr>
        <xdr:cNvPicPr>
          <a:picLocks noChangeAspect="1"/>
        </xdr:cNvPicPr>
      </xdr:nvPicPr>
      <xdr:blipFill>
        <a:blip xmlns:r="http://schemas.openxmlformats.org/officeDocument/2006/relationships" r:embed="rId28"/>
        <a:stretch>
          <a:fillRect/>
        </a:stretch>
      </xdr:blipFill>
      <xdr:spPr>
        <a:xfrm>
          <a:off x="4057651" y="548303906"/>
          <a:ext cx="1773010" cy="321869"/>
        </a:xfrm>
        <a:prstGeom prst="rect">
          <a:avLst/>
        </a:prstGeom>
      </xdr:spPr>
    </xdr:pic>
    <xdr:clientData/>
  </xdr:twoCellAnchor>
  <xdr:twoCellAnchor>
    <xdr:from>
      <xdr:col>2</xdr:col>
      <xdr:colOff>1172935</xdr:colOff>
      <xdr:row>943</xdr:row>
      <xdr:rowOff>219076</xdr:rowOff>
    </xdr:from>
    <xdr:to>
      <xdr:col>2</xdr:col>
      <xdr:colOff>3673928</xdr:colOff>
      <xdr:row>943</xdr:row>
      <xdr:rowOff>582468</xdr:rowOff>
    </xdr:to>
    <xdr:pic>
      <xdr:nvPicPr>
        <xdr:cNvPr id="30" name="Imagem 43">
          <a:extLst>
            <a:ext uri="{FF2B5EF4-FFF2-40B4-BE49-F238E27FC236}">
              <a16:creationId xmlns:a16="http://schemas.microsoft.com/office/drawing/2014/main" id="{2859A739-ABCF-49D7-8DF4-8D6F35CE1B04}"/>
            </a:ext>
          </a:extLst>
        </xdr:cNvPr>
        <xdr:cNvPicPr>
          <a:picLocks noChangeAspect="1"/>
        </xdr:cNvPicPr>
      </xdr:nvPicPr>
      <xdr:blipFill>
        <a:blip xmlns:r="http://schemas.openxmlformats.org/officeDocument/2006/relationships" r:embed="rId29"/>
        <a:stretch>
          <a:fillRect/>
        </a:stretch>
      </xdr:blipFill>
      <xdr:spPr>
        <a:xfrm>
          <a:off x="3792310" y="548887651"/>
          <a:ext cx="2500993" cy="363392"/>
        </a:xfrm>
        <a:prstGeom prst="rect">
          <a:avLst/>
        </a:prstGeom>
      </xdr:spPr>
    </xdr:pic>
    <xdr:clientData/>
  </xdr:twoCellAnchor>
  <xdr:twoCellAnchor>
    <xdr:from>
      <xdr:col>2</xdr:col>
      <xdr:colOff>1171575</xdr:colOff>
      <xdr:row>964</xdr:row>
      <xdr:rowOff>457200</xdr:rowOff>
    </xdr:from>
    <xdr:to>
      <xdr:col>2</xdr:col>
      <xdr:colOff>3486473</xdr:colOff>
      <xdr:row>964</xdr:row>
      <xdr:rowOff>838253</xdr:rowOff>
    </xdr:to>
    <xdr:pic>
      <xdr:nvPicPr>
        <xdr:cNvPr id="31" name="Imagem 44">
          <a:extLst>
            <a:ext uri="{FF2B5EF4-FFF2-40B4-BE49-F238E27FC236}">
              <a16:creationId xmlns:a16="http://schemas.microsoft.com/office/drawing/2014/main" id="{27A8B37B-C2AE-4CC2-A006-8DEC20AE5954}"/>
            </a:ext>
          </a:extLst>
        </xdr:cNvPr>
        <xdr:cNvPicPr>
          <a:picLocks noChangeAspect="1"/>
        </xdr:cNvPicPr>
      </xdr:nvPicPr>
      <xdr:blipFill>
        <a:blip xmlns:r="http://schemas.openxmlformats.org/officeDocument/2006/relationships" r:embed="rId30"/>
        <a:stretch>
          <a:fillRect/>
        </a:stretch>
      </xdr:blipFill>
      <xdr:spPr>
        <a:xfrm>
          <a:off x="3790950" y="559822350"/>
          <a:ext cx="2314898" cy="381053"/>
        </a:xfrm>
        <a:prstGeom prst="rect">
          <a:avLst/>
        </a:prstGeom>
      </xdr:spPr>
    </xdr:pic>
    <xdr:clientData/>
  </xdr:twoCellAnchor>
  <xdr:twoCellAnchor>
    <xdr:from>
      <xdr:col>2</xdr:col>
      <xdr:colOff>942975</xdr:colOff>
      <xdr:row>968</xdr:row>
      <xdr:rowOff>590550</xdr:rowOff>
    </xdr:from>
    <xdr:to>
      <xdr:col>2</xdr:col>
      <xdr:colOff>3677032</xdr:colOff>
      <xdr:row>968</xdr:row>
      <xdr:rowOff>1152603</xdr:rowOff>
    </xdr:to>
    <xdr:pic>
      <xdr:nvPicPr>
        <xdr:cNvPr id="32" name="Imagem 45">
          <a:extLst>
            <a:ext uri="{FF2B5EF4-FFF2-40B4-BE49-F238E27FC236}">
              <a16:creationId xmlns:a16="http://schemas.microsoft.com/office/drawing/2014/main" id="{49C95662-3DF1-464C-B50F-4A5F2E95723E}"/>
            </a:ext>
          </a:extLst>
        </xdr:cNvPr>
        <xdr:cNvPicPr>
          <a:picLocks noChangeAspect="1"/>
        </xdr:cNvPicPr>
      </xdr:nvPicPr>
      <xdr:blipFill>
        <a:blip xmlns:r="http://schemas.openxmlformats.org/officeDocument/2006/relationships" r:embed="rId31"/>
        <a:stretch>
          <a:fillRect/>
        </a:stretch>
      </xdr:blipFill>
      <xdr:spPr>
        <a:xfrm>
          <a:off x="3562350" y="563575200"/>
          <a:ext cx="2734057" cy="562053"/>
        </a:xfrm>
        <a:prstGeom prst="rect">
          <a:avLst/>
        </a:prstGeom>
      </xdr:spPr>
    </xdr:pic>
    <xdr:clientData/>
  </xdr:twoCellAnchor>
  <xdr:twoCellAnchor>
    <xdr:from>
      <xdr:col>2</xdr:col>
      <xdr:colOff>1162050</xdr:colOff>
      <xdr:row>969</xdr:row>
      <xdr:rowOff>1028700</xdr:rowOff>
    </xdr:from>
    <xdr:to>
      <xdr:col>2</xdr:col>
      <xdr:colOff>3172106</xdr:colOff>
      <xdr:row>969</xdr:row>
      <xdr:rowOff>1409753</xdr:rowOff>
    </xdr:to>
    <xdr:pic>
      <xdr:nvPicPr>
        <xdr:cNvPr id="33" name="Imagem 46">
          <a:extLst>
            <a:ext uri="{FF2B5EF4-FFF2-40B4-BE49-F238E27FC236}">
              <a16:creationId xmlns:a16="http://schemas.microsoft.com/office/drawing/2014/main" id="{C5B70B2A-C2A1-4CB5-B6A7-63F0F7EB73CA}"/>
            </a:ext>
          </a:extLst>
        </xdr:cNvPr>
        <xdr:cNvPicPr>
          <a:picLocks noChangeAspect="1"/>
        </xdr:cNvPicPr>
      </xdr:nvPicPr>
      <xdr:blipFill>
        <a:blip xmlns:r="http://schemas.openxmlformats.org/officeDocument/2006/relationships" r:embed="rId32"/>
        <a:stretch>
          <a:fillRect/>
        </a:stretch>
      </xdr:blipFill>
      <xdr:spPr>
        <a:xfrm>
          <a:off x="3781425" y="566870850"/>
          <a:ext cx="2010056" cy="381053"/>
        </a:xfrm>
        <a:prstGeom prst="rect">
          <a:avLst/>
        </a:prstGeom>
      </xdr:spPr>
    </xdr:pic>
    <xdr:clientData/>
  </xdr:twoCellAnchor>
  <xdr:twoCellAnchor>
    <xdr:from>
      <xdr:col>2</xdr:col>
      <xdr:colOff>1076325</xdr:colOff>
      <xdr:row>971</xdr:row>
      <xdr:rowOff>428625</xdr:rowOff>
    </xdr:from>
    <xdr:to>
      <xdr:col>2</xdr:col>
      <xdr:colOff>3324539</xdr:colOff>
      <xdr:row>971</xdr:row>
      <xdr:rowOff>847783</xdr:rowOff>
    </xdr:to>
    <xdr:pic>
      <xdr:nvPicPr>
        <xdr:cNvPr id="34" name="Imagem 47">
          <a:extLst>
            <a:ext uri="{FF2B5EF4-FFF2-40B4-BE49-F238E27FC236}">
              <a16:creationId xmlns:a16="http://schemas.microsoft.com/office/drawing/2014/main" id="{E3BAE06E-E43E-439F-AE5A-19EAF965DA3F}"/>
            </a:ext>
          </a:extLst>
        </xdr:cNvPr>
        <xdr:cNvPicPr>
          <a:picLocks noChangeAspect="1"/>
        </xdr:cNvPicPr>
      </xdr:nvPicPr>
      <xdr:blipFill>
        <a:blip xmlns:r="http://schemas.openxmlformats.org/officeDocument/2006/relationships" r:embed="rId33"/>
        <a:stretch>
          <a:fillRect/>
        </a:stretch>
      </xdr:blipFill>
      <xdr:spPr>
        <a:xfrm>
          <a:off x="3695700" y="570271275"/>
          <a:ext cx="2248214" cy="419158"/>
        </a:xfrm>
        <a:prstGeom prst="rect">
          <a:avLst/>
        </a:prstGeom>
      </xdr:spPr>
    </xdr:pic>
    <xdr:clientData/>
  </xdr:twoCellAnchor>
  <xdr:twoCellAnchor>
    <xdr:from>
      <xdr:col>2</xdr:col>
      <xdr:colOff>1114425</xdr:colOff>
      <xdr:row>977</xdr:row>
      <xdr:rowOff>933450</xdr:rowOff>
    </xdr:from>
    <xdr:to>
      <xdr:col>2</xdr:col>
      <xdr:colOff>3315007</xdr:colOff>
      <xdr:row>977</xdr:row>
      <xdr:rowOff>1371661</xdr:rowOff>
    </xdr:to>
    <xdr:pic>
      <xdr:nvPicPr>
        <xdr:cNvPr id="35" name="Imagem 48">
          <a:extLst>
            <a:ext uri="{FF2B5EF4-FFF2-40B4-BE49-F238E27FC236}">
              <a16:creationId xmlns:a16="http://schemas.microsoft.com/office/drawing/2014/main" id="{25BBDED0-56F5-4882-988B-5E884F4369ED}"/>
            </a:ext>
          </a:extLst>
        </xdr:cNvPr>
        <xdr:cNvPicPr>
          <a:picLocks noChangeAspect="1"/>
        </xdr:cNvPicPr>
      </xdr:nvPicPr>
      <xdr:blipFill>
        <a:blip xmlns:r="http://schemas.openxmlformats.org/officeDocument/2006/relationships" r:embed="rId34"/>
        <a:stretch>
          <a:fillRect/>
        </a:stretch>
      </xdr:blipFill>
      <xdr:spPr>
        <a:xfrm>
          <a:off x="3733800" y="576167250"/>
          <a:ext cx="2200582" cy="438211"/>
        </a:xfrm>
        <a:prstGeom prst="rect">
          <a:avLst/>
        </a:prstGeom>
      </xdr:spPr>
    </xdr:pic>
    <xdr:clientData/>
  </xdr:twoCellAnchor>
  <xdr:twoCellAnchor>
    <xdr:from>
      <xdr:col>2</xdr:col>
      <xdr:colOff>1104900</xdr:colOff>
      <xdr:row>981</xdr:row>
      <xdr:rowOff>590550</xdr:rowOff>
    </xdr:from>
    <xdr:to>
      <xdr:col>2</xdr:col>
      <xdr:colOff>3677009</xdr:colOff>
      <xdr:row>981</xdr:row>
      <xdr:rowOff>1400288</xdr:rowOff>
    </xdr:to>
    <xdr:pic>
      <xdr:nvPicPr>
        <xdr:cNvPr id="36" name="Imagem 49">
          <a:extLst>
            <a:ext uri="{FF2B5EF4-FFF2-40B4-BE49-F238E27FC236}">
              <a16:creationId xmlns:a16="http://schemas.microsoft.com/office/drawing/2014/main" id="{478396C2-9ED2-4EBE-B028-4426DB139D9C}"/>
            </a:ext>
          </a:extLst>
        </xdr:cNvPr>
        <xdr:cNvPicPr>
          <a:picLocks noChangeAspect="1"/>
        </xdr:cNvPicPr>
      </xdr:nvPicPr>
      <xdr:blipFill>
        <a:blip xmlns:r="http://schemas.openxmlformats.org/officeDocument/2006/relationships" r:embed="rId35"/>
        <a:stretch>
          <a:fillRect/>
        </a:stretch>
      </xdr:blipFill>
      <xdr:spPr>
        <a:xfrm>
          <a:off x="3724275" y="582301350"/>
          <a:ext cx="2572109" cy="809738"/>
        </a:xfrm>
        <a:prstGeom prst="rect">
          <a:avLst/>
        </a:prstGeom>
      </xdr:spPr>
    </xdr:pic>
    <xdr:clientData/>
  </xdr:twoCellAnchor>
  <xdr:twoCellAnchor>
    <xdr:from>
      <xdr:col>2</xdr:col>
      <xdr:colOff>804334</xdr:colOff>
      <xdr:row>1103</xdr:row>
      <xdr:rowOff>584200</xdr:rowOff>
    </xdr:from>
    <xdr:to>
      <xdr:col>2</xdr:col>
      <xdr:colOff>3235114</xdr:colOff>
      <xdr:row>1103</xdr:row>
      <xdr:rowOff>1085850</xdr:rowOff>
    </xdr:to>
    <xdr:pic>
      <xdr:nvPicPr>
        <xdr:cNvPr id="37" name="Imagem 53">
          <a:extLst>
            <a:ext uri="{FF2B5EF4-FFF2-40B4-BE49-F238E27FC236}">
              <a16:creationId xmlns:a16="http://schemas.microsoft.com/office/drawing/2014/main" id="{637BE402-62E7-41C6-8DA2-FF6B822BA395}"/>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423709" y="668515300"/>
          <a:ext cx="2430780" cy="501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1121834</xdr:colOff>
      <xdr:row>1135</xdr:row>
      <xdr:rowOff>638385</xdr:rowOff>
    </xdr:from>
    <xdr:to>
      <xdr:col>2</xdr:col>
      <xdr:colOff>3491654</xdr:colOff>
      <xdr:row>1135</xdr:row>
      <xdr:rowOff>1196973</xdr:rowOff>
    </xdr:to>
    <xdr:pic>
      <xdr:nvPicPr>
        <xdr:cNvPr id="38" name="Imagem 54">
          <a:extLst>
            <a:ext uri="{FF2B5EF4-FFF2-40B4-BE49-F238E27FC236}">
              <a16:creationId xmlns:a16="http://schemas.microsoft.com/office/drawing/2014/main" id="{8F89C9B1-80A8-4A33-B5AF-747828941628}"/>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3741209" y="691810485"/>
          <a:ext cx="2369820" cy="558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654165</xdr:colOff>
      <xdr:row>1129</xdr:row>
      <xdr:rowOff>1130298</xdr:rowOff>
    </xdr:from>
    <xdr:to>
      <xdr:col>2</xdr:col>
      <xdr:colOff>4052455</xdr:colOff>
      <xdr:row>1129</xdr:row>
      <xdr:rowOff>1956955</xdr:rowOff>
    </xdr:to>
    <xdr:pic>
      <xdr:nvPicPr>
        <xdr:cNvPr id="39" name="Imagem 55">
          <a:extLst>
            <a:ext uri="{FF2B5EF4-FFF2-40B4-BE49-F238E27FC236}">
              <a16:creationId xmlns:a16="http://schemas.microsoft.com/office/drawing/2014/main" id="{983DE888-E478-4D6E-986B-0DEF39341711}"/>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3273540" y="686777898"/>
          <a:ext cx="3398290" cy="826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1054099</xdr:colOff>
      <xdr:row>1141</xdr:row>
      <xdr:rowOff>900854</xdr:rowOff>
    </xdr:from>
    <xdr:to>
      <xdr:col>2</xdr:col>
      <xdr:colOff>3477259</xdr:colOff>
      <xdr:row>1141</xdr:row>
      <xdr:rowOff>1352763</xdr:rowOff>
    </xdr:to>
    <xdr:pic>
      <xdr:nvPicPr>
        <xdr:cNvPr id="40" name="Imagem 56">
          <a:extLst>
            <a:ext uri="{FF2B5EF4-FFF2-40B4-BE49-F238E27FC236}">
              <a16:creationId xmlns:a16="http://schemas.microsoft.com/office/drawing/2014/main" id="{51C11E5C-EDAE-4BF9-857B-AB18D0A9F4A5}"/>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3673474" y="697978454"/>
          <a:ext cx="2423160" cy="451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67734</xdr:colOff>
      <xdr:row>1103</xdr:row>
      <xdr:rowOff>1152056</xdr:rowOff>
    </xdr:from>
    <xdr:to>
      <xdr:col>2</xdr:col>
      <xdr:colOff>4760384</xdr:colOff>
      <xdr:row>1103</xdr:row>
      <xdr:rowOff>2552062</xdr:rowOff>
    </xdr:to>
    <xdr:pic>
      <xdr:nvPicPr>
        <xdr:cNvPr id="41" name="Imagem 61">
          <a:extLst>
            <a:ext uri="{FF2B5EF4-FFF2-40B4-BE49-F238E27FC236}">
              <a16:creationId xmlns:a16="http://schemas.microsoft.com/office/drawing/2014/main" id="{A1601E50-D94B-443D-B2B3-F29B910E7F3D}"/>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687109" y="669083156"/>
          <a:ext cx="4692650" cy="1400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33867</xdr:colOff>
      <xdr:row>1135</xdr:row>
      <xdr:rowOff>1287538</xdr:rowOff>
    </xdr:from>
    <xdr:to>
      <xdr:col>3</xdr:col>
      <xdr:colOff>0</xdr:colOff>
      <xdr:row>1135</xdr:row>
      <xdr:rowOff>2125133</xdr:rowOff>
    </xdr:to>
    <xdr:pic>
      <xdr:nvPicPr>
        <xdr:cNvPr id="42" name="Imagem 62">
          <a:extLst>
            <a:ext uri="{FF2B5EF4-FFF2-40B4-BE49-F238E27FC236}">
              <a16:creationId xmlns:a16="http://schemas.microsoft.com/office/drawing/2014/main" id="{457D5A88-3EF1-4F40-BF98-F2349C82BB31}"/>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653242" y="692459638"/>
          <a:ext cx="5128683" cy="837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18113</xdr:colOff>
      <xdr:row>1141</xdr:row>
      <xdr:rowOff>1473199</xdr:rowOff>
    </xdr:from>
    <xdr:to>
      <xdr:col>3</xdr:col>
      <xdr:colOff>0</xdr:colOff>
      <xdr:row>1141</xdr:row>
      <xdr:rowOff>2319867</xdr:rowOff>
    </xdr:to>
    <xdr:pic>
      <xdr:nvPicPr>
        <xdr:cNvPr id="43" name="Imagem 63">
          <a:extLst>
            <a:ext uri="{FF2B5EF4-FFF2-40B4-BE49-F238E27FC236}">
              <a16:creationId xmlns:a16="http://schemas.microsoft.com/office/drawing/2014/main" id="{613030F3-0DDC-45EB-A18E-3B4F6081E7E3}"/>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637488" y="698550799"/>
          <a:ext cx="5144437" cy="846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480423</xdr:colOff>
      <xdr:row>1091</xdr:row>
      <xdr:rowOff>832757</xdr:rowOff>
    </xdr:from>
    <xdr:to>
      <xdr:col>2</xdr:col>
      <xdr:colOff>4168503</xdr:colOff>
      <xdr:row>1091</xdr:row>
      <xdr:rowOff>1285210</xdr:rowOff>
    </xdr:to>
    <xdr:pic>
      <xdr:nvPicPr>
        <xdr:cNvPr id="44" name="Imagem 64">
          <a:extLst>
            <a:ext uri="{FF2B5EF4-FFF2-40B4-BE49-F238E27FC236}">
              <a16:creationId xmlns:a16="http://schemas.microsoft.com/office/drawing/2014/main" id="{9C781C68-5C15-4C19-8786-B44A9E218BB2}"/>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3099798" y="654914507"/>
          <a:ext cx="3688080" cy="452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945727</xdr:colOff>
      <xdr:row>1093</xdr:row>
      <xdr:rowOff>765386</xdr:rowOff>
    </xdr:from>
    <xdr:to>
      <xdr:col>2</xdr:col>
      <xdr:colOff>3841327</xdr:colOff>
      <xdr:row>1093</xdr:row>
      <xdr:rowOff>1191562</xdr:rowOff>
    </xdr:to>
    <xdr:pic>
      <xdr:nvPicPr>
        <xdr:cNvPr id="45" name="Imagem 65">
          <a:extLst>
            <a:ext uri="{FF2B5EF4-FFF2-40B4-BE49-F238E27FC236}">
              <a16:creationId xmlns:a16="http://schemas.microsoft.com/office/drawing/2014/main" id="{E8B74C49-F878-46E3-BBFE-24DD02AEB94E}"/>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3565102" y="658190411"/>
          <a:ext cx="2895600" cy="426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825960</xdr:colOff>
      <xdr:row>1096</xdr:row>
      <xdr:rowOff>554874</xdr:rowOff>
    </xdr:from>
    <xdr:to>
      <xdr:col>2</xdr:col>
      <xdr:colOff>3820621</xdr:colOff>
      <xdr:row>1096</xdr:row>
      <xdr:rowOff>1219066</xdr:rowOff>
    </xdr:to>
    <xdr:pic>
      <xdr:nvPicPr>
        <xdr:cNvPr id="46" name="Imagem 66">
          <a:extLst>
            <a:ext uri="{FF2B5EF4-FFF2-40B4-BE49-F238E27FC236}">
              <a16:creationId xmlns:a16="http://schemas.microsoft.com/office/drawing/2014/main" id="{856A8727-0116-4FC3-9717-D97E3400E8ED}"/>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3445335" y="662361399"/>
          <a:ext cx="2994661" cy="664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1136368</xdr:colOff>
      <xdr:row>1004</xdr:row>
      <xdr:rowOff>951776</xdr:rowOff>
    </xdr:from>
    <xdr:to>
      <xdr:col>2</xdr:col>
      <xdr:colOff>3762969</xdr:colOff>
      <xdr:row>1004</xdr:row>
      <xdr:rowOff>2408464</xdr:rowOff>
    </xdr:to>
    <xdr:pic>
      <xdr:nvPicPr>
        <xdr:cNvPr id="47" name="Imagem 71">
          <a:extLst>
            <a:ext uri="{FF2B5EF4-FFF2-40B4-BE49-F238E27FC236}">
              <a16:creationId xmlns:a16="http://schemas.microsoft.com/office/drawing/2014/main" id="{ACC326BB-06F4-4F3F-95BE-C533222038A4}"/>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755743" y="602198351"/>
          <a:ext cx="2626601" cy="1456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289094</xdr:colOff>
      <xdr:row>1091</xdr:row>
      <xdr:rowOff>1463824</xdr:rowOff>
    </xdr:from>
    <xdr:to>
      <xdr:col>2</xdr:col>
      <xdr:colOff>4769186</xdr:colOff>
      <xdr:row>1091</xdr:row>
      <xdr:rowOff>2135412</xdr:rowOff>
    </xdr:to>
    <xdr:pic>
      <xdr:nvPicPr>
        <xdr:cNvPr id="48" name="Imagem 72">
          <a:extLst>
            <a:ext uri="{FF2B5EF4-FFF2-40B4-BE49-F238E27FC236}">
              <a16:creationId xmlns:a16="http://schemas.microsoft.com/office/drawing/2014/main" id="{EB67A2F2-0BC0-43AF-AB99-97F5CD38F445}"/>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908469" y="655545574"/>
          <a:ext cx="4480092" cy="67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585107</xdr:colOff>
      <xdr:row>1093</xdr:row>
      <xdr:rowOff>1288444</xdr:rowOff>
    </xdr:from>
    <xdr:to>
      <xdr:col>2</xdr:col>
      <xdr:colOff>4472517</xdr:colOff>
      <xdr:row>1093</xdr:row>
      <xdr:rowOff>2787173</xdr:rowOff>
    </xdr:to>
    <xdr:pic>
      <xdr:nvPicPr>
        <xdr:cNvPr id="49" name="Imagem 73">
          <a:extLst>
            <a:ext uri="{FF2B5EF4-FFF2-40B4-BE49-F238E27FC236}">
              <a16:creationId xmlns:a16="http://schemas.microsoft.com/office/drawing/2014/main" id="{ED1CA69A-56A9-4283-8991-FCB2C15C6EA9}"/>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3204482" y="658713469"/>
          <a:ext cx="3887410" cy="1498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971926</xdr:colOff>
      <xdr:row>1096</xdr:row>
      <xdr:rowOff>1512686</xdr:rowOff>
    </xdr:from>
    <xdr:to>
      <xdr:col>2</xdr:col>
      <xdr:colOff>3721244</xdr:colOff>
      <xdr:row>1096</xdr:row>
      <xdr:rowOff>3130261</xdr:rowOff>
    </xdr:to>
    <xdr:pic>
      <xdr:nvPicPr>
        <xdr:cNvPr id="50" name="Imagem 74">
          <a:extLst>
            <a:ext uri="{FF2B5EF4-FFF2-40B4-BE49-F238E27FC236}">
              <a16:creationId xmlns:a16="http://schemas.microsoft.com/office/drawing/2014/main" id="{BE69631F-A51E-48CA-B7D5-9BA040B8FAFD}"/>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591301" y="663319211"/>
          <a:ext cx="2749318" cy="1617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688523</xdr:colOff>
      <xdr:row>1337</xdr:row>
      <xdr:rowOff>1084490</xdr:rowOff>
    </xdr:from>
    <xdr:to>
      <xdr:col>2</xdr:col>
      <xdr:colOff>4222952</xdr:colOff>
      <xdr:row>1337</xdr:row>
      <xdr:rowOff>3394363</xdr:rowOff>
    </xdr:to>
    <xdr:pic>
      <xdr:nvPicPr>
        <xdr:cNvPr id="51" name="Imagem 78">
          <a:extLst>
            <a:ext uri="{FF2B5EF4-FFF2-40B4-BE49-F238E27FC236}">
              <a16:creationId xmlns:a16="http://schemas.microsoft.com/office/drawing/2014/main" id="{7C98D666-DC4F-4224-A284-4D942D8AF267}"/>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3307898" y="812128715"/>
          <a:ext cx="3534429" cy="2309873"/>
        </a:xfrm>
        <a:prstGeom prst="rect">
          <a:avLst/>
        </a:prstGeom>
      </xdr:spPr>
    </xdr:pic>
    <xdr:clientData/>
  </xdr:twoCellAnchor>
  <xdr:twoCellAnchor>
    <xdr:from>
      <xdr:col>2</xdr:col>
      <xdr:colOff>885825</xdr:colOff>
      <xdr:row>1369</xdr:row>
      <xdr:rowOff>495300</xdr:rowOff>
    </xdr:from>
    <xdr:to>
      <xdr:col>2</xdr:col>
      <xdr:colOff>3486513</xdr:colOff>
      <xdr:row>1369</xdr:row>
      <xdr:rowOff>1466986</xdr:rowOff>
    </xdr:to>
    <xdr:pic>
      <xdr:nvPicPr>
        <xdr:cNvPr id="52" name="Imagem 79">
          <a:extLst>
            <a:ext uri="{FF2B5EF4-FFF2-40B4-BE49-F238E27FC236}">
              <a16:creationId xmlns:a16="http://schemas.microsoft.com/office/drawing/2014/main" id="{F8BA6DEA-5038-4AAC-A469-3E4D8152251F}"/>
            </a:ext>
          </a:extLst>
        </xdr:cNvPr>
        <xdr:cNvPicPr>
          <a:picLocks noChangeAspect="1"/>
        </xdr:cNvPicPr>
      </xdr:nvPicPr>
      <xdr:blipFill>
        <a:blip xmlns:r="http://schemas.openxmlformats.org/officeDocument/2006/relationships" r:embed="rId51"/>
        <a:stretch>
          <a:fillRect/>
        </a:stretch>
      </xdr:blipFill>
      <xdr:spPr>
        <a:xfrm>
          <a:off x="3505200" y="832742175"/>
          <a:ext cx="2600688" cy="971686"/>
        </a:xfrm>
        <a:prstGeom prst="rect">
          <a:avLst/>
        </a:prstGeom>
      </xdr:spPr>
    </xdr:pic>
    <xdr:clientData/>
  </xdr:twoCellAnchor>
  <xdr:twoCellAnchor>
    <xdr:from>
      <xdr:col>2</xdr:col>
      <xdr:colOff>2500034</xdr:colOff>
      <xdr:row>1387</xdr:row>
      <xdr:rowOff>1445560</xdr:rowOff>
    </xdr:from>
    <xdr:to>
      <xdr:col>2</xdr:col>
      <xdr:colOff>4740090</xdr:colOff>
      <xdr:row>1387</xdr:row>
      <xdr:rowOff>2524105</xdr:rowOff>
    </xdr:to>
    <xdr:pic>
      <xdr:nvPicPr>
        <xdr:cNvPr id="53" name="Imagem 80">
          <a:extLst>
            <a:ext uri="{FF2B5EF4-FFF2-40B4-BE49-F238E27FC236}">
              <a16:creationId xmlns:a16="http://schemas.microsoft.com/office/drawing/2014/main" id="{FEFECC82-D061-4E55-B039-CEBDEDCABA1C}"/>
            </a:ext>
          </a:extLst>
        </xdr:cNvPr>
        <xdr:cNvPicPr>
          <a:picLocks noChangeAspect="1"/>
        </xdr:cNvPicPr>
      </xdr:nvPicPr>
      <xdr:blipFill>
        <a:blip xmlns:r="http://schemas.openxmlformats.org/officeDocument/2006/relationships" r:embed="rId52"/>
        <a:stretch>
          <a:fillRect/>
        </a:stretch>
      </xdr:blipFill>
      <xdr:spPr>
        <a:xfrm>
          <a:off x="5119409" y="842645935"/>
          <a:ext cx="2240056" cy="1078545"/>
        </a:xfrm>
        <a:prstGeom prst="rect">
          <a:avLst/>
        </a:prstGeom>
      </xdr:spPr>
    </xdr:pic>
    <xdr:clientData/>
  </xdr:twoCellAnchor>
  <xdr:twoCellAnchor>
    <xdr:from>
      <xdr:col>2</xdr:col>
      <xdr:colOff>3209125</xdr:colOff>
      <xdr:row>1387</xdr:row>
      <xdr:rowOff>1093534</xdr:rowOff>
    </xdr:from>
    <xdr:to>
      <xdr:col>2</xdr:col>
      <xdr:colOff>4961970</xdr:colOff>
      <xdr:row>1387</xdr:row>
      <xdr:rowOff>1236429</xdr:rowOff>
    </xdr:to>
    <xdr:pic>
      <xdr:nvPicPr>
        <xdr:cNvPr id="54" name="Imagem 81">
          <a:extLst>
            <a:ext uri="{FF2B5EF4-FFF2-40B4-BE49-F238E27FC236}">
              <a16:creationId xmlns:a16="http://schemas.microsoft.com/office/drawing/2014/main" id="{A54DE688-03C8-433A-BA5F-EEDC1B67DDA3}"/>
            </a:ext>
          </a:extLst>
        </xdr:cNvPr>
        <xdr:cNvPicPr>
          <a:picLocks noChangeAspect="1"/>
        </xdr:cNvPicPr>
      </xdr:nvPicPr>
      <xdr:blipFill>
        <a:blip xmlns:r="http://schemas.openxmlformats.org/officeDocument/2006/relationships" r:embed="rId53"/>
        <a:stretch>
          <a:fillRect/>
        </a:stretch>
      </xdr:blipFill>
      <xdr:spPr>
        <a:xfrm>
          <a:off x="5828500" y="842293909"/>
          <a:ext cx="1752845" cy="142895"/>
        </a:xfrm>
        <a:prstGeom prst="rect">
          <a:avLst/>
        </a:prstGeom>
      </xdr:spPr>
    </xdr:pic>
    <xdr:clientData/>
  </xdr:twoCellAnchor>
  <xdr:twoCellAnchor>
    <xdr:from>
      <xdr:col>2</xdr:col>
      <xdr:colOff>296955</xdr:colOff>
      <xdr:row>1387</xdr:row>
      <xdr:rowOff>1463489</xdr:rowOff>
    </xdr:from>
    <xdr:to>
      <xdr:col>2</xdr:col>
      <xdr:colOff>2192695</xdr:colOff>
      <xdr:row>1387</xdr:row>
      <xdr:rowOff>1625437</xdr:rowOff>
    </xdr:to>
    <xdr:pic>
      <xdr:nvPicPr>
        <xdr:cNvPr id="55" name="Imagem 82">
          <a:extLst>
            <a:ext uri="{FF2B5EF4-FFF2-40B4-BE49-F238E27FC236}">
              <a16:creationId xmlns:a16="http://schemas.microsoft.com/office/drawing/2014/main" id="{A5BF765D-1A1E-4759-A1B2-5425265EEF4D}"/>
            </a:ext>
          </a:extLst>
        </xdr:cNvPr>
        <xdr:cNvPicPr>
          <a:picLocks noChangeAspect="1"/>
        </xdr:cNvPicPr>
      </xdr:nvPicPr>
      <xdr:blipFill>
        <a:blip xmlns:r="http://schemas.openxmlformats.org/officeDocument/2006/relationships" r:embed="rId54"/>
        <a:stretch>
          <a:fillRect/>
        </a:stretch>
      </xdr:blipFill>
      <xdr:spPr>
        <a:xfrm>
          <a:off x="2916330" y="842663864"/>
          <a:ext cx="1895740" cy="161948"/>
        </a:xfrm>
        <a:prstGeom prst="rect">
          <a:avLst/>
        </a:prstGeom>
      </xdr:spPr>
    </xdr:pic>
    <xdr:clientData/>
  </xdr:twoCellAnchor>
  <xdr:twoCellAnchor>
    <xdr:from>
      <xdr:col>2</xdr:col>
      <xdr:colOff>2572550</xdr:colOff>
      <xdr:row>1387</xdr:row>
      <xdr:rowOff>3688337</xdr:rowOff>
    </xdr:from>
    <xdr:to>
      <xdr:col>2</xdr:col>
      <xdr:colOff>4801711</xdr:colOff>
      <xdr:row>1387</xdr:row>
      <xdr:rowOff>4202759</xdr:rowOff>
    </xdr:to>
    <xdr:pic>
      <xdr:nvPicPr>
        <xdr:cNvPr id="56" name="Imagem 83">
          <a:extLst>
            <a:ext uri="{FF2B5EF4-FFF2-40B4-BE49-F238E27FC236}">
              <a16:creationId xmlns:a16="http://schemas.microsoft.com/office/drawing/2014/main" id="{EFD260E0-378C-4A1B-878F-E465E05ADDF0}"/>
            </a:ext>
          </a:extLst>
        </xdr:cNvPr>
        <xdr:cNvPicPr>
          <a:picLocks noChangeAspect="1"/>
        </xdr:cNvPicPr>
      </xdr:nvPicPr>
      <xdr:blipFill>
        <a:blip xmlns:r="http://schemas.openxmlformats.org/officeDocument/2006/relationships" r:embed="rId55"/>
        <a:stretch>
          <a:fillRect/>
        </a:stretch>
      </xdr:blipFill>
      <xdr:spPr>
        <a:xfrm>
          <a:off x="5191925" y="844888712"/>
          <a:ext cx="2229161" cy="514422"/>
        </a:xfrm>
        <a:prstGeom prst="rect">
          <a:avLst/>
        </a:prstGeom>
      </xdr:spPr>
    </xdr:pic>
    <xdr:clientData/>
  </xdr:twoCellAnchor>
  <xdr:twoCellAnchor>
    <xdr:from>
      <xdr:col>2</xdr:col>
      <xdr:colOff>424859</xdr:colOff>
      <xdr:row>1699</xdr:row>
      <xdr:rowOff>1384900</xdr:rowOff>
    </xdr:from>
    <xdr:to>
      <xdr:col>2</xdr:col>
      <xdr:colOff>4189139</xdr:colOff>
      <xdr:row>1699</xdr:row>
      <xdr:rowOff>2594002</xdr:rowOff>
    </xdr:to>
    <xdr:pic>
      <xdr:nvPicPr>
        <xdr:cNvPr id="57" name="Imagem 84">
          <a:extLst>
            <a:ext uri="{FF2B5EF4-FFF2-40B4-BE49-F238E27FC236}">
              <a16:creationId xmlns:a16="http://schemas.microsoft.com/office/drawing/2014/main" id="{605137A7-AAC6-4B24-8605-326E4C781DCF}"/>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3044234" y="998052325"/>
          <a:ext cx="3764280" cy="1209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48101</xdr:colOff>
      <xdr:row>1704</xdr:row>
      <xdr:rowOff>1234440</xdr:rowOff>
    </xdr:from>
    <xdr:to>
      <xdr:col>2</xdr:col>
      <xdr:colOff>4452461</xdr:colOff>
      <xdr:row>1704</xdr:row>
      <xdr:rowOff>1539240</xdr:rowOff>
    </xdr:to>
    <xdr:pic>
      <xdr:nvPicPr>
        <xdr:cNvPr id="58" name="Imagem 85">
          <a:extLst>
            <a:ext uri="{FF2B5EF4-FFF2-40B4-BE49-F238E27FC236}">
              <a16:creationId xmlns:a16="http://schemas.microsoft.com/office/drawing/2014/main" id="{D5238938-6C2D-4DD3-8516-DAD1551DFCE8}"/>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667476" y="1003997865"/>
          <a:ext cx="440436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182922</xdr:colOff>
      <xdr:row>1704</xdr:row>
      <xdr:rowOff>1549582</xdr:rowOff>
    </xdr:from>
    <xdr:to>
      <xdr:col>2</xdr:col>
      <xdr:colOff>4720011</xdr:colOff>
      <xdr:row>1704</xdr:row>
      <xdr:rowOff>2347046</xdr:rowOff>
    </xdr:to>
    <xdr:pic>
      <xdr:nvPicPr>
        <xdr:cNvPr id="59" name="Imagem 86">
          <a:extLst>
            <a:ext uri="{FF2B5EF4-FFF2-40B4-BE49-F238E27FC236}">
              <a16:creationId xmlns:a16="http://schemas.microsoft.com/office/drawing/2014/main" id="{2B56D6B1-EB2E-4118-981A-EA61A575CFA5}"/>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802297" y="1004313007"/>
          <a:ext cx="4537089" cy="797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47755</xdr:colOff>
      <xdr:row>1810</xdr:row>
      <xdr:rowOff>615791</xdr:rowOff>
    </xdr:from>
    <xdr:to>
      <xdr:col>2</xdr:col>
      <xdr:colOff>4558795</xdr:colOff>
      <xdr:row>1811</xdr:row>
      <xdr:rowOff>4459</xdr:rowOff>
    </xdr:to>
    <xdr:pic>
      <xdr:nvPicPr>
        <xdr:cNvPr id="60" name="Imagem 87">
          <a:extLst>
            <a:ext uri="{FF2B5EF4-FFF2-40B4-BE49-F238E27FC236}">
              <a16:creationId xmlns:a16="http://schemas.microsoft.com/office/drawing/2014/main" id="{C8039630-5A68-42D5-8660-8EE37C0A73CF}"/>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667130" y="1072873616"/>
          <a:ext cx="4511040" cy="912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56284</xdr:colOff>
      <xdr:row>1811</xdr:row>
      <xdr:rowOff>635751</xdr:rowOff>
    </xdr:from>
    <xdr:to>
      <xdr:col>2</xdr:col>
      <xdr:colOff>4475884</xdr:colOff>
      <xdr:row>1811</xdr:row>
      <xdr:rowOff>1407276</xdr:rowOff>
    </xdr:to>
    <xdr:pic>
      <xdr:nvPicPr>
        <xdr:cNvPr id="61" name="Imagem 88">
          <a:extLst>
            <a:ext uri="{FF2B5EF4-FFF2-40B4-BE49-F238E27FC236}">
              <a16:creationId xmlns:a16="http://schemas.microsoft.com/office/drawing/2014/main" id="{624A5ADA-AE53-4B83-8791-A3788B323893}"/>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2675659" y="1074417576"/>
          <a:ext cx="4419600"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702469</xdr:colOff>
      <xdr:row>1882</xdr:row>
      <xdr:rowOff>892969</xdr:rowOff>
    </xdr:from>
    <xdr:to>
      <xdr:col>2</xdr:col>
      <xdr:colOff>4187651</xdr:colOff>
      <xdr:row>1882</xdr:row>
      <xdr:rowOff>3255818</xdr:rowOff>
    </xdr:to>
    <xdr:pic>
      <xdr:nvPicPr>
        <xdr:cNvPr id="62" name="Imagem 89">
          <a:extLst>
            <a:ext uri="{FF2B5EF4-FFF2-40B4-BE49-F238E27FC236}">
              <a16:creationId xmlns:a16="http://schemas.microsoft.com/office/drawing/2014/main" id="{80601865-685D-4004-A58D-94119DDA533D}"/>
            </a:ext>
          </a:extLst>
        </xdr:cNvPr>
        <xdr:cNvPicPr>
          <a:picLocks noChangeAspect="1"/>
        </xdr:cNvPicPr>
      </xdr:nvPicPr>
      <xdr:blipFill>
        <a:blip xmlns:r="http://schemas.openxmlformats.org/officeDocument/2006/relationships" r:embed="rId61"/>
        <a:stretch>
          <a:fillRect/>
        </a:stretch>
      </xdr:blipFill>
      <xdr:spPr>
        <a:xfrm>
          <a:off x="3321844" y="1119813769"/>
          <a:ext cx="3485182" cy="2362849"/>
        </a:xfrm>
        <a:prstGeom prst="rect">
          <a:avLst/>
        </a:prstGeom>
      </xdr:spPr>
    </xdr:pic>
    <xdr:clientData/>
  </xdr:twoCellAnchor>
  <xdr:twoCellAnchor>
    <xdr:from>
      <xdr:col>2</xdr:col>
      <xdr:colOff>392907</xdr:colOff>
      <xdr:row>1885</xdr:row>
      <xdr:rowOff>857251</xdr:rowOff>
    </xdr:from>
    <xdr:to>
      <xdr:col>2</xdr:col>
      <xdr:colOff>4298157</xdr:colOff>
      <xdr:row>1885</xdr:row>
      <xdr:rowOff>3498273</xdr:rowOff>
    </xdr:to>
    <xdr:pic>
      <xdr:nvPicPr>
        <xdr:cNvPr id="63" name="Imagem 90">
          <a:extLst>
            <a:ext uri="{FF2B5EF4-FFF2-40B4-BE49-F238E27FC236}">
              <a16:creationId xmlns:a16="http://schemas.microsoft.com/office/drawing/2014/main" id="{CBA65F52-D9B8-4F78-84F7-7DD4C1A8C0BD}"/>
            </a:ext>
          </a:extLst>
        </xdr:cNvPr>
        <xdr:cNvPicPr>
          <a:picLocks noChangeAspect="1"/>
        </xdr:cNvPicPr>
      </xdr:nvPicPr>
      <xdr:blipFill>
        <a:blip xmlns:r="http://schemas.openxmlformats.org/officeDocument/2006/relationships" r:embed="rId62"/>
        <a:stretch>
          <a:fillRect/>
        </a:stretch>
      </xdr:blipFill>
      <xdr:spPr>
        <a:xfrm>
          <a:off x="3012282" y="1125874051"/>
          <a:ext cx="3905250" cy="2641022"/>
        </a:xfrm>
        <a:prstGeom prst="rect">
          <a:avLst/>
        </a:prstGeom>
      </xdr:spPr>
    </xdr:pic>
    <xdr:clientData/>
  </xdr:twoCellAnchor>
  <xdr:twoCellAnchor>
    <xdr:from>
      <xdr:col>2</xdr:col>
      <xdr:colOff>1392069</xdr:colOff>
      <xdr:row>1915</xdr:row>
      <xdr:rowOff>634880</xdr:rowOff>
    </xdr:from>
    <xdr:to>
      <xdr:col>2</xdr:col>
      <xdr:colOff>3342408</xdr:colOff>
      <xdr:row>1915</xdr:row>
      <xdr:rowOff>1766456</xdr:rowOff>
    </xdr:to>
    <xdr:pic>
      <xdr:nvPicPr>
        <xdr:cNvPr id="64" name="Imagem 91">
          <a:extLst>
            <a:ext uri="{FF2B5EF4-FFF2-40B4-BE49-F238E27FC236}">
              <a16:creationId xmlns:a16="http://schemas.microsoft.com/office/drawing/2014/main" id="{6011B31F-6C7E-4EB9-B648-2BAA6C6DD4A5}"/>
            </a:ext>
          </a:extLst>
        </xdr:cNvPr>
        <xdr:cNvPicPr>
          <a:picLocks noChangeAspect="1"/>
        </xdr:cNvPicPr>
      </xdr:nvPicPr>
      <xdr:blipFill>
        <a:blip xmlns:r="http://schemas.openxmlformats.org/officeDocument/2006/relationships" r:embed="rId63"/>
        <a:stretch>
          <a:fillRect/>
        </a:stretch>
      </xdr:blipFill>
      <xdr:spPr>
        <a:xfrm>
          <a:off x="4011444" y="1148892680"/>
          <a:ext cx="1950339" cy="1131576"/>
        </a:xfrm>
        <a:prstGeom prst="rect">
          <a:avLst/>
        </a:prstGeom>
      </xdr:spPr>
    </xdr:pic>
    <xdr:clientData/>
  </xdr:twoCellAnchor>
  <xdr:twoCellAnchor>
    <xdr:from>
      <xdr:col>2</xdr:col>
      <xdr:colOff>984249</xdr:colOff>
      <xdr:row>1917</xdr:row>
      <xdr:rowOff>685271</xdr:rowOff>
    </xdr:from>
    <xdr:to>
      <xdr:col>2</xdr:col>
      <xdr:colOff>3511020</xdr:colOff>
      <xdr:row>1917</xdr:row>
      <xdr:rowOff>3048001</xdr:rowOff>
    </xdr:to>
    <xdr:pic>
      <xdr:nvPicPr>
        <xdr:cNvPr id="65" name="Imagem 92">
          <a:extLst>
            <a:ext uri="{FF2B5EF4-FFF2-40B4-BE49-F238E27FC236}">
              <a16:creationId xmlns:a16="http://schemas.microsoft.com/office/drawing/2014/main" id="{C418847C-038D-4224-8BB8-B77D971E9806}"/>
            </a:ext>
          </a:extLst>
        </xdr:cNvPr>
        <xdr:cNvPicPr>
          <a:picLocks noChangeAspect="1"/>
        </xdr:cNvPicPr>
      </xdr:nvPicPr>
      <xdr:blipFill>
        <a:blip xmlns:r="http://schemas.openxmlformats.org/officeDocument/2006/relationships" r:embed="rId64"/>
        <a:stretch>
          <a:fillRect/>
        </a:stretch>
      </xdr:blipFill>
      <xdr:spPr>
        <a:xfrm>
          <a:off x="3603624" y="1152372071"/>
          <a:ext cx="2526771" cy="2362730"/>
        </a:xfrm>
        <a:prstGeom prst="rect">
          <a:avLst/>
        </a:prstGeom>
      </xdr:spPr>
    </xdr:pic>
    <xdr:clientData/>
  </xdr:twoCellAnchor>
  <xdr:twoCellAnchor>
    <xdr:from>
      <xdr:col>2</xdr:col>
      <xdr:colOff>1328952</xdr:colOff>
      <xdr:row>1982</xdr:row>
      <xdr:rowOff>422779</xdr:rowOff>
    </xdr:from>
    <xdr:to>
      <xdr:col>2</xdr:col>
      <xdr:colOff>2726377</xdr:colOff>
      <xdr:row>1982</xdr:row>
      <xdr:rowOff>2043545</xdr:rowOff>
    </xdr:to>
    <xdr:pic>
      <xdr:nvPicPr>
        <xdr:cNvPr id="66" name="Imagem 93">
          <a:extLst>
            <a:ext uri="{FF2B5EF4-FFF2-40B4-BE49-F238E27FC236}">
              <a16:creationId xmlns:a16="http://schemas.microsoft.com/office/drawing/2014/main" id="{81B77CE7-4CFE-4158-B5C5-6951A8644945}"/>
            </a:ext>
          </a:extLst>
        </xdr:cNvPr>
        <xdr:cNvPicPr>
          <a:picLocks noChangeAspect="1"/>
        </xdr:cNvPicPr>
      </xdr:nvPicPr>
      <xdr:blipFill>
        <a:blip xmlns:r="http://schemas.openxmlformats.org/officeDocument/2006/relationships" r:embed="rId65"/>
        <a:stretch>
          <a:fillRect/>
        </a:stretch>
      </xdr:blipFill>
      <xdr:spPr>
        <a:xfrm>
          <a:off x="3948327" y="1192571779"/>
          <a:ext cx="1397425" cy="1620766"/>
        </a:xfrm>
        <a:prstGeom prst="rect">
          <a:avLst/>
        </a:prstGeom>
      </xdr:spPr>
    </xdr:pic>
    <xdr:clientData/>
  </xdr:twoCellAnchor>
  <xdr:twoCellAnchor>
    <xdr:from>
      <xdr:col>2</xdr:col>
      <xdr:colOff>1952626</xdr:colOff>
      <xdr:row>2025</xdr:row>
      <xdr:rowOff>442480</xdr:rowOff>
    </xdr:from>
    <xdr:to>
      <xdr:col>2</xdr:col>
      <xdr:colOff>2822863</xdr:colOff>
      <xdr:row>2025</xdr:row>
      <xdr:rowOff>2008910</xdr:rowOff>
    </xdr:to>
    <xdr:pic>
      <xdr:nvPicPr>
        <xdr:cNvPr id="67" name="Imagem 94">
          <a:extLst>
            <a:ext uri="{FF2B5EF4-FFF2-40B4-BE49-F238E27FC236}">
              <a16:creationId xmlns:a16="http://schemas.microsoft.com/office/drawing/2014/main" id="{DC97BAB1-5546-4C94-8ECA-5FB18278DF1F}"/>
            </a:ext>
          </a:extLst>
        </xdr:cNvPr>
        <xdr:cNvPicPr>
          <a:picLocks noChangeAspect="1"/>
        </xdr:cNvPicPr>
      </xdr:nvPicPr>
      <xdr:blipFill>
        <a:blip xmlns:r="http://schemas.openxmlformats.org/officeDocument/2006/relationships" r:embed="rId66"/>
        <a:stretch>
          <a:fillRect/>
        </a:stretch>
      </xdr:blipFill>
      <xdr:spPr>
        <a:xfrm>
          <a:off x="4572001" y="1213194055"/>
          <a:ext cx="870237" cy="1566430"/>
        </a:xfrm>
        <a:prstGeom prst="rect">
          <a:avLst/>
        </a:prstGeom>
      </xdr:spPr>
    </xdr:pic>
    <xdr:clientData/>
  </xdr:twoCellAnchor>
  <xdr:twoCellAnchor>
    <xdr:from>
      <xdr:col>2</xdr:col>
      <xdr:colOff>1523569</xdr:colOff>
      <xdr:row>2031</xdr:row>
      <xdr:rowOff>406764</xdr:rowOff>
    </xdr:from>
    <xdr:to>
      <xdr:col>2</xdr:col>
      <xdr:colOff>2477806</xdr:colOff>
      <xdr:row>2031</xdr:row>
      <xdr:rowOff>2286000</xdr:rowOff>
    </xdr:to>
    <xdr:pic>
      <xdr:nvPicPr>
        <xdr:cNvPr id="68" name="Imagem 95">
          <a:extLst>
            <a:ext uri="{FF2B5EF4-FFF2-40B4-BE49-F238E27FC236}">
              <a16:creationId xmlns:a16="http://schemas.microsoft.com/office/drawing/2014/main" id="{33298B0E-2DAA-40B3-A8AC-B3276A8CAD47}"/>
            </a:ext>
          </a:extLst>
        </xdr:cNvPr>
        <xdr:cNvPicPr>
          <a:picLocks noChangeAspect="1"/>
        </xdr:cNvPicPr>
      </xdr:nvPicPr>
      <xdr:blipFill>
        <a:blip xmlns:r="http://schemas.openxmlformats.org/officeDocument/2006/relationships" r:embed="rId67"/>
        <a:stretch>
          <a:fillRect/>
        </a:stretch>
      </xdr:blipFill>
      <xdr:spPr>
        <a:xfrm>
          <a:off x="4142944" y="1217158839"/>
          <a:ext cx="954237" cy="1879236"/>
        </a:xfrm>
        <a:prstGeom prst="rect">
          <a:avLst/>
        </a:prstGeom>
      </xdr:spPr>
    </xdr:pic>
    <xdr:clientData/>
  </xdr:twoCellAnchor>
  <xdr:twoCellAnchor>
    <xdr:from>
      <xdr:col>2</xdr:col>
      <xdr:colOff>1662763</xdr:colOff>
      <xdr:row>2040</xdr:row>
      <xdr:rowOff>376456</xdr:rowOff>
    </xdr:from>
    <xdr:to>
      <xdr:col>2</xdr:col>
      <xdr:colOff>2545773</xdr:colOff>
      <xdr:row>2040</xdr:row>
      <xdr:rowOff>2644588</xdr:rowOff>
    </xdr:to>
    <xdr:pic>
      <xdr:nvPicPr>
        <xdr:cNvPr id="69" name="Imagem 96">
          <a:extLst>
            <a:ext uri="{FF2B5EF4-FFF2-40B4-BE49-F238E27FC236}">
              <a16:creationId xmlns:a16="http://schemas.microsoft.com/office/drawing/2014/main" id="{CF66B5EF-DD2D-4B21-BF17-77EA5BBB4C79}"/>
            </a:ext>
          </a:extLst>
        </xdr:cNvPr>
        <xdr:cNvPicPr>
          <a:picLocks noChangeAspect="1"/>
        </xdr:cNvPicPr>
      </xdr:nvPicPr>
      <xdr:blipFill>
        <a:blip xmlns:r="http://schemas.openxmlformats.org/officeDocument/2006/relationships" r:embed="rId68"/>
        <a:stretch>
          <a:fillRect/>
        </a:stretch>
      </xdr:blipFill>
      <xdr:spPr>
        <a:xfrm>
          <a:off x="4282138" y="1222662556"/>
          <a:ext cx="883010" cy="2268132"/>
        </a:xfrm>
        <a:prstGeom prst="rect">
          <a:avLst/>
        </a:prstGeom>
      </xdr:spPr>
    </xdr:pic>
    <xdr:clientData/>
  </xdr:twoCellAnchor>
  <xdr:twoCellAnchor>
    <xdr:from>
      <xdr:col>2</xdr:col>
      <xdr:colOff>822803</xdr:colOff>
      <xdr:row>2698</xdr:row>
      <xdr:rowOff>571501</xdr:rowOff>
    </xdr:from>
    <xdr:to>
      <xdr:col>2</xdr:col>
      <xdr:colOff>3994424</xdr:colOff>
      <xdr:row>2698</xdr:row>
      <xdr:rowOff>2060864</xdr:rowOff>
    </xdr:to>
    <xdr:pic>
      <xdr:nvPicPr>
        <xdr:cNvPr id="70" name="Imagem 97">
          <a:extLst>
            <a:ext uri="{FF2B5EF4-FFF2-40B4-BE49-F238E27FC236}">
              <a16:creationId xmlns:a16="http://schemas.microsoft.com/office/drawing/2014/main" id="{1EA01808-8351-4BD6-8083-E52357A1469A}"/>
            </a:ext>
          </a:extLst>
        </xdr:cNvPr>
        <xdr:cNvPicPr>
          <a:picLocks noChangeAspect="1"/>
        </xdr:cNvPicPr>
      </xdr:nvPicPr>
      <xdr:blipFill>
        <a:blip xmlns:r="http://schemas.openxmlformats.org/officeDocument/2006/relationships" r:embed="rId69"/>
        <a:stretch>
          <a:fillRect/>
        </a:stretch>
      </xdr:blipFill>
      <xdr:spPr>
        <a:xfrm>
          <a:off x="3442178" y="1538544676"/>
          <a:ext cx="3171621" cy="1489363"/>
        </a:xfrm>
        <a:prstGeom prst="rect">
          <a:avLst/>
        </a:prstGeom>
      </xdr:spPr>
    </xdr:pic>
    <xdr:clientData/>
  </xdr:twoCellAnchor>
  <xdr:twoCellAnchor>
    <xdr:from>
      <xdr:col>2</xdr:col>
      <xdr:colOff>693573</xdr:colOff>
      <xdr:row>3228</xdr:row>
      <xdr:rowOff>3523924</xdr:rowOff>
    </xdr:from>
    <xdr:to>
      <xdr:col>2</xdr:col>
      <xdr:colOff>4136881</xdr:colOff>
      <xdr:row>3228</xdr:row>
      <xdr:rowOff>4282078</xdr:rowOff>
    </xdr:to>
    <xdr:pic>
      <xdr:nvPicPr>
        <xdr:cNvPr id="71" name="Imagem 98">
          <a:extLst>
            <a:ext uri="{FF2B5EF4-FFF2-40B4-BE49-F238E27FC236}">
              <a16:creationId xmlns:a16="http://schemas.microsoft.com/office/drawing/2014/main" id="{C3F5723C-7BA2-47C0-80E4-DD9557D3CE05}"/>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312948" y="1780050724"/>
          <a:ext cx="3443308" cy="758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1324493</xdr:colOff>
      <xdr:row>3229</xdr:row>
      <xdr:rowOff>564128</xdr:rowOff>
    </xdr:from>
    <xdr:to>
      <xdr:col>2</xdr:col>
      <xdr:colOff>2906683</xdr:colOff>
      <xdr:row>3229</xdr:row>
      <xdr:rowOff>3571875</xdr:rowOff>
    </xdr:to>
    <xdr:pic>
      <xdr:nvPicPr>
        <xdr:cNvPr id="72" name="Imagem 99">
          <a:extLst>
            <a:ext uri="{FF2B5EF4-FFF2-40B4-BE49-F238E27FC236}">
              <a16:creationId xmlns:a16="http://schemas.microsoft.com/office/drawing/2014/main" id="{2C061418-E603-4F75-B12F-FC84FAADC789}"/>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3943868" y="1781453378"/>
          <a:ext cx="1582190" cy="30077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1373766</xdr:colOff>
      <xdr:row>3231</xdr:row>
      <xdr:rowOff>1182951</xdr:rowOff>
    </xdr:from>
    <xdr:to>
      <xdr:col>2</xdr:col>
      <xdr:colOff>3274218</xdr:colOff>
      <xdr:row>3231</xdr:row>
      <xdr:rowOff>2226469</xdr:rowOff>
    </xdr:to>
    <xdr:pic>
      <xdr:nvPicPr>
        <xdr:cNvPr id="73" name="Imagem 100">
          <a:extLst>
            <a:ext uri="{FF2B5EF4-FFF2-40B4-BE49-F238E27FC236}">
              <a16:creationId xmlns:a16="http://schemas.microsoft.com/office/drawing/2014/main" id="{CB876F2D-8A54-4D04-9533-790B665A9FEB}"/>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993141" y="1787453826"/>
          <a:ext cx="1900452" cy="1043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269764</xdr:colOff>
      <xdr:row>3229</xdr:row>
      <xdr:rowOff>3648198</xdr:rowOff>
    </xdr:from>
    <xdr:to>
      <xdr:col>2</xdr:col>
      <xdr:colOff>4955890</xdr:colOff>
      <xdr:row>3229</xdr:row>
      <xdr:rowOff>4335085</xdr:rowOff>
    </xdr:to>
    <xdr:pic>
      <xdr:nvPicPr>
        <xdr:cNvPr id="74" name="Imagem 101">
          <a:extLst>
            <a:ext uri="{FF2B5EF4-FFF2-40B4-BE49-F238E27FC236}">
              <a16:creationId xmlns:a16="http://schemas.microsoft.com/office/drawing/2014/main" id="{5B1C15CF-553E-4E03-A41D-8BA1FED758FE}"/>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889139" y="1784537448"/>
          <a:ext cx="4686126" cy="686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780569</xdr:colOff>
      <xdr:row>3402</xdr:row>
      <xdr:rowOff>476809</xdr:rowOff>
    </xdr:from>
    <xdr:to>
      <xdr:col>2</xdr:col>
      <xdr:colOff>3401785</xdr:colOff>
      <xdr:row>3402</xdr:row>
      <xdr:rowOff>1673964</xdr:rowOff>
    </xdr:to>
    <xdr:pic>
      <xdr:nvPicPr>
        <xdr:cNvPr id="75" name="Imagem 103">
          <a:extLst>
            <a:ext uri="{FF2B5EF4-FFF2-40B4-BE49-F238E27FC236}">
              <a16:creationId xmlns:a16="http://schemas.microsoft.com/office/drawing/2014/main" id="{FBF2DE84-30D2-4B60-8BD9-4C2CC5AA7EE6}"/>
            </a:ext>
          </a:extLst>
        </xdr:cNvPr>
        <xdr:cNvPicPr>
          <a:picLocks noChangeAspect="1"/>
        </xdr:cNvPicPr>
      </xdr:nvPicPr>
      <xdr:blipFill>
        <a:blip xmlns:r="http://schemas.openxmlformats.org/officeDocument/2006/relationships" r:embed="rId74"/>
        <a:stretch>
          <a:fillRect/>
        </a:stretch>
      </xdr:blipFill>
      <xdr:spPr>
        <a:xfrm>
          <a:off x="3399944" y="1896504259"/>
          <a:ext cx="2621216" cy="1197155"/>
        </a:xfrm>
        <a:prstGeom prst="rect">
          <a:avLst/>
        </a:prstGeom>
      </xdr:spPr>
    </xdr:pic>
    <xdr:clientData/>
  </xdr:twoCellAnchor>
  <xdr:twoCellAnchor>
    <xdr:from>
      <xdr:col>2</xdr:col>
      <xdr:colOff>762161</xdr:colOff>
      <xdr:row>3402</xdr:row>
      <xdr:rowOff>1835361</xdr:rowOff>
    </xdr:from>
    <xdr:to>
      <xdr:col>2</xdr:col>
      <xdr:colOff>3619143</xdr:colOff>
      <xdr:row>3402</xdr:row>
      <xdr:rowOff>3156856</xdr:rowOff>
    </xdr:to>
    <xdr:pic>
      <xdr:nvPicPr>
        <xdr:cNvPr id="76" name="Imagem 104">
          <a:extLst>
            <a:ext uri="{FF2B5EF4-FFF2-40B4-BE49-F238E27FC236}">
              <a16:creationId xmlns:a16="http://schemas.microsoft.com/office/drawing/2014/main" id="{6D1220D7-3386-40FA-A1C1-72113804ED42}"/>
            </a:ext>
          </a:extLst>
        </xdr:cNvPr>
        <xdr:cNvPicPr>
          <a:picLocks noChangeAspect="1"/>
        </xdr:cNvPicPr>
      </xdr:nvPicPr>
      <xdr:blipFill>
        <a:blip xmlns:r="http://schemas.openxmlformats.org/officeDocument/2006/relationships" r:embed="rId75"/>
        <a:stretch>
          <a:fillRect/>
        </a:stretch>
      </xdr:blipFill>
      <xdr:spPr>
        <a:xfrm>
          <a:off x="3381536" y="1897862811"/>
          <a:ext cx="2856982" cy="1321495"/>
        </a:xfrm>
        <a:prstGeom prst="rect">
          <a:avLst/>
        </a:prstGeom>
      </xdr:spPr>
    </xdr:pic>
    <xdr:clientData/>
  </xdr:twoCellAnchor>
  <xdr:twoCellAnchor>
    <xdr:from>
      <xdr:col>2</xdr:col>
      <xdr:colOff>1143161</xdr:colOff>
      <xdr:row>3449</xdr:row>
      <xdr:rowOff>721339</xdr:rowOff>
    </xdr:from>
    <xdr:to>
      <xdr:col>2</xdr:col>
      <xdr:colOff>3184071</xdr:colOff>
      <xdr:row>3449</xdr:row>
      <xdr:rowOff>2019450</xdr:rowOff>
    </xdr:to>
    <xdr:pic>
      <xdr:nvPicPr>
        <xdr:cNvPr id="77" name="Imagem 105">
          <a:extLst>
            <a:ext uri="{FF2B5EF4-FFF2-40B4-BE49-F238E27FC236}">
              <a16:creationId xmlns:a16="http://schemas.microsoft.com/office/drawing/2014/main" id="{28C5D5A4-655B-4FD4-AB98-4511963F88CC}"/>
            </a:ext>
          </a:extLst>
        </xdr:cNvPr>
        <xdr:cNvPicPr>
          <a:picLocks noChangeAspect="1"/>
        </xdr:cNvPicPr>
      </xdr:nvPicPr>
      <xdr:blipFill>
        <a:blip xmlns:r="http://schemas.openxmlformats.org/officeDocument/2006/relationships" r:embed="rId76"/>
        <a:stretch>
          <a:fillRect/>
        </a:stretch>
      </xdr:blipFill>
      <xdr:spPr>
        <a:xfrm>
          <a:off x="3762536" y="1926847789"/>
          <a:ext cx="2040910" cy="1298111"/>
        </a:xfrm>
        <a:prstGeom prst="rect">
          <a:avLst/>
        </a:prstGeom>
      </xdr:spPr>
    </xdr:pic>
    <xdr:clientData/>
  </xdr:twoCellAnchor>
  <xdr:twoCellAnchor>
    <xdr:from>
      <xdr:col>2</xdr:col>
      <xdr:colOff>274782</xdr:colOff>
      <xdr:row>3545</xdr:row>
      <xdr:rowOff>295796</xdr:rowOff>
    </xdr:from>
    <xdr:to>
      <xdr:col>2</xdr:col>
      <xdr:colOff>4381501</xdr:colOff>
      <xdr:row>3545</xdr:row>
      <xdr:rowOff>2840182</xdr:rowOff>
    </xdr:to>
    <xdr:pic>
      <xdr:nvPicPr>
        <xdr:cNvPr id="78" name="Imagem 106">
          <a:extLst>
            <a:ext uri="{FF2B5EF4-FFF2-40B4-BE49-F238E27FC236}">
              <a16:creationId xmlns:a16="http://schemas.microsoft.com/office/drawing/2014/main" id="{83F0C31B-6DB3-4607-BC23-FAD499758FA9}"/>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2894157" y="1994735546"/>
          <a:ext cx="4106719" cy="2544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344054</xdr:colOff>
      <xdr:row>3546</xdr:row>
      <xdr:rowOff>173180</xdr:rowOff>
    </xdr:from>
    <xdr:to>
      <xdr:col>2</xdr:col>
      <xdr:colOff>4242954</xdr:colOff>
      <xdr:row>3546</xdr:row>
      <xdr:rowOff>2822863</xdr:rowOff>
    </xdr:to>
    <xdr:pic>
      <xdr:nvPicPr>
        <xdr:cNvPr id="79" name="Imagem 107">
          <a:extLst>
            <a:ext uri="{FF2B5EF4-FFF2-40B4-BE49-F238E27FC236}">
              <a16:creationId xmlns:a16="http://schemas.microsoft.com/office/drawing/2014/main" id="{ECC17EDC-94D9-4896-898B-D717C575CB65}"/>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2963429" y="1998041930"/>
          <a:ext cx="3898900" cy="2649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1096458</xdr:colOff>
      <xdr:row>3583</xdr:row>
      <xdr:rowOff>556563</xdr:rowOff>
    </xdr:from>
    <xdr:to>
      <xdr:col>2</xdr:col>
      <xdr:colOff>3654136</xdr:colOff>
      <xdr:row>3583</xdr:row>
      <xdr:rowOff>2164772</xdr:rowOff>
    </xdr:to>
    <xdr:pic>
      <xdr:nvPicPr>
        <xdr:cNvPr id="80" name="Imagem 108">
          <a:extLst>
            <a:ext uri="{FF2B5EF4-FFF2-40B4-BE49-F238E27FC236}">
              <a16:creationId xmlns:a16="http://schemas.microsoft.com/office/drawing/2014/main" id="{EECACFC3-6239-4414-8590-E01E5DD38E17}"/>
            </a:ext>
          </a:extLst>
        </xdr:cNvPr>
        <xdr:cNvPicPr>
          <a:picLocks noChangeAspect="1"/>
        </xdr:cNvPicPr>
      </xdr:nvPicPr>
      <xdr:blipFill>
        <a:blip xmlns:r="http://schemas.openxmlformats.org/officeDocument/2006/relationships" r:embed="rId79"/>
        <a:stretch>
          <a:fillRect/>
        </a:stretch>
      </xdr:blipFill>
      <xdr:spPr>
        <a:xfrm>
          <a:off x="3715833" y="2020332813"/>
          <a:ext cx="2557678" cy="1608209"/>
        </a:xfrm>
        <a:prstGeom prst="rect">
          <a:avLst/>
        </a:prstGeom>
      </xdr:spPr>
    </xdr:pic>
    <xdr:clientData/>
  </xdr:twoCellAnchor>
  <xdr:twoCellAnchor>
    <xdr:from>
      <xdr:col>2</xdr:col>
      <xdr:colOff>419965</xdr:colOff>
      <xdr:row>3603</xdr:row>
      <xdr:rowOff>623455</xdr:rowOff>
    </xdr:from>
    <xdr:to>
      <xdr:col>2</xdr:col>
      <xdr:colOff>4468091</xdr:colOff>
      <xdr:row>3603</xdr:row>
      <xdr:rowOff>1679863</xdr:rowOff>
    </xdr:to>
    <xdr:pic>
      <xdr:nvPicPr>
        <xdr:cNvPr id="81" name="Imagem 109">
          <a:extLst>
            <a:ext uri="{FF2B5EF4-FFF2-40B4-BE49-F238E27FC236}">
              <a16:creationId xmlns:a16="http://schemas.microsoft.com/office/drawing/2014/main" id="{753C905F-D6EB-42AC-A2DE-12A1D77F4261}"/>
            </a:ext>
          </a:extLst>
        </xdr:cNvPr>
        <xdr:cNvPicPr>
          <a:picLocks noChangeAspect="1"/>
        </xdr:cNvPicPr>
      </xdr:nvPicPr>
      <xdr:blipFill>
        <a:blip xmlns:r="http://schemas.openxmlformats.org/officeDocument/2006/relationships" r:embed="rId80"/>
        <a:stretch>
          <a:fillRect/>
        </a:stretch>
      </xdr:blipFill>
      <xdr:spPr>
        <a:xfrm>
          <a:off x="3039340" y="2036020705"/>
          <a:ext cx="4048126" cy="1056408"/>
        </a:xfrm>
        <a:prstGeom prst="rect">
          <a:avLst/>
        </a:prstGeom>
      </xdr:spPr>
    </xdr:pic>
    <xdr:clientData/>
  </xdr:twoCellAnchor>
  <xdr:twoCellAnchor>
    <xdr:from>
      <xdr:col>2</xdr:col>
      <xdr:colOff>960855</xdr:colOff>
      <xdr:row>3605</xdr:row>
      <xdr:rowOff>537885</xdr:rowOff>
    </xdr:from>
    <xdr:to>
      <xdr:col>2</xdr:col>
      <xdr:colOff>3740727</xdr:colOff>
      <xdr:row>3605</xdr:row>
      <xdr:rowOff>1261073</xdr:rowOff>
    </xdr:to>
    <xdr:pic>
      <xdr:nvPicPr>
        <xdr:cNvPr id="82" name="Imagem 110">
          <a:extLst>
            <a:ext uri="{FF2B5EF4-FFF2-40B4-BE49-F238E27FC236}">
              <a16:creationId xmlns:a16="http://schemas.microsoft.com/office/drawing/2014/main" id="{65DCC483-E04B-4440-A1FB-6016472A017E}"/>
            </a:ext>
          </a:extLst>
        </xdr:cNvPr>
        <xdr:cNvPicPr>
          <a:picLocks noChangeAspect="1"/>
        </xdr:cNvPicPr>
      </xdr:nvPicPr>
      <xdr:blipFill>
        <a:blip xmlns:r="http://schemas.openxmlformats.org/officeDocument/2006/relationships" r:embed="rId81"/>
        <a:stretch>
          <a:fillRect/>
        </a:stretch>
      </xdr:blipFill>
      <xdr:spPr>
        <a:xfrm>
          <a:off x="3580230" y="2038221135"/>
          <a:ext cx="2779872" cy="723188"/>
        </a:xfrm>
        <a:prstGeom prst="rect">
          <a:avLst/>
        </a:prstGeom>
      </xdr:spPr>
    </xdr:pic>
    <xdr:clientData/>
  </xdr:twoCellAnchor>
  <xdr:twoCellAnchor>
    <xdr:from>
      <xdr:col>2</xdr:col>
      <xdr:colOff>1063539</xdr:colOff>
      <xdr:row>3605</xdr:row>
      <xdr:rowOff>1301888</xdr:rowOff>
    </xdr:from>
    <xdr:to>
      <xdr:col>2</xdr:col>
      <xdr:colOff>3463635</xdr:colOff>
      <xdr:row>3605</xdr:row>
      <xdr:rowOff>2160564</xdr:rowOff>
    </xdr:to>
    <xdr:pic>
      <xdr:nvPicPr>
        <xdr:cNvPr id="83" name="Imagem 111">
          <a:extLst>
            <a:ext uri="{FF2B5EF4-FFF2-40B4-BE49-F238E27FC236}">
              <a16:creationId xmlns:a16="http://schemas.microsoft.com/office/drawing/2014/main" id="{F5DF0516-70B5-4F54-B68A-FBCA525AE052}"/>
            </a:ext>
          </a:extLst>
        </xdr:cNvPr>
        <xdr:cNvPicPr>
          <a:picLocks noChangeAspect="1"/>
        </xdr:cNvPicPr>
      </xdr:nvPicPr>
      <xdr:blipFill>
        <a:blip xmlns:r="http://schemas.openxmlformats.org/officeDocument/2006/relationships" r:embed="rId82"/>
        <a:stretch>
          <a:fillRect/>
        </a:stretch>
      </xdr:blipFill>
      <xdr:spPr>
        <a:xfrm>
          <a:off x="3682914" y="2038985138"/>
          <a:ext cx="2400096" cy="858676"/>
        </a:xfrm>
        <a:prstGeom prst="rect">
          <a:avLst/>
        </a:prstGeom>
      </xdr:spPr>
    </xdr:pic>
    <xdr:clientData/>
  </xdr:twoCellAnchor>
  <xdr:twoCellAnchor>
    <xdr:from>
      <xdr:col>2</xdr:col>
      <xdr:colOff>1432213</xdr:colOff>
      <xdr:row>3629</xdr:row>
      <xdr:rowOff>222538</xdr:rowOff>
    </xdr:from>
    <xdr:to>
      <xdr:col>2</xdr:col>
      <xdr:colOff>2657475</xdr:colOff>
      <xdr:row>3629</xdr:row>
      <xdr:rowOff>578799</xdr:rowOff>
    </xdr:to>
    <xdr:pic>
      <xdr:nvPicPr>
        <xdr:cNvPr id="84" name="Imagem 112">
          <a:extLst>
            <a:ext uri="{FF2B5EF4-FFF2-40B4-BE49-F238E27FC236}">
              <a16:creationId xmlns:a16="http://schemas.microsoft.com/office/drawing/2014/main" id="{046F6EA6-B310-408E-8603-7AE26C112C0E}"/>
            </a:ext>
          </a:extLst>
        </xdr:cNvPr>
        <xdr:cNvPicPr>
          <a:picLocks noChangeAspect="1"/>
        </xdr:cNvPicPr>
      </xdr:nvPicPr>
      <xdr:blipFill>
        <a:blip xmlns:r="http://schemas.openxmlformats.org/officeDocument/2006/relationships" r:embed="rId83"/>
        <a:stretch>
          <a:fillRect/>
        </a:stretch>
      </xdr:blipFill>
      <xdr:spPr>
        <a:xfrm>
          <a:off x="4051588" y="2059498963"/>
          <a:ext cx="1225262" cy="356261"/>
        </a:xfrm>
        <a:prstGeom prst="rect">
          <a:avLst/>
        </a:prstGeom>
      </xdr:spPr>
    </xdr:pic>
    <xdr:clientData/>
  </xdr:twoCellAnchor>
  <xdr:twoCellAnchor>
    <xdr:from>
      <xdr:col>2</xdr:col>
      <xdr:colOff>1325338</xdr:colOff>
      <xdr:row>3636</xdr:row>
      <xdr:rowOff>540255</xdr:rowOff>
    </xdr:from>
    <xdr:to>
      <xdr:col>2</xdr:col>
      <xdr:colOff>3569010</xdr:colOff>
      <xdr:row>3636</xdr:row>
      <xdr:rowOff>2136321</xdr:rowOff>
    </xdr:to>
    <xdr:pic>
      <xdr:nvPicPr>
        <xdr:cNvPr id="85" name="Imagem 113">
          <a:extLst>
            <a:ext uri="{FF2B5EF4-FFF2-40B4-BE49-F238E27FC236}">
              <a16:creationId xmlns:a16="http://schemas.microsoft.com/office/drawing/2014/main" id="{5C5CC5D3-B99E-4CAA-A09F-BB7A5A3A3B10}"/>
            </a:ext>
          </a:extLst>
        </xdr:cNvPr>
        <xdr:cNvPicPr>
          <a:picLocks noChangeAspect="1"/>
        </xdr:cNvPicPr>
      </xdr:nvPicPr>
      <xdr:blipFill>
        <a:blip xmlns:r="http://schemas.openxmlformats.org/officeDocument/2006/relationships" r:embed="rId84"/>
        <a:stretch>
          <a:fillRect/>
        </a:stretch>
      </xdr:blipFill>
      <xdr:spPr>
        <a:xfrm>
          <a:off x="3944713" y="2065341180"/>
          <a:ext cx="2243672" cy="1596066"/>
        </a:xfrm>
        <a:prstGeom prst="rect">
          <a:avLst/>
        </a:prstGeom>
      </xdr:spPr>
    </xdr:pic>
    <xdr:clientData/>
  </xdr:twoCellAnchor>
  <xdr:twoCellAnchor>
    <xdr:from>
      <xdr:col>2</xdr:col>
      <xdr:colOff>1227366</xdr:colOff>
      <xdr:row>3638</xdr:row>
      <xdr:rowOff>376917</xdr:rowOff>
    </xdr:from>
    <xdr:to>
      <xdr:col>2</xdr:col>
      <xdr:colOff>3320143</xdr:colOff>
      <xdr:row>3638</xdr:row>
      <xdr:rowOff>1305573</xdr:rowOff>
    </xdr:to>
    <xdr:pic>
      <xdr:nvPicPr>
        <xdr:cNvPr id="86" name="Imagem 114">
          <a:extLst>
            <a:ext uri="{FF2B5EF4-FFF2-40B4-BE49-F238E27FC236}">
              <a16:creationId xmlns:a16="http://schemas.microsoft.com/office/drawing/2014/main" id="{3DF131CD-7572-400F-A066-7FA6E53B68FA}"/>
            </a:ext>
          </a:extLst>
        </xdr:cNvPr>
        <xdr:cNvPicPr>
          <a:picLocks noChangeAspect="1"/>
        </xdr:cNvPicPr>
      </xdr:nvPicPr>
      <xdr:blipFill>
        <a:blip xmlns:r="http://schemas.openxmlformats.org/officeDocument/2006/relationships" r:embed="rId85"/>
        <a:stretch>
          <a:fillRect/>
        </a:stretch>
      </xdr:blipFill>
      <xdr:spPr>
        <a:xfrm>
          <a:off x="3846741" y="2069559342"/>
          <a:ext cx="2092777" cy="928656"/>
        </a:xfrm>
        <a:prstGeom prst="rect">
          <a:avLst/>
        </a:prstGeom>
      </xdr:spPr>
    </xdr:pic>
    <xdr:clientData/>
  </xdr:twoCellAnchor>
  <xdr:twoCellAnchor>
    <xdr:from>
      <xdr:col>2</xdr:col>
      <xdr:colOff>823233</xdr:colOff>
      <xdr:row>3638</xdr:row>
      <xdr:rowOff>1314450</xdr:rowOff>
    </xdr:from>
    <xdr:to>
      <xdr:col>2</xdr:col>
      <xdr:colOff>3833133</xdr:colOff>
      <xdr:row>3638</xdr:row>
      <xdr:rowOff>1609613</xdr:rowOff>
    </xdr:to>
    <xdr:pic>
      <xdr:nvPicPr>
        <xdr:cNvPr id="87" name="Imagem 115">
          <a:extLst>
            <a:ext uri="{FF2B5EF4-FFF2-40B4-BE49-F238E27FC236}">
              <a16:creationId xmlns:a16="http://schemas.microsoft.com/office/drawing/2014/main" id="{25534E09-EAB3-4C15-A2C4-1128CA00F13F}"/>
            </a:ext>
          </a:extLst>
        </xdr:cNvPr>
        <xdr:cNvPicPr>
          <a:picLocks noChangeAspect="1"/>
        </xdr:cNvPicPr>
      </xdr:nvPicPr>
      <xdr:blipFill>
        <a:blip xmlns:r="http://schemas.openxmlformats.org/officeDocument/2006/relationships" r:embed="rId86"/>
        <a:stretch>
          <a:fillRect/>
        </a:stretch>
      </xdr:blipFill>
      <xdr:spPr>
        <a:xfrm>
          <a:off x="3442608" y="2070496875"/>
          <a:ext cx="3009900" cy="295163"/>
        </a:xfrm>
        <a:prstGeom prst="rect">
          <a:avLst/>
        </a:prstGeom>
      </xdr:spPr>
    </xdr:pic>
    <xdr:clientData/>
  </xdr:twoCellAnchor>
  <xdr:twoCellAnchor>
    <xdr:from>
      <xdr:col>2</xdr:col>
      <xdr:colOff>1280433</xdr:colOff>
      <xdr:row>3643</xdr:row>
      <xdr:rowOff>348345</xdr:rowOff>
    </xdr:from>
    <xdr:to>
      <xdr:col>2</xdr:col>
      <xdr:colOff>3279322</xdr:colOff>
      <xdr:row>3643</xdr:row>
      <xdr:rowOff>1408589</xdr:rowOff>
    </xdr:to>
    <xdr:pic>
      <xdr:nvPicPr>
        <xdr:cNvPr id="88" name="Imagem 116">
          <a:extLst>
            <a:ext uri="{FF2B5EF4-FFF2-40B4-BE49-F238E27FC236}">
              <a16:creationId xmlns:a16="http://schemas.microsoft.com/office/drawing/2014/main" id="{FDE78C46-93EA-4174-9786-CCD727866F44}"/>
            </a:ext>
          </a:extLst>
        </xdr:cNvPr>
        <xdr:cNvPicPr>
          <a:picLocks noChangeAspect="1"/>
        </xdr:cNvPicPr>
      </xdr:nvPicPr>
      <xdr:blipFill>
        <a:blip xmlns:r="http://schemas.openxmlformats.org/officeDocument/2006/relationships" r:embed="rId87"/>
        <a:stretch>
          <a:fillRect/>
        </a:stretch>
      </xdr:blipFill>
      <xdr:spPr>
        <a:xfrm>
          <a:off x="3899808" y="2073150270"/>
          <a:ext cx="1998889" cy="1060244"/>
        </a:xfrm>
        <a:prstGeom prst="rect">
          <a:avLst/>
        </a:prstGeom>
      </xdr:spPr>
    </xdr:pic>
    <xdr:clientData/>
  </xdr:twoCellAnchor>
  <xdr:twoCellAnchor>
    <xdr:from>
      <xdr:col>2</xdr:col>
      <xdr:colOff>857389</xdr:colOff>
      <xdr:row>3602</xdr:row>
      <xdr:rowOff>1673293</xdr:rowOff>
    </xdr:from>
    <xdr:to>
      <xdr:col>2</xdr:col>
      <xdr:colOff>3800614</xdr:colOff>
      <xdr:row>3602</xdr:row>
      <xdr:rowOff>2372591</xdr:rowOff>
    </xdr:to>
    <xdr:pic>
      <xdr:nvPicPr>
        <xdr:cNvPr id="89" name="Imagem 117">
          <a:extLst>
            <a:ext uri="{FF2B5EF4-FFF2-40B4-BE49-F238E27FC236}">
              <a16:creationId xmlns:a16="http://schemas.microsoft.com/office/drawing/2014/main" id="{98B492ED-DA6A-4B53-B448-8E02D91F2D00}"/>
            </a:ext>
          </a:extLst>
        </xdr:cNvPr>
        <xdr:cNvPicPr>
          <a:picLocks noChangeAspect="1"/>
        </xdr:cNvPicPr>
      </xdr:nvPicPr>
      <xdr:blipFill>
        <a:blip xmlns:r="http://schemas.openxmlformats.org/officeDocument/2006/relationships" r:embed="rId88"/>
        <a:stretch>
          <a:fillRect/>
        </a:stretch>
      </xdr:blipFill>
      <xdr:spPr>
        <a:xfrm>
          <a:off x="3476764" y="2033070043"/>
          <a:ext cx="2943225" cy="6992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35</xdr:col>
      <xdr:colOff>301136</xdr:colOff>
      <xdr:row>3</xdr:row>
      <xdr:rowOff>200025</xdr:rowOff>
    </xdr:from>
    <xdr:to>
      <xdr:col>47</xdr:col>
      <xdr:colOff>155712</xdr:colOff>
      <xdr:row>5</xdr:row>
      <xdr:rowOff>1867308</xdr:rowOff>
    </xdr:to>
    <xdr:pic>
      <xdr:nvPicPr>
        <xdr:cNvPr id="2" name="Imagem 1">
          <a:extLst>
            <a:ext uri="{FF2B5EF4-FFF2-40B4-BE49-F238E27FC236}">
              <a16:creationId xmlns:a16="http://schemas.microsoft.com/office/drawing/2014/main" id="{A9341382-3BA7-4DE7-9DFE-63F0ED4E0282}"/>
            </a:ext>
          </a:extLst>
        </xdr:cNvPr>
        <xdr:cNvPicPr>
          <a:picLocks noChangeAspect="1"/>
        </xdr:cNvPicPr>
      </xdr:nvPicPr>
      <xdr:blipFill>
        <a:blip xmlns:r="http://schemas.openxmlformats.org/officeDocument/2006/relationships" r:embed="rId1"/>
        <a:stretch>
          <a:fillRect/>
        </a:stretch>
      </xdr:blipFill>
      <xdr:spPr>
        <a:xfrm>
          <a:off x="32171786" y="685800"/>
          <a:ext cx="6903076" cy="4866624"/>
        </a:xfrm>
        <a:prstGeom prst="rect">
          <a:avLst/>
        </a:prstGeom>
      </xdr:spPr>
    </xdr:pic>
    <xdr:clientData/>
  </xdr:twoCellAnchor>
  <xdr:twoCellAnchor>
    <xdr:from>
      <xdr:col>5</xdr:col>
      <xdr:colOff>719666</xdr:colOff>
      <xdr:row>23</xdr:row>
      <xdr:rowOff>50269</xdr:rowOff>
    </xdr:from>
    <xdr:to>
      <xdr:col>12</xdr:col>
      <xdr:colOff>15875</xdr:colOff>
      <xdr:row>36</xdr:row>
      <xdr:rowOff>31749</xdr:rowOff>
    </xdr:to>
    <mc:AlternateContent xmlns:mc="http://schemas.openxmlformats.org/markup-compatibility/2006">
      <mc:Choice xmlns:cx1="http://schemas.microsoft.com/office/drawing/2015/9/8/chartex" Requires="cx1">
        <xdr:graphicFrame macro="">
          <xdr:nvGraphicFramePr>
            <xdr:cNvPr id="3" name="Gráfico 2">
              <a:extLst>
                <a:ext uri="{FF2B5EF4-FFF2-40B4-BE49-F238E27FC236}">
                  <a16:creationId xmlns:a16="http://schemas.microsoft.com/office/drawing/2014/main" id="{E5049366-10E2-5D73-1CEC-EF9FF2C5BCE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4682066" y="25281994"/>
              <a:ext cx="6001809" cy="3124730"/>
            </a:xfrm>
            <a:prstGeom prst="rect">
              <a:avLst/>
            </a:prstGeom>
            <a:solidFill>
              <a:prstClr val="white"/>
            </a:solidFill>
            <a:ln w="1">
              <a:solidFill>
                <a:prstClr val="green"/>
              </a:solidFill>
            </a:ln>
          </xdr:spPr>
          <xdr:txBody>
            <a:bodyPr vertOverflow="clip" horzOverflow="clip"/>
            <a:lstStyle/>
            <a:p>
              <a:r>
                <a:rPr lang="en-US"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25</xdr:col>
      <xdr:colOff>567836</xdr:colOff>
      <xdr:row>3</xdr:row>
      <xdr:rowOff>47625</xdr:rowOff>
    </xdr:from>
    <xdr:to>
      <xdr:col>37</xdr:col>
      <xdr:colOff>155712</xdr:colOff>
      <xdr:row>20</xdr:row>
      <xdr:rowOff>122096</xdr:rowOff>
    </xdr:to>
    <xdr:pic>
      <xdr:nvPicPr>
        <xdr:cNvPr id="2" name="Imagem 1">
          <a:extLst>
            <a:ext uri="{FF2B5EF4-FFF2-40B4-BE49-F238E27FC236}">
              <a16:creationId xmlns:a16="http://schemas.microsoft.com/office/drawing/2014/main" id="{FAA5EAE9-68F2-4D71-B1A8-49DFBD4BA6B3}"/>
            </a:ext>
          </a:extLst>
        </xdr:cNvPr>
        <xdr:cNvPicPr>
          <a:picLocks noChangeAspect="1"/>
        </xdr:cNvPicPr>
      </xdr:nvPicPr>
      <xdr:blipFill>
        <a:blip xmlns:r="http://schemas.openxmlformats.org/officeDocument/2006/relationships" r:embed="rId1"/>
        <a:stretch>
          <a:fillRect/>
        </a:stretch>
      </xdr:blipFill>
      <xdr:spPr>
        <a:xfrm>
          <a:off x="14226686" y="533400"/>
          <a:ext cx="6903076" cy="483697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36</xdr:col>
      <xdr:colOff>272561</xdr:colOff>
      <xdr:row>4</xdr:row>
      <xdr:rowOff>28575</xdr:rowOff>
    </xdr:from>
    <xdr:to>
      <xdr:col>47</xdr:col>
      <xdr:colOff>470037</xdr:colOff>
      <xdr:row>13</xdr:row>
      <xdr:rowOff>58885</xdr:rowOff>
    </xdr:to>
    <xdr:pic>
      <xdr:nvPicPr>
        <xdr:cNvPr id="2" name="Imagem 1">
          <a:extLst>
            <a:ext uri="{FF2B5EF4-FFF2-40B4-BE49-F238E27FC236}">
              <a16:creationId xmlns:a16="http://schemas.microsoft.com/office/drawing/2014/main" id="{5B7764A7-0661-44A5-A395-C1E3543D6BBF}"/>
            </a:ext>
          </a:extLst>
        </xdr:cNvPr>
        <xdr:cNvPicPr>
          <a:picLocks noChangeAspect="1"/>
        </xdr:cNvPicPr>
      </xdr:nvPicPr>
      <xdr:blipFill>
        <a:blip xmlns:r="http://schemas.openxmlformats.org/officeDocument/2006/relationships" r:embed="rId1"/>
        <a:stretch>
          <a:fillRect/>
        </a:stretch>
      </xdr:blipFill>
      <xdr:spPr>
        <a:xfrm>
          <a:off x="32848061" y="695325"/>
          <a:ext cx="6903076" cy="4830910"/>
        </a:xfrm>
        <a:prstGeom prst="rect">
          <a:avLst/>
        </a:prstGeom>
      </xdr:spPr>
    </xdr:pic>
    <xdr:clientData/>
  </xdr:twoCellAnchor>
  <xdr:twoCellAnchor>
    <xdr:from>
      <xdr:col>5</xdr:col>
      <xdr:colOff>1762125</xdr:colOff>
      <xdr:row>59</xdr:row>
      <xdr:rowOff>66674</xdr:rowOff>
    </xdr:from>
    <xdr:to>
      <xdr:col>11</xdr:col>
      <xdr:colOff>123825</xdr:colOff>
      <xdr:row>72</xdr:row>
      <xdr:rowOff>409575</xdr:rowOff>
    </xdr:to>
    <mc:AlternateContent xmlns:mc="http://schemas.openxmlformats.org/markup-compatibility/2006">
      <mc:Choice xmlns:cx1="http://schemas.microsoft.com/office/drawing/2015/9/8/chartex" Requires="cx1">
        <xdr:graphicFrame macro="">
          <xdr:nvGraphicFramePr>
            <xdr:cNvPr id="3" name="Gráfico 2">
              <a:extLst>
                <a:ext uri="{FF2B5EF4-FFF2-40B4-BE49-F238E27FC236}">
                  <a16:creationId xmlns:a16="http://schemas.microsoft.com/office/drawing/2014/main" id="{1EF50DBD-A662-9BEF-DEAD-8B000EABCC2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5219700" y="52149374"/>
              <a:ext cx="5305425" cy="3133726"/>
            </a:xfrm>
            <a:prstGeom prst="rect">
              <a:avLst/>
            </a:prstGeom>
            <a:solidFill>
              <a:prstClr val="white"/>
            </a:solidFill>
            <a:ln w="1">
              <a:solidFill>
                <a:prstClr val="green"/>
              </a:solidFill>
            </a:ln>
          </xdr:spPr>
          <xdr:txBody>
            <a:bodyPr vertOverflow="clip" horzOverflow="clip"/>
            <a:lstStyle/>
            <a:p>
              <a:r>
                <a:rPr lang="en-US"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twoCellAnchor>
    <xdr:from>
      <xdr:col>6</xdr:col>
      <xdr:colOff>0</xdr:colOff>
      <xdr:row>94</xdr:row>
      <xdr:rowOff>0</xdr:rowOff>
    </xdr:from>
    <xdr:to>
      <xdr:col>11</xdr:col>
      <xdr:colOff>171450</xdr:colOff>
      <xdr:row>96</xdr:row>
      <xdr:rowOff>9526</xdr:rowOff>
    </xdr:to>
    <xdr:sp macro="" textlink="">
      <xdr:nvSpPr>
        <xdr:cNvPr id="15" name="CaixaDeTexto 14">
          <a:extLst>
            <a:ext uri="{FF2B5EF4-FFF2-40B4-BE49-F238E27FC236}">
              <a16:creationId xmlns:a16="http://schemas.microsoft.com/office/drawing/2014/main" id="{D397028F-3A7C-414D-AF6D-FDD09ED5EC90}"/>
            </a:ext>
          </a:extLst>
        </xdr:cNvPr>
        <xdr:cNvSpPr txBox="1"/>
      </xdr:nvSpPr>
      <xdr:spPr>
        <a:xfrm>
          <a:off x="6048375" y="57569100"/>
          <a:ext cx="4524375" cy="3905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t>Conclusão: Possivel motivo</a:t>
          </a:r>
          <a:r>
            <a:rPr lang="en-US" sz="800" baseline="0"/>
            <a:t> de </a:t>
          </a:r>
          <a:r>
            <a:rPr lang="en-US" sz="800"/>
            <a:t>aeronaves que cumprem o minimo requerido com o regulamento de aeronanavegabilidade na Certificação de Tipo, terem problemas de suportabilidade na fase de operação.</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25</xdr:col>
      <xdr:colOff>453536</xdr:colOff>
      <xdr:row>3</xdr:row>
      <xdr:rowOff>9525</xdr:rowOff>
    </xdr:from>
    <xdr:to>
      <xdr:col>37</xdr:col>
      <xdr:colOff>174762</xdr:colOff>
      <xdr:row>28</xdr:row>
      <xdr:rowOff>64946</xdr:rowOff>
    </xdr:to>
    <xdr:pic>
      <xdr:nvPicPr>
        <xdr:cNvPr id="2" name="Imagem 1">
          <a:extLst>
            <a:ext uri="{FF2B5EF4-FFF2-40B4-BE49-F238E27FC236}">
              <a16:creationId xmlns:a16="http://schemas.microsoft.com/office/drawing/2014/main" id="{9F501DD1-8046-4049-B05E-12B12BF8781E}"/>
            </a:ext>
          </a:extLst>
        </xdr:cNvPr>
        <xdr:cNvPicPr>
          <a:picLocks noChangeAspect="1"/>
        </xdr:cNvPicPr>
      </xdr:nvPicPr>
      <xdr:blipFill>
        <a:blip xmlns:r="http://schemas.openxmlformats.org/officeDocument/2006/relationships" r:embed="rId1"/>
        <a:stretch>
          <a:fillRect/>
        </a:stretch>
      </xdr:blipFill>
      <xdr:spPr>
        <a:xfrm>
          <a:off x="13359911" y="495300"/>
          <a:ext cx="6903076" cy="483697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22</xdr:col>
      <xdr:colOff>396386</xdr:colOff>
      <xdr:row>261</xdr:row>
      <xdr:rowOff>552450</xdr:rowOff>
    </xdr:from>
    <xdr:to>
      <xdr:col>36</xdr:col>
      <xdr:colOff>365262</xdr:colOff>
      <xdr:row>267</xdr:row>
      <xdr:rowOff>826946</xdr:rowOff>
    </xdr:to>
    <xdr:pic>
      <xdr:nvPicPr>
        <xdr:cNvPr id="2" name="Imagem 1">
          <a:extLst>
            <a:ext uri="{FF2B5EF4-FFF2-40B4-BE49-F238E27FC236}">
              <a16:creationId xmlns:a16="http://schemas.microsoft.com/office/drawing/2014/main" id="{18B6F176-57AE-425C-8612-A5E849595C88}"/>
            </a:ext>
          </a:extLst>
        </xdr:cNvPr>
        <xdr:cNvPicPr>
          <a:picLocks noChangeAspect="1"/>
        </xdr:cNvPicPr>
      </xdr:nvPicPr>
      <xdr:blipFill>
        <a:blip xmlns:r="http://schemas.openxmlformats.org/officeDocument/2006/relationships" r:embed="rId1"/>
        <a:stretch>
          <a:fillRect/>
        </a:stretch>
      </xdr:blipFill>
      <xdr:spPr>
        <a:xfrm>
          <a:off x="30924011" y="55749825"/>
          <a:ext cx="6903076" cy="4836971"/>
        </a:xfrm>
        <a:prstGeom prst="rect">
          <a:avLst/>
        </a:prstGeom>
      </xdr:spPr>
    </xdr:pic>
    <xdr:clientData/>
  </xdr:twoCellAnchor>
  <xdr:twoCellAnchor editAs="oneCell">
    <xdr:from>
      <xdr:col>34</xdr:col>
      <xdr:colOff>342900</xdr:colOff>
      <xdr:row>4</xdr:row>
      <xdr:rowOff>38100</xdr:rowOff>
    </xdr:from>
    <xdr:to>
      <xdr:col>45</xdr:col>
      <xdr:colOff>540376</xdr:colOff>
      <xdr:row>213</xdr:row>
      <xdr:rowOff>125560</xdr:rowOff>
    </xdr:to>
    <xdr:pic>
      <xdr:nvPicPr>
        <xdr:cNvPr id="3" name="Imagem 2">
          <a:extLst>
            <a:ext uri="{FF2B5EF4-FFF2-40B4-BE49-F238E27FC236}">
              <a16:creationId xmlns:a16="http://schemas.microsoft.com/office/drawing/2014/main" id="{5B9132B0-5C66-4B1E-B1B0-6F1F3FFF2F54}"/>
            </a:ext>
          </a:extLst>
        </xdr:cNvPr>
        <xdr:cNvPicPr>
          <a:picLocks noChangeAspect="1"/>
        </xdr:cNvPicPr>
      </xdr:nvPicPr>
      <xdr:blipFill>
        <a:blip xmlns:r="http://schemas.openxmlformats.org/officeDocument/2006/relationships" r:embed="rId1"/>
        <a:stretch>
          <a:fillRect/>
        </a:stretch>
      </xdr:blipFill>
      <xdr:spPr>
        <a:xfrm>
          <a:off x="34651950" y="819150"/>
          <a:ext cx="6903076" cy="4830910"/>
        </a:xfrm>
        <a:prstGeom prst="rect">
          <a:avLst/>
        </a:prstGeom>
      </xdr:spPr>
    </xdr:pic>
    <xdr:clientData/>
  </xdr:twoCellAnchor>
  <xdr:twoCellAnchor>
    <xdr:from>
      <xdr:col>5</xdr:col>
      <xdr:colOff>3514725</xdr:colOff>
      <xdr:row>273</xdr:row>
      <xdr:rowOff>28574</xdr:rowOff>
    </xdr:from>
    <xdr:to>
      <xdr:col>11</xdr:col>
      <xdr:colOff>461962</xdr:colOff>
      <xdr:row>287</xdr:row>
      <xdr:rowOff>47625</xdr:rowOff>
    </xdr:to>
    <mc:AlternateContent xmlns:mc="http://schemas.openxmlformats.org/markup-compatibility/2006">
      <mc:Choice xmlns:cx1="http://schemas.microsoft.com/office/drawing/2015/9/8/chartex" Requires="cx1">
        <xdr:graphicFrame macro="">
          <xdr:nvGraphicFramePr>
            <xdr:cNvPr id="4" name="Gráfico 3">
              <a:extLst>
                <a:ext uri="{FF2B5EF4-FFF2-40B4-BE49-F238E27FC236}">
                  <a16:creationId xmlns:a16="http://schemas.microsoft.com/office/drawing/2014/main" id="{476267EE-2352-BF24-A959-FBB6BFA0BF31}"/>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6648450" y="68227574"/>
              <a:ext cx="5576887" cy="3219451"/>
            </a:xfrm>
            <a:prstGeom prst="rect">
              <a:avLst/>
            </a:prstGeom>
            <a:solidFill>
              <a:prstClr val="white"/>
            </a:solidFill>
            <a:ln w="1">
              <a:solidFill>
                <a:prstClr val="green"/>
              </a:solidFill>
            </a:ln>
          </xdr:spPr>
          <xdr:txBody>
            <a:bodyPr vertOverflow="clip" horzOverflow="clip"/>
            <a:lstStyle/>
            <a:p>
              <a:r>
                <a:rPr lang="en-US"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25</xdr:col>
      <xdr:colOff>405911</xdr:colOff>
      <xdr:row>3</xdr:row>
      <xdr:rowOff>9525</xdr:rowOff>
    </xdr:from>
    <xdr:to>
      <xdr:col>37</xdr:col>
      <xdr:colOff>127137</xdr:colOff>
      <xdr:row>452</xdr:row>
      <xdr:rowOff>125959</xdr:rowOff>
    </xdr:to>
    <xdr:pic>
      <xdr:nvPicPr>
        <xdr:cNvPr id="2" name="Imagem 1">
          <a:extLst>
            <a:ext uri="{FF2B5EF4-FFF2-40B4-BE49-F238E27FC236}">
              <a16:creationId xmlns:a16="http://schemas.microsoft.com/office/drawing/2014/main" id="{D870C3D0-8227-4F3D-A532-DF3E64A93867}"/>
            </a:ext>
          </a:extLst>
        </xdr:cNvPr>
        <xdr:cNvPicPr>
          <a:picLocks noChangeAspect="1"/>
        </xdr:cNvPicPr>
      </xdr:nvPicPr>
      <xdr:blipFill>
        <a:blip xmlns:r="http://schemas.openxmlformats.org/officeDocument/2006/relationships" r:embed="rId1"/>
        <a:stretch>
          <a:fillRect/>
        </a:stretch>
      </xdr:blipFill>
      <xdr:spPr>
        <a:xfrm>
          <a:off x="13979036" y="495300"/>
          <a:ext cx="6903076" cy="492655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408229</xdr:colOff>
      <xdr:row>1</xdr:row>
      <xdr:rowOff>0</xdr:rowOff>
    </xdr:from>
    <xdr:to>
      <xdr:col>26</xdr:col>
      <xdr:colOff>590550</xdr:colOff>
      <xdr:row>37</xdr:row>
      <xdr:rowOff>171449</xdr:rowOff>
    </xdr:to>
    <xdr:pic>
      <xdr:nvPicPr>
        <xdr:cNvPr id="2" name="Imagem 1">
          <a:extLst>
            <a:ext uri="{FF2B5EF4-FFF2-40B4-BE49-F238E27FC236}">
              <a16:creationId xmlns:a16="http://schemas.microsoft.com/office/drawing/2014/main" id="{C2C5014B-25BB-4D48-91D4-C36D0AE17E49}"/>
            </a:ext>
          </a:extLst>
        </xdr:cNvPr>
        <xdr:cNvPicPr>
          <a:picLocks noChangeAspect="1"/>
        </xdr:cNvPicPr>
      </xdr:nvPicPr>
      <xdr:blipFill rotWithShape="1">
        <a:blip xmlns:r="http://schemas.openxmlformats.org/officeDocument/2006/relationships" r:embed="rId1"/>
        <a:srcRect l="22064" t="32449" r="16490" b="14878"/>
        <a:stretch/>
      </xdr:blipFill>
      <xdr:spPr>
        <a:xfrm>
          <a:off x="11342929" y="0"/>
          <a:ext cx="9935921" cy="4791074"/>
        </a:xfrm>
        <a:prstGeom prst="rect">
          <a:avLst/>
        </a:prstGeom>
      </xdr:spPr>
    </xdr:pic>
    <xdr:clientData/>
  </xdr:twoCellAnchor>
  <xdr:twoCellAnchor>
    <xdr:from>
      <xdr:col>3</xdr:col>
      <xdr:colOff>247653</xdr:colOff>
      <xdr:row>5</xdr:row>
      <xdr:rowOff>123828</xdr:rowOff>
    </xdr:from>
    <xdr:to>
      <xdr:col>4</xdr:col>
      <xdr:colOff>666750</xdr:colOff>
      <xdr:row>17</xdr:row>
      <xdr:rowOff>19050</xdr:rowOff>
    </xdr:to>
    <xdr:cxnSp macro="">
      <xdr:nvCxnSpPr>
        <xdr:cNvPr id="4" name="Conector: Curvo 3">
          <a:extLst>
            <a:ext uri="{FF2B5EF4-FFF2-40B4-BE49-F238E27FC236}">
              <a16:creationId xmlns:a16="http://schemas.microsoft.com/office/drawing/2014/main" id="{0A34F2F8-85AA-80D0-1ADC-8AEB0ED02337}"/>
            </a:ext>
          </a:extLst>
        </xdr:cNvPr>
        <xdr:cNvCxnSpPr/>
      </xdr:nvCxnSpPr>
      <xdr:spPr>
        <a:xfrm>
          <a:off x="2914653" y="933453"/>
          <a:ext cx="1600197" cy="1038222"/>
        </a:xfrm>
        <a:prstGeom prst="curvedConnector3">
          <a:avLst>
            <a:gd name="adj1" fmla="val 42262"/>
          </a:avLst>
        </a:prstGeom>
        <a:ln>
          <a:prstDash val="sysDash"/>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4</xdr:col>
      <xdr:colOff>647700</xdr:colOff>
      <xdr:row>17</xdr:row>
      <xdr:rowOff>19050</xdr:rowOff>
    </xdr:from>
    <xdr:to>
      <xdr:col>5</xdr:col>
      <xdr:colOff>1143000</xdr:colOff>
      <xdr:row>18</xdr:row>
      <xdr:rowOff>0</xdr:rowOff>
    </xdr:to>
    <xdr:cxnSp macro="">
      <xdr:nvCxnSpPr>
        <xdr:cNvPr id="8" name="Conector: Curvo 7">
          <a:extLst>
            <a:ext uri="{FF2B5EF4-FFF2-40B4-BE49-F238E27FC236}">
              <a16:creationId xmlns:a16="http://schemas.microsoft.com/office/drawing/2014/main" id="{FFB4CA87-5781-092D-36E5-53D823910BCC}"/>
            </a:ext>
          </a:extLst>
        </xdr:cNvPr>
        <xdr:cNvCxnSpPr/>
      </xdr:nvCxnSpPr>
      <xdr:spPr>
        <a:xfrm>
          <a:off x="4495800" y="1971675"/>
          <a:ext cx="1676400" cy="171450"/>
        </a:xfrm>
        <a:prstGeom prst="curvedConnector3">
          <a:avLst/>
        </a:prstGeom>
        <a:ln>
          <a:prstDash val="sysDash"/>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5</xdr:col>
      <xdr:colOff>1000125</xdr:colOff>
      <xdr:row>17</xdr:row>
      <xdr:rowOff>180975</xdr:rowOff>
    </xdr:from>
    <xdr:to>
      <xdr:col>9</xdr:col>
      <xdr:colOff>28575</xdr:colOff>
      <xdr:row>27</xdr:row>
      <xdr:rowOff>142875</xdr:rowOff>
    </xdr:to>
    <xdr:cxnSp macro="">
      <xdr:nvCxnSpPr>
        <xdr:cNvPr id="10" name="Conector: Curvo 9">
          <a:extLst>
            <a:ext uri="{FF2B5EF4-FFF2-40B4-BE49-F238E27FC236}">
              <a16:creationId xmlns:a16="http://schemas.microsoft.com/office/drawing/2014/main" id="{548E1C2E-8226-016C-07C1-CB64A5EDF2D0}"/>
            </a:ext>
          </a:extLst>
        </xdr:cNvPr>
        <xdr:cNvCxnSpPr/>
      </xdr:nvCxnSpPr>
      <xdr:spPr>
        <a:xfrm>
          <a:off x="6029325" y="2133600"/>
          <a:ext cx="3752850" cy="914400"/>
        </a:xfrm>
        <a:prstGeom prst="curvedConnector3">
          <a:avLst>
            <a:gd name="adj1" fmla="val 72843"/>
          </a:avLst>
        </a:prstGeom>
        <a:ln>
          <a:prstDash val="sysDash"/>
        </a:ln>
      </xdr:spPr>
      <xdr:style>
        <a:lnRef idx="3">
          <a:schemeClr val="accent5"/>
        </a:lnRef>
        <a:fillRef idx="0">
          <a:schemeClr val="accent5"/>
        </a:fillRef>
        <a:effectRef idx="2">
          <a:schemeClr val="accent5"/>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10</xdr:col>
      <xdr:colOff>408229</xdr:colOff>
      <xdr:row>1</xdr:row>
      <xdr:rowOff>0</xdr:rowOff>
    </xdr:from>
    <xdr:to>
      <xdr:col>26</xdr:col>
      <xdr:colOff>590550</xdr:colOff>
      <xdr:row>25</xdr:row>
      <xdr:rowOff>171449</xdr:rowOff>
    </xdr:to>
    <xdr:pic>
      <xdr:nvPicPr>
        <xdr:cNvPr id="2" name="Imagem 1">
          <a:extLst>
            <a:ext uri="{FF2B5EF4-FFF2-40B4-BE49-F238E27FC236}">
              <a16:creationId xmlns:a16="http://schemas.microsoft.com/office/drawing/2014/main" id="{3CECFBAF-489A-494B-BDFF-0A769E0029E6}"/>
            </a:ext>
          </a:extLst>
        </xdr:cNvPr>
        <xdr:cNvPicPr>
          <a:picLocks noChangeAspect="1"/>
        </xdr:cNvPicPr>
      </xdr:nvPicPr>
      <xdr:blipFill rotWithShape="1">
        <a:blip xmlns:r="http://schemas.openxmlformats.org/officeDocument/2006/relationships" r:embed="rId1"/>
        <a:srcRect l="22064" t="32449" r="16490" b="14878"/>
        <a:stretch/>
      </xdr:blipFill>
      <xdr:spPr>
        <a:xfrm>
          <a:off x="11342929" y="0"/>
          <a:ext cx="9935921" cy="4791074"/>
        </a:xfrm>
        <a:prstGeom prst="rect">
          <a:avLst/>
        </a:prstGeom>
      </xdr:spPr>
    </xdr:pic>
    <xdr:clientData/>
  </xdr:twoCellAnchor>
  <xdr:twoCellAnchor>
    <xdr:from>
      <xdr:col>3</xdr:col>
      <xdr:colOff>247653</xdr:colOff>
      <xdr:row>5</xdr:row>
      <xdr:rowOff>123828</xdr:rowOff>
    </xdr:from>
    <xdr:to>
      <xdr:col>4</xdr:col>
      <xdr:colOff>666750</xdr:colOff>
      <xdr:row>51</xdr:row>
      <xdr:rowOff>19050</xdr:rowOff>
    </xdr:to>
    <xdr:cxnSp macro="">
      <xdr:nvCxnSpPr>
        <xdr:cNvPr id="3" name="Conector: Curvo 2">
          <a:extLst>
            <a:ext uri="{FF2B5EF4-FFF2-40B4-BE49-F238E27FC236}">
              <a16:creationId xmlns:a16="http://schemas.microsoft.com/office/drawing/2014/main" id="{491F0B1F-0703-4A50-80DA-9E2930005EC8}"/>
            </a:ext>
          </a:extLst>
        </xdr:cNvPr>
        <xdr:cNvCxnSpPr/>
      </xdr:nvCxnSpPr>
      <xdr:spPr>
        <a:xfrm>
          <a:off x="2914653" y="933453"/>
          <a:ext cx="1600197" cy="1038222"/>
        </a:xfrm>
        <a:prstGeom prst="curvedConnector3">
          <a:avLst>
            <a:gd name="adj1" fmla="val 42262"/>
          </a:avLst>
        </a:prstGeom>
        <a:ln>
          <a:prstDash val="sysDash"/>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4</xdr:col>
      <xdr:colOff>647700</xdr:colOff>
      <xdr:row>51</xdr:row>
      <xdr:rowOff>19050</xdr:rowOff>
    </xdr:from>
    <xdr:to>
      <xdr:col>5</xdr:col>
      <xdr:colOff>1143000</xdr:colOff>
      <xdr:row>52</xdr:row>
      <xdr:rowOff>0</xdr:rowOff>
    </xdr:to>
    <xdr:cxnSp macro="">
      <xdr:nvCxnSpPr>
        <xdr:cNvPr id="4" name="Conector: Curvo 3">
          <a:extLst>
            <a:ext uri="{FF2B5EF4-FFF2-40B4-BE49-F238E27FC236}">
              <a16:creationId xmlns:a16="http://schemas.microsoft.com/office/drawing/2014/main" id="{99286D1F-0193-4B88-989F-42D8BB2BC814}"/>
            </a:ext>
          </a:extLst>
        </xdr:cNvPr>
        <xdr:cNvCxnSpPr/>
      </xdr:nvCxnSpPr>
      <xdr:spPr>
        <a:xfrm>
          <a:off x="4495800" y="1971675"/>
          <a:ext cx="1676400" cy="171450"/>
        </a:xfrm>
        <a:prstGeom prst="curvedConnector3">
          <a:avLst/>
        </a:prstGeom>
        <a:ln>
          <a:prstDash val="sysDash"/>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5</xdr:col>
      <xdr:colOff>1000125</xdr:colOff>
      <xdr:row>51</xdr:row>
      <xdr:rowOff>180975</xdr:rowOff>
    </xdr:from>
    <xdr:to>
      <xdr:col>9</xdr:col>
      <xdr:colOff>28575</xdr:colOff>
      <xdr:row>148</xdr:row>
      <xdr:rowOff>142875</xdr:rowOff>
    </xdr:to>
    <xdr:cxnSp macro="">
      <xdr:nvCxnSpPr>
        <xdr:cNvPr id="5" name="Conector: Curvo 4">
          <a:extLst>
            <a:ext uri="{FF2B5EF4-FFF2-40B4-BE49-F238E27FC236}">
              <a16:creationId xmlns:a16="http://schemas.microsoft.com/office/drawing/2014/main" id="{E6C427B5-95A3-42EC-97A8-71A142C5F5B6}"/>
            </a:ext>
          </a:extLst>
        </xdr:cNvPr>
        <xdr:cNvCxnSpPr/>
      </xdr:nvCxnSpPr>
      <xdr:spPr>
        <a:xfrm>
          <a:off x="6029325" y="2133600"/>
          <a:ext cx="3752850" cy="914400"/>
        </a:xfrm>
        <a:prstGeom prst="curvedConnector3">
          <a:avLst>
            <a:gd name="adj1" fmla="val 72843"/>
          </a:avLst>
        </a:prstGeom>
        <a:ln>
          <a:prstDash val="sysDash"/>
        </a:ln>
      </xdr:spPr>
      <xdr:style>
        <a:lnRef idx="3">
          <a:schemeClr val="accent5"/>
        </a:lnRef>
        <a:fillRef idx="0">
          <a:schemeClr val="accent5"/>
        </a:fillRef>
        <a:effectRef idx="2">
          <a:schemeClr val="accent5"/>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600075</xdr:colOff>
      <xdr:row>15</xdr:row>
      <xdr:rowOff>28575</xdr:rowOff>
    </xdr:from>
    <xdr:to>
      <xdr:col>5</xdr:col>
      <xdr:colOff>0</xdr:colOff>
      <xdr:row>16</xdr:row>
      <xdr:rowOff>190500</xdr:rowOff>
    </xdr:to>
    <xdr:cxnSp macro="">
      <xdr:nvCxnSpPr>
        <xdr:cNvPr id="6" name="Conector de Seta Reta 5">
          <a:extLst>
            <a:ext uri="{FF2B5EF4-FFF2-40B4-BE49-F238E27FC236}">
              <a16:creationId xmlns:a16="http://schemas.microsoft.com/office/drawing/2014/main" id="{3349D909-04AE-456F-8AE8-DC1C8CBB3628}"/>
            </a:ext>
          </a:extLst>
        </xdr:cNvPr>
        <xdr:cNvCxnSpPr/>
      </xdr:nvCxnSpPr>
      <xdr:spPr>
        <a:xfrm flipH="1" flipV="1">
          <a:off x="3552825" y="34099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600075</xdr:colOff>
      <xdr:row>12</xdr:row>
      <xdr:rowOff>9525</xdr:rowOff>
    </xdr:from>
    <xdr:to>
      <xdr:col>7</xdr:col>
      <xdr:colOff>0</xdr:colOff>
      <xdr:row>17</xdr:row>
      <xdr:rowOff>19050</xdr:rowOff>
    </xdr:to>
    <xdr:cxnSp macro="">
      <xdr:nvCxnSpPr>
        <xdr:cNvPr id="8" name="Conector de Seta Reta 7">
          <a:extLst>
            <a:ext uri="{FF2B5EF4-FFF2-40B4-BE49-F238E27FC236}">
              <a16:creationId xmlns:a16="http://schemas.microsoft.com/office/drawing/2014/main" id="{5D14AF8C-C14C-4E21-96AB-F8C2447E2D01}"/>
            </a:ext>
          </a:extLst>
        </xdr:cNvPr>
        <xdr:cNvCxnSpPr/>
      </xdr:nvCxnSpPr>
      <xdr:spPr>
        <a:xfrm flipV="1">
          <a:off x="4772025" y="2705100"/>
          <a:ext cx="9525" cy="9810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7</xdr:row>
      <xdr:rowOff>142875</xdr:rowOff>
    </xdr:from>
    <xdr:to>
      <xdr:col>3</xdr:col>
      <xdr:colOff>581025</xdr:colOff>
      <xdr:row>7</xdr:row>
      <xdr:rowOff>142875</xdr:rowOff>
    </xdr:to>
    <xdr:cxnSp macro="">
      <xdr:nvCxnSpPr>
        <xdr:cNvPr id="19" name="Conector de Seta Reta 18">
          <a:extLst>
            <a:ext uri="{FF2B5EF4-FFF2-40B4-BE49-F238E27FC236}">
              <a16:creationId xmlns:a16="http://schemas.microsoft.com/office/drawing/2014/main" id="{24A0FCA2-70E6-4B78-8D85-42167172F6F6}"/>
            </a:ext>
          </a:extLst>
        </xdr:cNvPr>
        <xdr:cNvCxnSpPr/>
      </xdr:nvCxnSpPr>
      <xdr:spPr>
        <a:xfrm>
          <a:off x="1743075" y="160020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123825</xdr:rowOff>
    </xdr:from>
    <xdr:to>
      <xdr:col>7</xdr:col>
      <xdr:colOff>590550</xdr:colOff>
      <xdr:row>7</xdr:row>
      <xdr:rowOff>133350</xdr:rowOff>
    </xdr:to>
    <xdr:cxnSp macro="">
      <xdr:nvCxnSpPr>
        <xdr:cNvPr id="33" name="Conector de Seta Reta 32">
          <a:extLst>
            <a:ext uri="{FF2B5EF4-FFF2-40B4-BE49-F238E27FC236}">
              <a16:creationId xmlns:a16="http://schemas.microsoft.com/office/drawing/2014/main" id="{8F8AF753-34A0-49E0-B0F5-40AF718681E7}"/>
            </a:ext>
          </a:extLst>
        </xdr:cNvPr>
        <xdr:cNvCxnSpPr/>
      </xdr:nvCxnSpPr>
      <xdr:spPr>
        <a:xfrm>
          <a:off x="4162425" y="1581150"/>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552450</xdr:colOff>
      <xdr:row>9</xdr:row>
      <xdr:rowOff>0</xdr:rowOff>
    </xdr:from>
    <xdr:to>
      <xdr:col>4</xdr:col>
      <xdr:colOff>600075</xdr:colOff>
      <xdr:row>11</xdr:row>
      <xdr:rowOff>9525</xdr:rowOff>
    </xdr:to>
    <xdr:cxnSp macro="">
      <xdr:nvCxnSpPr>
        <xdr:cNvPr id="38" name="Conector de Seta Reta 37">
          <a:extLst>
            <a:ext uri="{FF2B5EF4-FFF2-40B4-BE49-F238E27FC236}">
              <a16:creationId xmlns:a16="http://schemas.microsoft.com/office/drawing/2014/main" id="{96192936-17D0-41CF-975D-A90E32AD63DA}"/>
            </a:ext>
          </a:extLst>
        </xdr:cNvPr>
        <xdr:cNvCxnSpPr/>
      </xdr:nvCxnSpPr>
      <xdr:spPr>
        <a:xfrm flipV="1">
          <a:off x="2352675" y="2019300"/>
          <a:ext cx="1266825" cy="400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9</xdr:row>
      <xdr:rowOff>9525</xdr:rowOff>
    </xdr:from>
    <xdr:to>
      <xdr:col>7</xdr:col>
      <xdr:colOff>38100</xdr:colOff>
      <xdr:row>11</xdr:row>
      <xdr:rowOff>0</xdr:rowOff>
    </xdr:to>
    <xdr:cxnSp macro="">
      <xdr:nvCxnSpPr>
        <xdr:cNvPr id="40" name="Conector de Seta Reta 39">
          <a:extLst>
            <a:ext uri="{FF2B5EF4-FFF2-40B4-BE49-F238E27FC236}">
              <a16:creationId xmlns:a16="http://schemas.microsoft.com/office/drawing/2014/main" id="{A29A1980-4051-47FA-AB58-4FB9B7FFEFD8}"/>
            </a:ext>
          </a:extLst>
        </xdr:cNvPr>
        <xdr:cNvCxnSpPr/>
      </xdr:nvCxnSpPr>
      <xdr:spPr>
        <a:xfrm flipH="1" flipV="1">
          <a:off x="3638550" y="2028825"/>
          <a:ext cx="1247775"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1885950</xdr:colOff>
      <xdr:row>24</xdr:row>
      <xdr:rowOff>57150</xdr:rowOff>
    </xdr:to>
    <xdr:cxnSp macro="">
      <xdr:nvCxnSpPr>
        <xdr:cNvPr id="10" name="Conector de Seta Reta 9">
          <a:extLst>
            <a:ext uri="{FF2B5EF4-FFF2-40B4-BE49-F238E27FC236}">
              <a16:creationId xmlns:a16="http://schemas.microsoft.com/office/drawing/2014/main" id="{63274F38-5893-E211-04FC-FE752C3C91FC}"/>
            </a:ext>
          </a:extLst>
        </xdr:cNvPr>
        <xdr:cNvCxnSpPr/>
      </xdr:nvCxnSpPr>
      <xdr:spPr>
        <a:xfrm>
          <a:off x="9048750" y="1066800"/>
          <a:ext cx="19050" cy="42957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20</xdr:row>
      <xdr:rowOff>19050</xdr:rowOff>
    </xdr:from>
    <xdr:to>
      <xdr:col>5</xdr:col>
      <xdr:colOff>9525</xdr:colOff>
      <xdr:row>21</xdr:row>
      <xdr:rowOff>180975</xdr:rowOff>
    </xdr:to>
    <xdr:cxnSp macro="">
      <xdr:nvCxnSpPr>
        <xdr:cNvPr id="16" name="Conector de Seta Reta 15">
          <a:extLst>
            <a:ext uri="{FF2B5EF4-FFF2-40B4-BE49-F238E27FC236}">
              <a16:creationId xmlns:a16="http://schemas.microsoft.com/office/drawing/2014/main" id="{9C962AF4-82F2-45A4-AF1C-86625983C423}"/>
            </a:ext>
          </a:extLst>
        </xdr:cNvPr>
        <xdr:cNvCxnSpPr/>
      </xdr:nvCxnSpPr>
      <xdr:spPr>
        <a:xfrm flipH="1" flipV="1">
          <a:off x="3562350" y="445770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20</xdr:row>
      <xdr:rowOff>9525</xdr:rowOff>
    </xdr:from>
    <xdr:to>
      <xdr:col>7</xdr:col>
      <xdr:colOff>9525</xdr:colOff>
      <xdr:row>21</xdr:row>
      <xdr:rowOff>171450</xdr:rowOff>
    </xdr:to>
    <xdr:cxnSp macro="">
      <xdr:nvCxnSpPr>
        <xdr:cNvPr id="17" name="Conector de Seta Reta 16">
          <a:extLst>
            <a:ext uri="{FF2B5EF4-FFF2-40B4-BE49-F238E27FC236}">
              <a16:creationId xmlns:a16="http://schemas.microsoft.com/office/drawing/2014/main" id="{F101F560-112A-4861-8105-9B9D09C3B897}"/>
            </a:ext>
          </a:extLst>
        </xdr:cNvPr>
        <xdr:cNvCxnSpPr/>
      </xdr:nvCxnSpPr>
      <xdr:spPr>
        <a:xfrm flipH="1" flipV="1">
          <a:off x="4781550"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13</xdr:row>
      <xdr:rowOff>47625</xdr:rowOff>
    </xdr:from>
    <xdr:to>
      <xdr:col>3</xdr:col>
      <xdr:colOff>9525</xdr:colOff>
      <xdr:row>16</xdr:row>
      <xdr:rowOff>180975</xdr:rowOff>
    </xdr:to>
    <xdr:cxnSp macro="">
      <xdr:nvCxnSpPr>
        <xdr:cNvPr id="18" name="Conector de Seta Reta 17">
          <a:extLst>
            <a:ext uri="{FF2B5EF4-FFF2-40B4-BE49-F238E27FC236}">
              <a16:creationId xmlns:a16="http://schemas.microsoft.com/office/drawing/2014/main" id="{D73A2B02-D12F-4DA0-BC8E-AC1070155988}"/>
            </a:ext>
          </a:extLst>
        </xdr:cNvPr>
        <xdr:cNvCxnSpPr/>
      </xdr:nvCxnSpPr>
      <xdr:spPr>
        <a:xfrm flipH="1" flipV="1">
          <a:off x="2343150" y="2933700"/>
          <a:ext cx="9525" cy="8191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20</xdr:row>
      <xdr:rowOff>0</xdr:rowOff>
    </xdr:from>
    <xdr:to>
      <xdr:col>3</xdr:col>
      <xdr:colOff>9525</xdr:colOff>
      <xdr:row>21</xdr:row>
      <xdr:rowOff>161925</xdr:rowOff>
    </xdr:to>
    <xdr:cxnSp macro="">
      <xdr:nvCxnSpPr>
        <xdr:cNvPr id="22" name="Conector de Seta Reta 21">
          <a:extLst>
            <a:ext uri="{FF2B5EF4-FFF2-40B4-BE49-F238E27FC236}">
              <a16:creationId xmlns:a16="http://schemas.microsoft.com/office/drawing/2014/main" id="{9769B2AD-923A-43A7-AA85-0383ABF8A815}"/>
            </a:ext>
          </a:extLst>
        </xdr:cNvPr>
        <xdr:cNvCxnSpPr/>
      </xdr:nvCxnSpPr>
      <xdr:spPr>
        <a:xfrm flipH="1" flipV="1">
          <a:off x="2343150"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5</xdr:col>
      <xdr:colOff>0</xdr:colOff>
      <xdr:row>10</xdr:row>
      <xdr:rowOff>190500</xdr:rowOff>
    </xdr:to>
    <xdr:cxnSp macro="">
      <xdr:nvCxnSpPr>
        <xdr:cNvPr id="4" name="Conector de Seta Reta 3">
          <a:extLst>
            <a:ext uri="{FF2B5EF4-FFF2-40B4-BE49-F238E27FC236}">
              <a16:creationId xmlns:a16="http://schemas.microsoft.com/office/drawing/2014/main" id="{7E7DBC7E-655F-40A3-AE5F-F4F37976B40F}"/>
            </a:ext>
          </a:extLst>
        </xdr:cNvPr>
        <xdr:cNvCxnSpPr/>
      </xdr:nvCxnSpPr>
      <xdr:spPr>
        <a:xfrm flipH="1" flipV="1">
          <a:off x="3619500" y="20478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9525</xdr:colOff>
      <xdr:row>7</xdr:row>
      <xdr:rowOff>219075</xdr:rowOff>
    </xdr:from>
    <xdr:to>
      <xdr:col>3</xdr:col>
      <xdr:colOff>581025</xdr:colOff>
      <xdr:row>7</xdr:row>
      <xdr:rowOff>219075</xdr:rowOff>
    </xdr:to>
    <xdr:cxnSp macro="">
      <xdr:nvCxnSpPr>
        <xdr:cNvPr id="5" name="Conector de Seta Reta 4">
          <a:extLst>
            <a:ext uri="{FF2B5EF4-FFF2-40B4-BE49-F238E27FC236}">
              <a16:creationId xmlns:a16="http://schemas.microsoft.com/office/drawing/2014/main" id="{424D798B-AC1E-49CC-9D2A-C7163109596B}"/>
            </a:ext>
          </a:extLst>
        </xdr:cNvPr>
        <xdr:cNvCxnSpPr/>
      </xdr:nvCxnSpPr>
      <xdr:spPr>
        <a:xfrm>
          <a:off x="1781175" y="161925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190500</xdr:rowOff>
    </xdr:from>
    <xdr:to>
      <xdr:col>6</xdr:col>
      <xdr:colOff>1095375</xdr:colOff>
      <xdr:row>7</xdr:row>
      <xdr:rowOff>190500</xdr:rowOff>
    </xdr:to>
    <xdr:cxnSp macro="">
      <xdr:nvCxnSpPr>
        <xdr:cNvPr id="6" name="Conector de Seta Reta 5">
          <a:extLst>
            <a:ext uri="{FF2B5EF4-FFF2-40B4-BE49-F238E27FC236}">
              <a16:creationId xmlns:a16="http://schemas.microsoft.com/office/drawing/2014/main" id="{68C8BF14-CAD8-41FC-AD6E-AAF4C64E6E2E}"/>
            </a:ext>
          </a:extLst>
        </xdr:cNvPr>
        <xdr:cNvCxnSpPr/>
      </xdr:nvCxnSpPr>
      <xdr:spPr>
        <a:xfrm>
          <a:off x="4200525" y="1590675"/>
          <a:ext cx="11049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xdr:row>
      <xdr:rowOff>28575</xdr:rowOff>
    </xdr:from>
    <xdr:to>
      <xdr:col>4</xdr:col>
      <xdr:colOff>600075</xdr:colOff>
      <xdr:row>10</xdr:row>
      <xdr:rowOff>161925</xdr:rowOff>
    </xdr:to>
    <xdr:cxnSp macro="">
      <xdr:nvCxnSpPr>
        <xdr:cNvPr id="7" name="Conector de Seta Reta 6">
          <a:extLst>
            <a:ext uri="{FF2B5EF4-FFF2-40B4-BE49-F238E27FC236}">
              <a16:creationId xmlns:a16="http://schemas.microsoft.com/office/drawing/2014/main" id="{A169868C-ED36-4043-9F92-619F637CB49C}"/>
            </a:ext>
          </a:extLst>
        </xdr:cNvPr>
        <xdr:cNvCxnSpPr/>
      </xdr:nvCxnSpPr>
      <xdr:spPr>
        <a:xfrm flipV="1">
          <a:off x="2381250" y="2066925"/>
          <a:ext cx="1209675"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9</xdr:row>
      <xdr:rowOff>0</xdr:rowOff>
    </xdr:from>
    <xdr:to>
      <xdr:col>5</xdr:col>
      <xdr:colOff>9525</xdr:colOff>
      <xdr:row>10</xdr:row>
      <xdr:rowOff>171450</xdr:rowOff>
    </xdr:to>
    <xdr:cxnSp macro="">
      <xdr:nvCxnSpPr>
        <xdr:cNvPr id="8" name="Conector de Seta Reta 7">
          <a:extLst>
            <a:ext uri="{FF2B5EF4-FFF2-40B4-BE49-F238E27FC236}">
              <a16:creationId xmlns:a16="http://schemas.microsoft.com/office/drawing/2014/main" id="{0F5F28FD-31A8-4DDF-832B-E2627BF53471}"/>
            </a:ext>
          </a:extLst>
        </xdr:cNvPr>
        <xdr:cNvCxnSpPr/>
      </xdr:nvCxnSpPr>
      <xdr:spPr>
        <a:xfrm flipV="1">
          <a:off x="3609975" y="2038350"/>
          <a:ext cx="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600075</xdr:colOff>
      <xdr:row>19</xdr:row>
      <xdr:rowOff>180975</xdr:rowOff>
    </xdr:from>
    <xdr:to>
      <xdr:col>3</xdr:col>
      <xdr:colOff>0</xdr:colOff>
      <xdr:row>21</xdr:row>
      <xdr:rowOff>171450</xdr:rowOff>
    </xdr:to>
    <xdr:cxnSp macro="">
      <xdr:nvCxnSpPr>
        <xdr:cNvPr id="9" name="Conector de Seta Reta 8">
          <a:extLst>
            <a:ext uri="{FF2B5EF4-FFF2-40B4-BE49-F238E27FC236}">
              <a16:creationId xmlns:a16="http://schemas.microsoft.com/office/drawing/2014/main" id="{6564234C-9844-4033-831E-85418A4F3443}"/>
            </a:ext>
          </a:extLst>
        </xdr:cNvPr>
        <xdr:cNvCxnSpPr/>
      </xdr:nvCxnSpPr>
      <xdr:spPr>
        <a:xfrm flipH="1" flipV="1">
          <a:off x="2371725" y="4333875"/>
          <a:ext cx="9525" cy="371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1933575</xdr:colOff>
      <xdr:row>5</xdr:row>
      <xdr:rowOff>104775</xdr:rowOff>
    </xdr:from>
    <xdr:to>
      <xdr:col>10</xdr:col>
      <xdr:colOff>1943100</xdr:colOff>
      <xdr:row>25</xdr:row>
      <xdr:rowOff>9525</xdr:rowOff>
    </xdr:to>
    <xdr:cxnSp macro="">
      <xdr:nvCxnSpPr>
        <xdr:cNvPr id="10" name="Conector de Seta Reta 9">
          <a:extLst>
            <a:ext uri="{FF2B5EF4-FFF2-40B4-BE49-F238E27FC236}">
              <a16:creationId xmlns:a16="http://schemas.microsoft.com/office/drawing/2014/main" id="{E4E8DB0B-10A1-41B2-A56A-560BDFFC53E2}"/>
            </a:ext>
          </a:extLst>
        </xdr:cNvPr>
        <xdr:cNvCxnSpPr/>
      </xdr:nvCxnSpPr>
      <xdr:spPr>
        <a:xfrm>
          <a:off x="10248900" y="1104900"/>
          <a:ext cx="9525" cy="42957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590550</xdr:colOff>
      <xdr:row>15</xdr:row>
      <xdr:rowOff>28575</xdr:rowOff>
    </xdr:from>
    <xdr:to>
      <xdr:col>2</xdr:col>
      <xdr:colOff>600075</xdr:colOff>
      <xdr:row>16</xdr:row>
      <xdr:rowOff>190500</xdr:rowOff>
    </xdr:to>
    <xdr:cxnSp macro="">
      <xdr:nvCxnSpPr>
        <xdr:cNvPr id="11" name="Conector de Seta Reta 10">
          <a:extLst>
            <a:ext uri="{FF2B5EF4-FFF2-40B4-BE49-F238E27FC236}">
              <a16:creationId xmlns:a16="http://schemas.microsoft.com/office/drawing/2014/main" id="{57F14A55-52B8-42BB-B366-3F40A55DDCBF}"/>
            </a:ext>
          </a:extLst>
        </xdr:cNvPr>
        <xdr:cNvCxnSpPr/>
      </xdr:nvCxnSpPr>
      <xdr:spPr>
        <a:xfrm flipH="1" flipV="1">
          <a:off x="2362200" y="324802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19050</xdr:rowOff>
    </xdr:from>
    <xdr:to>
      <xdr:col>4</xdr:col>
      <xdr:colOff>600075</xdr:colOff>
      <xdr:row>16</xdr:row>
      <xdr:rowOff>190500</xdr:rowOff>
    </xdr:to>
    <xdr:cxnSp macro="">
      <xdr:nvCxnSpPr>
        <xdr:cNvPr id="16" name="Conector de Seta Reta 15">
          <a:extLst>
            <a:ext uri="{FF2B5EF4-FFF2-40B4-BE49-F238E27FC236}">
              <a16:creationId xmlns:a16="http://schemas.microsoft.com/office/drawing/2014/main" id="{BF95771A-F2D4-456E-8AD3-2B61D8B7B342}"/>
            </a:ext>
          </a:extLst>
        </xdr:cNvPr>
        <xdr:cNvCxnSpPr/>
      </xdr:nvCxnSpPr>
      <xdr:spPr>
        <a:xfrm flipV="1">
          <a:off x="3590925" y="2847975"/>
          <a:ext cx="0" cy="752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20</xdr:row>
      <xdr:rowOff>38100</xdr:rowOff>
    </xdr:from>
    <xdr:to>
      <xdr:col>5</xdr:col>
      <xdr:colOff>9525</xdr:colOff>
      <xdr:row>22</xdr:row>
      <xdr:rowOff>19050</xdr:rowOff>
    </xdr:to>
    <xdr:cxnSp macro="">
      <xdr:nvCxnSpPr>
        <xdr:cNvPr id="17" name="Conector de Seta Reta 16">
          <a:extLst>
            <a:ext uri="{FF2B5EF4-FFF2-40B4-BE49-F238E27FC236}">
              <a16:creationId xmlns:a16="http://schemas.microsoft.com/office/drawing/2014/main" id="{53E8D4A1-7C18-460E-9D4D-F9A5D41E005E}"/>
            </a:ext>
          </a:extLst>
        </xdr:cNvPr>
        <xdr:cNvCxnSpPr/>
      </xdr:nvCxnSpPr>
      <xdr:spPr>
        <a:xfrm flipH="1" flipV="1">
          <a:off x="3600450" y="4381500"/>
          <a:ext cx="9525" cy="371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571500</xdr:colOff>
      <xdr:row>19</xdr:row>
      <xdr:rowOff>180975</xdr:rowOff>
    </xdr:from>
    <xdr:to>
      <xdr:col>6</xdr:col>
      <xdr:colOff>581025</xdr:colOff>
      <xdr:row>21</xdr:row>
      <xdr:rowOff>171450</xdr:rowOff>
    </xdr:to>
    <xdr:cxnSp macro="">
      <xdr:nvCxnSpPr>
        <xdr:cNvPr id="18" name="Conector de Seta Reta 17">
          <a:extLst>
            <a:ext uri="{FF2B5EF4-FFF2-40B4-BE49-F238E27FC236}">
              <a16:creationId xmlns:a16="http://schemas.microsoft.com/office/drawing/2014/main" id="{061F4884-8D6B-4F7F-B7DC-C37FD1BB8367}"/>
            </a:ext>
          </a:extLst>
        </xdr:cNvPr>
        <xdr:cNvCxnSpPr/>
      </xdr:nvCxnSpPr>
      <xdr:spPr>
        <a:xfrm flipH="1" flipV="1">
          <a:off x="4781550" y="4333875"/>
          <a:ext cx="9525" cy="371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590550</xdr:colOff>
      <xdr:row>12</xdr:row>
      <xdr:rowOff>19050</xdr:rowOff>
    </xdr:from>
    <xdr:to>
      <xdr:col>6</xdr:col>
      <xdr:colOff>590550</xdr:colOff>
      <xdr:row>16</xdr:row>
      <xdr:rowOff>180975</xdr:rowOff>
    </xdr:to>
    <xdr:cxnSp macro="">
      <xdr:nvCxnSpPr>
        <xdr:cNvPr id="19" name="Conector de Seta Reta 18">
          <a:extLst>
            <a:ext uri="{FF2B5EF4-FFF2-40B4-BE49-F238E27FC236}">
              <a16:creationId xmlns:a16="http://schemas.microsoft.com/office/drawing/2014/main" id="{3B1CF657-C9B8-4062-A42A-5F64F6DDA4D5}"/>
            </a:ext>
          </a:extLst>
        </xdr:cNvPr>
        <xdr:cNvCxnSpPr/>
      </xdr:nvCxnSpPr>
      <xdr:spPr>
        <a:xfrm flipV="1">
          <a:off x="4800600" y="2647950"/>
          <a:ext cx="0" cy="942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57150</xdr:colOff>
      <xdr:row>9</xdr:row>
      <xdr:rowOff>38100</xdr:rowOff>
    </xdr:from>
    <xdr:to>
      <xdr:col>6</xdr:col>
      <xdr:colOff>552450</xdr:colOff>
      <xdr:row>10</xdr:row>
      <xdr:rowOff>180975</xdr:rowOff>
    </xdr:to>
    <xdr:cxnSp macro="">
      <xdr:nvCxnSpPr>
        <xdr:cNvPr id="23" name="Conector de Seta Reta 22">
          <a:extLst>
            <a:ext uri="{FF2B5EF4-FFF2-40B4-BE49-F238E27FC236}">
              <a16:creationId xmlns:a16="http://schemas.microsoft.com/office/drawing/2014/main" id="{DA55AB88-A7C6-460B-A4CD-28333FE17E2C}"/>
            </a:ext>
          </a:extLst>
        </xdr:cNvPr>
        <xdr:cNvCxnSpPr/>
      </xdr:nvCxnSpPr>
      <xdr:spPr>
        <a:xfrm flipH="1" flipV="1">
          <a:off x="3657600" y="2076450"/>
          <a:ext cx="1104900"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600075</xdr:colOff>
      <xdr:row>15</xdr:row>
      <xdr:rowOff>38100</xdr:rowOff>
    </xdr:from>
    <xdr:to>
      <xdr:col>3</xdr:col>
      <xdr:colOff>0</xdr:colOff>
      <xdr:row>17</xdr:row>
      <xdr:rowOff>0</xdr:rowOff>
    </xdr:to>
    <xdr:cxnSp macro="">
      <xdr:nvCxnSpPr>
        <xdr:cNvPr id="2" name="Conector de Seta Reta 1">
          <a:extLst>
            <a:ext uri="{FF2B5EF4-FFF2-40B4-BE49-F238E27FC236}">
              <a16:creationId xmlns:a16="http://schemas.microsoft.com/office/drawing/2014/main" id="{2938A428-35C2-4790-B45B-661A79B0AF54}"/>
            </a:ext>
          </a:extLst>
        </xdr:cNvPr>
        <xdr:cNvCxnSpPr/>
      </xdr:nvCxnSpPr>
      <xdr:spPr>
        <a:xfrm flipH="1" flipV="1">
          <a:off x="2400300" y="351472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11</xdr:row>
      <xdr:rowOff>180975</xdr:rowOff>
    </xdr:from>
    <xdr:to>
      <xdr:col>5</xdr:col>
      <xdr:colOff>0</xdr:colOff>
      <xdr:row>17</xdr:row>
      <xdr:rowOff>0</xdr:rowOff>
    </xdr:to>
    <xdr:cxnSp macro="">
      <xdr:nvCxnSpPr>
        <xdr:cNvPr id="3" name="Conector de Seta Reta 2">
          <a:extLst>
            <a:ext uri="{FF2B5EF4-FFF2-40B4-BE49-F238E27FC236}">
              <a16:creationId xmlns:a16="http://schemas.microsoft.com/office/drawing/2014/main" id="{0FDACA3E-49A7-4151-B948-FBF18EB3BF55}"/>
            </a:ext>
          </a:extLst>
        </xdr:cNvPr>
        <xdr:cNvCxnSpPr/>
      </xdr:nvCxnSpPr>
      <xdr:spPr>
        <a:xfrm flipV="1">
          <a:off x="3619500" y="2590800"/>
          <a:ext cx="9525" cy="12763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7</xdr:row>
      <xdr:rowOff>142875</xdr:rowOff>
    </xdr:from>
    <xdr:to>
      <xdr:col>3</xdr:col>
      <xdr:colOff>581025</xdr:colOff>
      <xdr:row>7</xdr:row>
      <xdr:rowOff>142875</xdr:rowOff>
    </xdr:to>
    <xdr:cxnSp macro="">
      <xdr:nvCxnSpPr>
        <xdr:cNvPr id="4" name="Conector de Seta Reta 3">
          <a:extLst>
            <a:ext uri="{FF2B5EF4-FFF2-40B4-BE49-F238E27FC236}">
              <a16:creationId xmlns:a16="http://schemas.microsoft.com/office/drawing/2014/main" id="{6E0D5901-3DFE-47E8-BA83-861F7E4E6EDD}"/>
            </a:ext>
          </a:extLst>
        </xdr:cNvPr>
        <xdr:cNvCxnSpPr/>
      </xdr:nvCxnSpPr>
      <xdr:spPr>
        <a:xfrm>
          <a:off x="1809750" y="1647825"/>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123825</xdr:rowOff>
    </xdr:from>
    <xdr:to>
      <xdr:col>7</xdr:col>
      <xdr:colOff>590550</xdr:colOff>
      <xdr:row>7</xdr:row>
      <xdr:rowOff>133350</xdr:rowOff>
    </xdr:to>
    <xdr:cxnSp macro="">
      <xdr:nvCxnSpPr>
        <xdr:cNvPr id="5" name="Conector de Seta Reta 4">
          <a:extLst>
            <a:ext uri="{FF2B5EF4-FFF2-40B4-BE49-F238E27FC236}">
              <a16:creationId xmlns:a16="http://schemas.microsoft.com/office/drawing/2014/main" id="{FDFADB36-5320-44A5-81E6-97E1606BAA33}"/>
            </a:ext>
          </a:extLst>
        </xdr:cNvPr>
        <xdr:cNvCxnSpPr/>
      </xdr:nvCxnSpPr>
      <xdr:spPr>
        <a:xfrm>
          <a:off x="4229100" y="16287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476250</xdr:colOff>
      <xdr:row>9</xdr:row>
      <xdr:rowOff>0</xdr:rowOff>
    </xdr:from>
    <xdr:to>
      <xdr:col>4</xdr:col>
      <xdr:colOff>600075</xdr:colOff>
      <xdr:row>10</xdr:row>
      <xdr:rowOff>190500</xdr:rowOff>
    </xdr:to>
    <xdr:cxnSp macro="">
      <xdr:nvCxnSpPr>
        <xdr:cNvPr id="6" name="Conector de Seta Reta 5">
          <a:extLst>
            <a:ext uri="{FF2B5EF4-FFF2-40B4-BE49-F238E27FC236}">
              <a16:creationId xmlns:a16="http://schemas.microsoft.com/office/drawing/2014/main" id="{39D7B417-7009-4578-8ED6-611B990CD4C4}"/>
            </a:ext>
          </a:extLst>
        </xdr:cNvPr>
        <xdr:cNvCxnSpPr/>
      </xdr:nvCxnSpPr>
      <xdr:spPr>
        <a:xfrm flipV="1">
          <a:off x="1123950" y="1914525"/>
          <a:ext cx="24955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523875</xdr:colOff>
      <xdr:row>9</xdr:row>
      <xdr:rowOff>9525</xdr:rowOff>
    </xdr:from>
    <xdr:to>
      <xdr:col>5</xdr:col>
      <xdr:colOff>9525</xdr:colOff>
      <xdr:row>11</xdr:row>
      <xdr:rowOff>0</xdr:rowOff>
    </xdr:to>
    <xdr:cxnSp macro="">
      <xdr:nvCxnSpPr>
        <xdr:cNvPr id="7" name="Conector de Seta Reta 6">
          <a:extLst>
            <a:ext uri="{FF2B5EF4-FFF2-40B4-BE49-F238E27FC236}">
              <a16:creationId xmlns:a16="http://schemas.microsoft.com/office/drawing/2014/main" id="{3BF0867B-8639-46E1-B130-46868608EB7D}"/>
            </a:ext>
          </a:extLst>
        </xdr:cNvPr>
        <xdr:cNvCxnSpPr/>
      </xdr:nvCxnSpPr>
      <xdr:spPr>
        <a:xfrm flipV="1">
          <a:off x="2324100" y="1924050"/>
          <a:ext cx="13144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1866900</xdr:colOff>
      <xdr:row>5</xdr:row>
      <xdr:rowOff>66675</xdr:rowOff>
    </xdr:from>
    <xdr:to>
      <xdr:col>11</xdr:col>
      <xdr:colOff>1876425</xdr:colOff>
      <xdr:row>24</xdr:row>
      <xdr:rowOff>161925</xdr:rowOff>
    </xdr:to>
    <xdr:cxnSp macro="">
      <xdr:nvCxnSpPr>
        <xdr:cNvPr id="8" name="Conector de Seta Reta 7">
          <a:extLst>
            <a:ext uri="{FF2B5EF4-FFF2-40B4-BE49-F238E27FC236}">
              <a16:creationId xmlns:a16="http://schemas.microsoft.com/office/drawing/2014/main" id="{C1BD334A-E040-4368-A56D-389710FE6E86}"/>
            </a:ext>
          </a:extLst>
        </xdr:cNvPr>
        <xdr:cNvCxnSpPr/>
      </xdr:nvCxnSpPr>
      <xdr:spPr>
        <a:xfrm>
          <a:off x="9048750" y="1066800"/>
          <a:ext cx="9525" cy="44005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20</xdr:row>
      <xdr:rowOff>19050</xdr:rowOff>
    </xdr:from>
    <xdr:to>
      <xdr:col>5</xdr:col>
      <xdr:colOff>9525</xdr:colOff>
      <xdr:row>21</xdr:row>
      <xdr:rowOff>180975</xdr:rowOff>
    </xdr:to>
    <xdr:cxnSp macro="">
      <xdr:nvCxnSpPr>
        <xdr:cNvPr id="9" name="Conector de Seta Reta 8">
          <a:extLst>
            <a:ext uri="{FF2B5EF4-FFF2-40B4-BE49-F238E27FC236}">
              <a16:creationId xmlns:a16="http://schemas.microsoft.com/office/drawing/2014/main" id="{D8295118-3ABF-4403-B2DE-E9C2775755B8}"/>
            </a:ext>
          </a:extLst>
        </xdr:cNvPr>
        <xdr:cNvCxnSpPr/>
      </xdr:nvCxnSpPr>
      <xdr:spPr>
        <a:xfrm flipH="1" flipV="1">
          <a:off x="3629025" y="45529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542925</xdr:colOff>
      <xdr:row>20</xdr:row>
      <xdr:rowOff>19050</xdr:rowOff>
    </xdr:from>
    <xdr:to>
      <xdr:col>1</xdr:col>
      <xdr:colOff>552450</xdr:colOff>
      <xdr:row>21</xdr:row>
      <xdr:rowOff>180975</xdr:rowOff>
    </xdr:to>
    <xdr:cxnSp macro="">
      <xdr:nvCxnSpPr>
        <xdr:cNvPr id="10" name="Conector de Seta Reta 9">
          <a:extLst>
            <a:ext uri="{FF2B5EF4-FFF2-40B4-BE49-F238E27FC236}">
              <a16:creationId xmlns:a16="http://schemas.microsoft.com/office/drawing/2014/main" id="{90A2B16B-DC87-4385-A97A-41186B483024}"/>
            </a:ext>
          </a:extLst>
        </xdr:cNvPr>
        <xdr:cNvCxnSpPr/>
      </xdr:nvCxnSpPr>
      <xdr:spPr>
        <a:xfrm flipH="1" flipV="1">
          <a:off x="1190625" y="45529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13</xdr:row>
      <xdr:rowOff>47625</xdr:rowOff>
    </xdr:from>
    <xdr:to>
      <xdr:col>1</xdr:col>
      <xdr:colOff>533400</xdr:colOff>
      <xdr:row>16</xdr:row>
      <xdr:rowOff>180975</xdr:rowOff>
    </xdr:to>
    <xdr:cxnSp macro="">
      <xdr:nvCxnSpPr>
        <xdr:cNvPr id="11" name="Conector de Seta Reta 10">
          <a:extLst>
            <a:ext uri="{FF2B5EF4-FFF2-40B4-BE49-F238E27FC236}">
              <a16:creationId xmlns:a16="http://schemas.microsoft.com/office/drawing/2014/main" id="{FF7578A7-8ECF-45B2-BF1B-6FCA0340DB11}"/>
            </a:ext>
          </a:extLst>
        </xdr:cNvPr>
        <xdr:cNvCxnSpPr/>
      </xdr:nvCxnSpPr>
      <xdr:spPr>
        <a:xfrm flipH="1" flipV="1">
          <a:off x="1171575" y="29337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20</xdr:row>
      <xdr:rowOff>0</xdr:rowOff>
    </xdr:from>
    <xdr:to>
      <xdr:col>3</xdr:col>
      <xdr:colOff>9525</xdr:colOff>
      <xdr:row>21</xdr:row>
      <xdr:rowOff>161925</xdr:rowOff>
    </xdr:to>
    <xdr:cxnSp macro="">
      <xdr:nvCxnSpPr>
        <xdr:cNvPr id="12" name="Conector de Seta Reta 11">
          <a:extLst>
            <a:ext uri="{FF2B5EF4-FFF2-40B4-BE49-F238E27FC236}">
              <a16:creationId xmlns:a16="http://schemas.microsoft.com/office/drawing/2014/main" id="{D8A30D06-6798-448B-8794-A7FDAE7F34B1}"/>
            </a:ext>
          </a:extLst>
        </xdr:cNvPr>
        <xdr:cNvCxnSpPr/>
      </xdr:nvCxnSpPr>
      <xdr:spPr>
        <a:xfrm flipH="1" flipV="1">
          <a:off x="2409825" y="453390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600075</xdr:colOff>
      <xdr:row>13</xdr:row>
      <xdr:rowOff>19050</xdr:rowOff>
    </xdr:from>
    <xdr:to>
      <xdr:col>6</xdr:col>
      <xdr:colOff>600075</xdr:colOff>
      <xdr:row>16</xdr:row>
      <xdr:rowOff>190500</xdr:rowOff>
    </xdr:to>
    <xdr:cxnSp macro="">
      <xdr:nvCxnSpPr>
        <xdr:cNvPr id="13" name="Conector de Seta Reta 12">
          <a:extLst>
            <a:ext uri="{FF2B5EF4-FFF2-40B4-BE49-F238E27FC236}">
              <a16:creationId xmlns:a16="http://schemas.microsoft.com/office/drawing/2014/main" id="{ADE41D02-7873-441F-95D3-1A51A1D6A467}"/>
            </a:ext>
          </a:extLst>
        </xdr:cNvPr>
        <xdr:cNvCxnSpPr/>
      </xdr:nvCxnSpPr>
      <xdr:spPr>
        <a:xfrm flipV="1">
          <a:off x="3590925" y="2847975"/>
          <a:ext cx="0" cy="838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20</xdr:row>
      <xdr:rowOff>38100</xdr:rowOff>
    </xdr:from>
    <xdr:to>
      <xdr:col>7</xdr:col>
      <xdr:colOff>9525</xdr:colOff>
      <xdr:row>22</xdr:row>
      <xdr:rowOff>19050</xdr:rowOff>
    </xdr:to>
    <xdr:cxnSp macro="">
      <xdr:nvCxnSpPr>
        <xdr:cNvPr id="14" name="Conector de Seta Reta 13">
          <a:extLst>
            <a:ext uri="{FF2B5EF4-FFF2-40B4-BE49-F238E27FC236}">
              <a16:creationId xmlns:a16="http://schemas.microsoft.com/office/drawing/2014/main" id="{1615FA93-CB9C-41C0-8ADB-E3733E87A056}"/>
            </a:ext>
          </a:extLst>
        </xdr:cNvPr>
        <xdr:cNvCxnSpPr/>
      </xdr:nvCxnSpPr>
      <xdr:spPr>
        <a:xfrm flipH="1" flipV="1">
          <a:off x="3600450" y="4467225"/>
          <a:ext cx="9525" cy="371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9</xdr:row>
      <xdr:rowOff>28575</xdr:rowOff>
    </xdr:from>
    <xdr:to>
      <xdr:col>5</xdr:col>
      <xdr:colOff>9525</xdr:colOff>
      <xdr:row>10</xdr:row>
      <xdr:rowOff>190500</xdr:rowOff>
    </xdr:to>
    <xdr:cxnSp macro="">
      <xdr:nvCxnSpPr>
        <xdr:cNvPr id="17" name="Conector de Seta Reta 16">
          <a:extLst>
            <a:ext uri="{FF2B5EF4-FFF2-40B4-BE49-F238E27FC236}">
              <a16:creationId xmlns:a16="http://schemas.microsoft.com/office/drawing/2014/main" id="{EEB887B3-090A-4984-AB6C-A73C84A59842}"/>
            </a:ext>
          </a:extLst>
        </xdr:cNvPr>
        <xdr:cNvCxnSpPr/>
      </xdr:nvCxnSpPr>
      <xdr:spPr>
        <a:xfrm flipH="1" flipV="1">
          <a:off x="3629025" y="194310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xdr:colOff>
      <xdr:row>9</xdr:row>
      <xdr:rowOff>19050</xdr:rowOff>
    </xdr:from>
    <xdr:to>
      <xdr:col>7</xdr:col>
      <xdr:colOff>0</xdr:colOff>
      <xdr:row>10</xdr:row>
      <xdr:rowOff>180975</xdr:rowOff>
    </xdr:to>
    <xdr:cxnSp macro="">
      <xdr:nvCxnSpPr>
        <xdr:cNvPr id="18" name="Conector de Seta Reta 17">
          <a:extLst>
            <a:ext uri="{FF2B5EF4-FFF2-40B4-BE49-F238E27FC236}">
              <a16:creationId xmlns:a16="http://schemas.microsoft.com/office/drawing/2014/main" id="{0D739670-2082-4686-AC52-4373EF55BA08}"/>
            </a:ext>
          </a:extLst>
        </xdr:cNvPr>
        <xdr:cNvCxnSpPr/>
      </xdr:nvCxnSpPr>
      <xdr:spPr>
        <a:xfrm flipH="1" flipV="1">
          <a:off x="3648075" y="1933575"/>
          <a:ext cx="1200150"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628650</xdr:colOff>
      <xdr:row>13</xdr:row>
      <xdr:rowOff>9525</xdr:rowOff>
    </xdr:from>
    <xdr:to>
      <xdr:col>8</xdr:col>
      <xdr:colOff>628650</xdr:colOff>
      <xdr:row>16</xdr:row>
      <xdr:rowOff>180975</xdr:rowOff>
    </xdr:to>
    <xdr:cxnSp macro="">
      <xdr:nvCxnSpPr>
        <xdr:cNvPr id="20" name="Conector de Seta Reta 19">
          <a:extLst>
            <a:ext uri="{FF2B5EF4-FFF2-40B4-BE49-F238E27FC236}">
              <a16:creationId xmlns:a16="http://schemas.microsoft.com/office/drawing/2014/main" id="{E990EE06-BBAD-4788-BF1C-4708FA31F8C5}"/>
            </a:ext>
          </a:extLst>
        </xdr:cNvPr>
        <xdr:cNvCxnSpPr/>
      </xdr:nvCxnSpPr>
      <xdr:spPr>
        <a:xfrm flipV="1">
          <a:off x="6086475" y="2790825"/>
          <a:ext cx="0" cy="9525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619125</xdr:colOff>
      <xdr:row>20</xdr:row>
      <xdr:rowOff>19050</xdr:rowOff>
    </xdr:from>
    <xdr:to>
      <xdr:col>8</xdr:col>
      <xdr:colOff>628650</xdr:colOff>
      <xdr:row>21</xdr:row>
      <xdr:rowOff>180975</xdr:rowOff>
    </xdr:to>
    <xdr:cxnSp macro="">
      <xdr:nvCxnSpPr>
        <xdr:cNvPr id="21" name="Conector de Seta Reta 20">
          <a:extLst>
            <a:ext uri="{FF2B5EF4-FFF2-40B4-BE49-F238E27FC236}">
              <a16:creationId xmlns:a16="http://schemas.microsoft.com/office/drawing/2014/main" id="{A23EB883-2DA5-40D2-B4E4-03488AD56329}"/>
            </a:ext>
          </a:extLst>
        </xdr:cNvPr>
        <xdr:cNvCxnSpPr/>
      </xdr:nvCxnSpPr>
      <xdr:spPr>
        <a:xfrm flipH="1" flipV="1">
          <a:off x="6076950"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66675</xdr:colOff>
      <xdr:row>9</xdr:row>
      <xdr:rowOff>9525</xdr:rowOff>
    </xdr:from>
    <xdr:to>
      <xdr:col>8</xdr:col>
      <xdr:colOff>638175</xdr:colOff>
      <xdr:row>10</xdr:row>
      <xdr:rowOff>180975</xdr:rowOff>
    </xdr:to>
    <xdr:cxnSp macro="">
      <xdr:nvCxnSpPr>
        <xdr:cNvPr id="22" name="Conector de Seta Reta 21">
          <a:extLst>
            <a:ext uri="{FF2B5EF4-FFF2-40B4-BE49-F238E27FC236}">
              <a16:creationId xmlns:a16="http://schemas.microsoft.com/office/drawing/2014/main" id="{419DB63F-B7E3-4E27-9A72-C6CE02B62878}"/>
            </a:ext>
          </a:extLst>
        </xdr:cNvPr>
        <xdr:cNvCxnSpPr/>
      </xdr:nvCxnSpPr>
      <xdr:spPr>
        <a:xfrm flipH="1" flipV="1">
          <a:off x="3695700" y="1924050"/>
          <a:ext cx="24003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9525</xdr:colOff>
      <xdr:row>7</xdr:row>
      <xdr:rowOff>142875</xdr:rowOff>
    </xdr:from>
    <xdr:to>
      <xdr:col>4</xdr:col>
      <xdr:colOff>581025</xdr:colOff>
      <xdr:row>7</xdr:row>
      <xdr:rowOff>142875</xdr:rowOff>
    </xdr:to>
    <xdr:cxnSp macro="">
      <xdr:nvCxnSpPr>
        <xdr:cNvPr id="4" name="Conector de Seta Reta 3">
          <a:extLst>
            <a:ext uri="{FF2B5EF4-FFF2-40B4-BE49-F238E27FC236}">
              <a16:creationId xmlns:a16="http://schemas.microsoft.com/office/drawing/2014/main" id="{8F87B4FB-E42A-43F8-85DF-9C9A1D8ECA46}"/>
            </a:ext>
          </a:extLst>
        </xdr:cNvPr>
        <xdr:cNvCxnSpPr/>
      </xdr:nvCxnSpPr>
      <xdr:spPr>
        <a:xfrm>
          <a:off x="1809750" y="1647825"/>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600075</xdr:colOff>
      <xdr:row>7</xdr:row>
      <xdr:rowOff>123825</xdr:rowOff>
    </xdr:from>
    <xdr:to>
      <xdr:col>8</xdr:col>
      <xdr:colOff>590550</xdr:colOff>
      <xdr:row>7</xdr:row>
      <xdr:rowOff>133350</xdr:rowOff>
    </xdr:to>
    <xdr:cxnSp macro="">
      <xdr:nvCxnSpPr>
        <xdr:cNvPr id="5" name="Conector de Seta Reta 4">
          <a:extLst>
            <a:ext uri="{FF2B5EF4-FFF2-40B4-BE49-F238E27FC236}">
              <a16:creationId xmlns:a16="http://schemas.microsoft.com/office/drawing/2014/main" id="{9742C93E-E636-46B7-AFF1-77DDFEF3DE95}"/>
            </a:ext>
          </a:extLst>
        </xdr:cNvPr>
        <xdr:cNvCxnSpPr/>
      </xdr:nvCxnSpPr>
      <xdr:spPr>
        <a:xfrm>
          <a:off x="4229100" y="16287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1866900</xdr:colOff>
      <xdr:row>5</xdr:row>
      <xdr:rowOff>66675</xdr:rowOff>
    </xdr:from>
    <xdr:to>
      <xdr:col>11</xdr:col>
      <xdr:colOff>1876425</xdr:colOff>
      <xdr:row>22</xdr:row>
      <xdr:rowOff>161925</xdr:rowOff>
    </xdr:to>
    <xdr:cxnSp macro="">
      <xdr:nvCxnSpPr>
        <xdr:cNvPr id="8" name="Conector de Seta Reta 7">
          <a:extLst>
            <a:ext uri="{FF2B5EF4-FFF2-40B4-BE49-F238E27FC236}">
              <a16:creationId xmlns:a16="http://schemas.microsoft.com/office/drawing/2014/main" id="{8A275975-3084-4F72-A74F-9DEA88BC35E9}"/>
            </a:ext>
          </a:extLst>
        </xdr:cNvPr>
        <xdr:cNvCxnSpPr/>
      </xdr:nvCxnSpPr>
      <xdr:spPr>
        <a:xfrm>
          <a:off x="9048750" y="1066800"/>
          <a:ext cx="9525" cy="44005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590550</xdr:colOff>
      <xdr:row>18</xdr:row>
      <xdr:rowOff>19050</xdr:rowOff>
    </xdr:from>
    <xdr:to>
      <xdr:col>5</xdr:col>
      <xdr:colOff>600075</xdr:colOff>
      <xdr:row>19</xdr:row>
      <xdr:rowOff>180975</xdr:rowOff>
    </xdr:to>
    <xdr:cxnSp macro="">
      <xdr:nvCxnSpPr>
        <xdr:cNvPr id="10" name="Conector de Seta Reta 9">
          <a:extLst>
            <a:ext uri="{FF2B5EF4-FFF2-40B4-BE49-F238E27FC236}">
              <a16:creationId xmlns:a16="http://schemas.microsoft.com/office/drawing/2014/main" id="{4D34A760-D480-4210-ABA2-45DF1B97C2AF}"/>
            </a:ext>
          </a:extLst>
        </xdr:cNvPr>
        <xdr:cNvCxnSpPr/>
      </xdr:nvCxnSpPr>
      <xdr:spPr>
        <a:xfrm flipH="1" flipV="1">
          <a:off x="3609975"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13</xdr:row>
      <xdr:rowOff>57150</xdr:rowOff>
    </xdr:from>
    <xdr:to>
      <xdr:col>6</xdr:col>
      <xdr:colOff>0</xdr:colOff>
      <xdr:row>14</xdr:row>
      <xdr:rowOff>190500</xdr:rowOff>
    </xdr:to>
    <xdr:cxnSp macro="">
      <xdr:nvCxnSpPr>
        <xdr:cNvPr id="11" name="Conector de Seta Reta 10">
          <a:extLst>
            <a:ext uri="{FF2B5EF4-FFF2-40B4-BE49-F238E27FC236}">
              <a16:creationId xmlns:a16="http://schemas.microsoft.com/office/drawing/2014/main" id="{36B241A4-568E-4F2F-82B7-E3324E4DA79B}"/>
            </a:ext>
          </a:extLst>
        </xdr:cNvPr>
        <xdr:cNvCxnSpPr/>
      </xdr:nvCxnSpPr>
      <xdr:spPr>
        <a:xfrm flipH="1" flipV="1">
          <a:off x="36195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9</xdr:row>
      <xdr:rowOff>28575</xdr:rowOff>
    </xdr:from>
    <xdr:to>
      <xdr:col>6</xdr:col>
      <xdr:colOff>0</xdr:colOff>
      <xdr:row>10</xdr:row>
      <xdr:rowOff>190500</xdr:rowOff>
    </xdr:to>
    <xdr:cxnSp macro="">
      <xdr:nvCxnSpPr>
        <xdr:cNvPr id="14" name="Conector de Seta Reta 13">
          <a:extLst>
            <a:ext uri="{FF2B5EF4-FFF2-40B4-BE49-F238E27FC236}">
              <a16:creationId xmlns:a16="http://schemas.microsoft.com/office/drawing/2014/main" id="{5D419E16-358D-474B-9359-FA1A3E52F24A}"/>
            </a:ext>
          </a:extLst>
        </xdr:cNvPr>
        <xdr:cNvCxnSpPr/>
      </xdr:nvCxnSpPr>
      <xdr:spPr>
        <a:xfrm flipH="1" flipV="1">
          <a:off x="3619500" y="194310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600075</xdr:colOff>
      <xdr:row>15</xdr:row>
      <xdr:rowOff>28575</xdr:rowOff>
    </xdr:from>
    <xdr:to>
      <xdr:col>4</xdr:col>
      <xdr:colOff>0</xdr:colOff>
      <xdr:row>16</xdr:row>
      <xdr:rowOff>190500</xdr:rowOff>
    </xdr:to>
    <xdr:cxnSp macro="">
      <xdr:nvCxnSpPr>
        <xdr:cNvPr id="2" name="Conector de Seta Reta 1">
          <a:extLst>
            <a:ext uri="{FF2B5EF4-FFF2-40B4-BE49-F238E27FC236}">
              <a16:creationId xmlns:a16="http://schemas.microsoft.com/office/drawing/2014/main" id="{85702DA0-4996-450D-969E-6DC3A279B109}"/>
            </a:ext>
          </a:extLst>
        </xdr:cNvPr>
        <xdr:cNvCxnSpPr/>
      </xdr:nvCxnSpPr>
      <xdr:spPr>
        <a:xfrm flipH="1" flipV="1">
          <a:off x="3009900" y="34480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12</xdr:row>
      <xdr:rowOff>28575</xdr:rowOff>
    </xdr:from>
    <xdr:to>
      <xdr:col>6</xdr:col>
      <xdr:colOff>0</xdr:colOff>
      <xdr:row>17</xdr:row>
      <xdr:rowOff>38100</xdr:rowOff>
    </xdr:to>
    <xdr:cxnSp macro="">
      <xdr:nvCxnSpPr>
        <xdr:cNvPr id="3" name="Conector de Seta Reta 2">
          <a:extLst>
            <a:ext uri="{FF2B5EF4-FFF2-40B4-BE49-F238E27FC236}">
              <a16:creationId xmlns:a16="http://schemas.microsoft.com/office/drawing/2014/main" id="{B158E3D2-1800-4A6F-967D-29C0EDE55208}"/>
            </a:ext>
          </a:extLst>
        </xdr:cNvPr>
        <xdr:cNvCxnSpPr/>
      </xdr:nvCxnSpPr>
      <xdr:spPr>
        <a:xfrm flipV="1">
          <a:off x="4229100" y="2571750"/>
          <a:ext cx="9525" cy="12763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7</xdr:row>
      <xdr:rowOff>114300</xdr:rowOff>
    </xdr:from>
    <xdr:to>
      <xdr:col>3</xdr:col>
      <xdr:colOff>581025</xdr:colOff>
      <xdr:row>7</xdr:row>
      <xdr:rowOff>114300</xdr:rowOff>
    </xdr:to>
    <xdr:cxnSp macro="">
      <xdr:nvCxnSpPr>
        <xdr:cNvPr id="4" name="Conector de Seta Reta 3">
          <a:extLst>
            <a:ext uri="{FF2B5EF4-FFF2-40B4-BE49-F238E27FC236}">
              <a16:creationId xmlns:a16="http://schemas.microsoft.com/office/drawing/2014/main" id="{625F95BC-9579-4E96-924A-C500A4A85C21}"/>
            </a:ext>
          </a:extLst>
        </xdr:cNvPr>
        <xdr:cNvCxnSpPr/>
      </xdr:nvCxnSpPr>
      <xdr:spPr>
        <a:xfrm>
          <a:off x="1809750" y="167640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123825</xdr:rowOff>
    </xdr:from>
    <xdr:to>
      <xdr:col>7</xdr:col>
      <xdr:colOff>590550</xdr:colOff>
      <xdr:row>7</xdr:row>
      <xdr:rowOff>133350</xdr:rowOff>
    </xdr:to>
    <xdr:cxnSp macro="">
      <xdr:nvCxnSpPr>
        <xdr:cNvPr id="5" name="Conector de Seta Reta 4">
          <a:extLst>
            <a:ext uri="{FF2B5EF4-FFF2-40B4-BE49-F238E27FC236}">
              <a16:creationId xmlns:a16="http://schemas.microsoft.com/office/drawing/2014/main" id="{A8B6C8C5-1D32-49D1-9599-05094AA70A11}"/>
            </a:ext>
          </a:extLst>
        </xdr:cNvPr>
        <xdr:cNvCxnSpPr/>
      </xdr:nvCxnSpPr>
      <xdr:spPr>
        <a:xfrm>
          <a:off x="4229100" y="16287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xdr:colOff>
      <xdr:row>9</xdr:row>
      <xdr:rowOff>9525</xdr:rowOff>
    </xdr:from>
    <xdr:to>
      <xdr:col>5</xdr:col>
      <xdr:colOff>9525</xdr:colOff>
      <xdr:row>10</xdr:row>
      <xdr:rowOff>190500</xdr:rowOff>
    </xdr:to>
    <xdr:cxnSp macro="">
      <xdr:nvCxnSpPr>
        <xdr:cNvPr id="6" name="Conector de Seta Reta 5">
          <a:extLst>
            <a:ext uri="{FF2B5EF4-FFF2-40B4-BE49-F238E27FC236}">
              <a16:creationId xmlns:a16="http://schemas.microsoft.com/office/drawing/2014/main" id="{6E748565-B3E7-4402-8B46-AD47657191E0}"/>
            </a:ext>
          </a:extLst>
        </xdr:cNvPr>
        <xdr:cNvCxnSpPr/>
      </xdr:nvCxnSpPr>
      <xdr:spPr>
        <a:xfrm flipV="1">
          <a:off x="3028950" y="1971675"/>
          <a:ext cx="609600" cy="371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9</xdr:row>
      <xdr:rowOff>9525</xdr:rowOff>
    </xdr:from>
    <xdr:to>
      <xdr:col>6</xdr:col>
      <xdr:colOff>0</xdr:colOff>
      <xdr:row>10</xdr:row>
      <xdr:rowOff>171450</xdr:rowOff>
    </xdr:to>
    <xdr:cxnSp macro="">
      <xdr:nvCxnSpPr>
        <xdr:cNvPr id="7" name="Conector de Seta Reta 6">
          <a:extLst>
            <a:ext uri="{FF2B5EF4-FFF2-40B4-BE49-F238E27FC236}">
              <a16:creationId xmlns:a16="http://schemas.microsoft.com/office/drawing/2014/main" id="{D5EC2797-D64C-48B8-9BFA-7A5FFEF6C00B}"/>
            </a:ext>
          </a:extLst>
        </xdr:cNvPr>
        <xdr:cNvCxnSpPr/>
      </xdr:nvCxnSpPr>
      <xdr:spPr>
        <a:xfrm flipH="1" flipV="1">
          <a:off x="3638550" y="1971675"/>
          <a:ext cx="60007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8" name="Conector de Seta Reta 7">
          <a:extLst>
            <a:ext uri="{FF2B5EF4-FFF2-40B4-BE49-F238E27FC236}">
              <a16:creationId xmlns:a16="http://schemas.microsoft.com/office/drawing/2014/main" id="{074F8DFD-7043-4BC5-BC3D-FA1245EDDF52}"/>
            </a:ext>
          </a:extLst>
        </xdr:cNvPr>
        <xdr:cNvCxnSpPr/>
      </xdr:nvCxnSpPr>
      <xdr:spPr>
        <a:xfrm>
          <a:off x="9048750" y="1066800"/>
          <a:ext cx="9525" cy="44005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20</xdr:row>
      <xdr:rowOff>38100</xdr:rowOff>
    </xdr:from>
    <xdr:to>
      <xdr:col>6</xdr:col>
      <xdr:colOff>9525</xdr:colOff>
      <xdr:row>22</xdr:row>
      <xdr:rowOff>0</xdr:rowOff>
    </xdr:to>
    <xdr:cxnSp macro="">
      <xdr:nvCxnSpPr>
        <xdr:cNvPr id="10" name="Conector de Seta Reta 9">
          <a:extLst>
            <a:ext uri="{FF2B5EF4-FFF2-40B4-BE49-F238E27FC236}">
              <a16:creationId xmlns:a16="http://schemas.microsoft.com/office/drawing/2014/main" id="{F5D3DB95-77A3-4D1A-8A97-F8538E2A1DB9}"/>
            </a:ext>
          </a:extLst>
        </xdr:cNvPr>
        <xdr:cNvCxnSpPr/>
      </xdr:nvCxnSpPr>
      <xdr:spPr>
        <a:xfrm flipH="1" flipV="1">
          <a:off x="4238625" y="45148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600075</xdr:colOff>
      <xdr:row>20</xdr:row>
      <xdr:rowOff>47625</xdr:rowOff>
    </xdr:from>
    <xdr:to>
      <xdr:col>4</xdr:col>
      <xdr:colOff>0</xdr:colOff>
      <xdr:row>22</xdr:row>
      <xdr:rowOff>9525</xdr:rowOff>
    </xdr:to>
    <xdr:cxnSp macro="">
      <xdr:nvCxnSpPr>
        <xdr:cNvPr id="12" name="Conector de Seta Reta 11">
          <a:extLst>
            <a:ext uri="{FF2B5EF4-FFF2-40B4-BE49-F238E27FC236}">
              <a16:creationId xmlns:a16="http://schemas.microsoft.com/office/drawing/2014/main" id="{FA7CE4B1-BC24-41D9-80FB-EAC76DF27657}"/>
            </a:ext>
          </a:extLst>
        </xdr:cNvPr>
        <xdr:cNvCxnSpPr/>
      </xdr:nvCxnSpPr>
      <xdr:spPr>
        <a:xfrm flipH="1" flipV="1">
          <a:off x="3009900" y="45243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4</xdr:row>
      <xdr:rowOff>47625</xdr:rowOff>
    </xdr:from>
    <xdr:to>
      <xdr:col>3</xdr:col>
      <xdr:colOff>561975</xdr:colOff>
      <xdr:row>7</xdr:row>
      <xdr:rowOff>9525</xdr:rowOff>
    </xdr:to>
    <xdr:cxnSp macro="">
      <xdr:nvCxnSpPr>
        <xdr:cNvPr id="17" name="Conector de Seta Reta 16">
          <a:extLst>
            <a:ext uri="{FF2B5EF4-FFF2-40B4-BE49-F238E27FC236}">
              <a16:creationId xmlns:a16="http://schemas.microsoft.com/office/drawing/2014/main" id="{04541BB5-4B2E-4E16-AFC2-C39DE4F2D01E}"/>
            </a:ext>
          </a:extLst>
        </xdr:cNvPr>
        <xdr:cNvCxnSpPr/>
      </xdr:nvCxnSpPr>
      <xdr:spPr>
        <a:xfrm>
          <a:off x="1800225" y="923925"/>
          <a:ext cx="1171575" cy="647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142875</xdr:rowOff>
    </xdr:from>
    <xdr:to>
      <xdr:col>3</xdr:col>
      <xdr:colOff>571500</xdr:colOff>
      <xdr:row>6</xdr:row>
      <xdr:rowOff>104775</xdr:rowOff>
    </xdr:to>
    <xdr:cxnSp macro="">
      <xdr:nvCxnSpPr>
        <xdr:cNvPr id="19" name="Conector de Seta Reta 18">
          <a:extLst>
            <a:ext uri="{FF2B5EF4-FFF2-40B4-BE49-F238E27FC236}">
              <a16:creationId xmlns:a16="http://schemas.microsoft.com/office/drawing/2014/main" id="{AD3CAB9B-CDEC-4EC7-A9D8-5A8514DD0A10}"/>
            </a:ext>
          </a:extLst>
        </xdr:cNvPr>
        <xdr:cNvCxnSpPr/>
      </xdr:nvCxnSpPr>
      <xdr:spPr>
        <a:xfrm>
          <a:off x="1800225" y="533400"/>
          <a:ext cx="1181100" cy="933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1143000</xdr:colOff>
      <xdr:row>8</xdr:row>
      <xdr:rowOff>9525</xdr:rowOff>
    </xdr:from>
    <xdr:to>
      <xdr:col>3</xdr:col>
      <xdr:colOff>571500</xdr:colOff>
      <xdr:row>11</xdr:row>
      <xdr:rowOff>190500</xdr:rowOff>
    </xdr:to>
    <xdr:cxnSp macro="">
      <xdr:nvCxnSpPr>
        <xdr:cNvPr id="21" name="Conector de Seta Reta 20">
          <a:extLst>
            <a:ext uri="{FF2B5EF4-FFF2-40B4-BE49-F238E27FC236}">
              <a16:creationId xmlns:a16="http://schemas.microsoft.com/office/drawing/2014/main" id="{4624DB33-70F5-4AC3-B182-A691DF11D6CA}"/>
            </a:ext>
          </a:extLst>
        </xdr:cNvPr>
        <xdr:cNvCxnSpPr/>
      </xdr:nvCxnSpPr>
      <xdr:spPr>
        <a:xfrm flipV="1">
          <a:off x="1790700" y="1762125"/>
          <a:ext cx="1190625" cy="7905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180975</xdr:colOff>
      <xdr:row>9</xdr:row>
      <xdr:rowOff>9525</xdr:rowOff>
    </xdr:from>
    <xdr:to>
      <xdr:col>7</xdr:col>
      <xdr:colOff>552450</xdr:colOff>
      <xdr:row>11</xdr:row>
      <xdr:rowOff>9525</xdr:rowOff>
    </xdr:to>
    <xdr:cxnSp macro="">
      <xdr:nvCxnSpPr>
        <xdr:cNvPr id="9" name="Conector de Seta Reta 8">
          <a:extLst>
            <a:ext uri="{FF2B5EF4-FFF2-40B4-BE49-F238E27FC236}">
              <a16:creationId xmlns:a16="http://schemas.microsoft.com/office/drawing/2014/main" id="{86359B72-148D-411C-8978-1E4594A00B6C}"/>
            </a:ext>
          </a:extLst>
        </xdr:cNvPr>
        <xdr:cNvCxnSpPr/>
      </xdr:nvCxnSpPr>
      <xdr:spPr>
        <a:xfrm flipH="1" flipV="1">
          <a:off x="3810000" y="1962150"/>
          <a:ext cx="1590675" cy="400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600075</xdr:colOff>
      <xdr:row>15</xdr:row>
      <xdr:rowOff>28575</xdr:rowOff>
    </xdr:from>
    <xdr:to>
      <xdr:col>4</xdr:col>
      <xdr:colOff>0</xdr:colOff>
      <xdr:row>16</xdr:row>
      <xdr:rowOff>190500</xdr:rowOff>
    </xdr:to>
    <xdr:cxnSp macro="">
      <xdr:nvCxnSpPr>
        <xdr:cNvPr id="2" name="Conector de Seta Reta 1">
          <a:extLst>
            <a:ext uri="{FF2B5EF4-FFF2-40B4-BE49-F238E27FC236}">
              <a16:creationId xmlns:a16="http://schemas.microsoft.com/office/drawing/2014/main" id="{762CE749-26CF-4AF0-81E1-B159FA94C84F}"/>
            </a:ext>
          </a:extLst>
        </xdr:cNvPr>
        <xdr:cNvCxnSpPr/>
      </xdr:nvCxnSpPr>
      <xdr:spPr>
        <a:xfrm flipH="1" flipV="1">
          <a:off x="3009900" y="36385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12</xdr:row>
      <xdr:rowOff>28575</xdr:rowOff>
    </xdr:from>
    <xdr:to>
      <xdr:col>6</xdr:col>
      <xdr:colOff>0</xdr:colOff>
      <xdr:row>17</xdr:row>
      <xdr:rowOff>38100</xdr:rowOff>
    </xdr:to>
    <xdr:cxnSp macro="">
      <xdr:nvCxnSpPr>
        <xdr:cNvPr id="3" name="Conector de Seta Reta 2">
          <a:extLst>
            <a:ext uri="{FF2B5EF4-FFF2-40B4-BE49-F238E27FC236}">
              <a16:creationId xmlns:a16="http://schemas.microsoft.com/office/drawing/2014/main" id="{C95A3ED2-D58F-4482-ABA4-B5308B8CEB6B}"/>
            </a:ext>
          </a:extLst>
        </xdr:cNvPr>
        <xdr:cNvCxnSpPr/>
      </xdr:nvCxnSpPr>
      <xdr:spPr>
        <a:xfrm flipV="1">
          <a:off x="4229100" y="2705100"/>
          <a:ext cx="9525" cy="13335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7</xdr:row>
      <xdr:rowOff>114300</xdr:rowOff>
    </xdr:from>
    <xdr:to>
      <xdr:col>3</xdr:col>
      <xdr:colOff>581025</xdr:colOff>
      <xdr:row>7</xdr:row>
      <xdr:rowOff>114300</xdr:rowOff>
    </xdr:to>
    <xdr:cxnSp macro="">
      <xdr:nvCxnSpPr>
        <xdr:cNvPr id="4" name="Conector de Seta Reta 3">
          <a:extLst>
            <a:ext uri="{FF2B5EF4-FFF2-40B4-BE49-F238E27FC236}">
              <a16:creationId xmlns:a16="http://schemas.microsoft.com/office/drawing/2014/main" id="{FC95CF47-3356-4BFD-B161-619649C11FE1}"/>
            </a:ext>
          </a:extLst>
        </xdr:cNvPr>
        <xdr:cNvCxnSpPr/>
      </xdr:nvCxnSpPr>
      <xdr:spPr>
        <a:xfrm>
          <a:off x="1809750" y="1666875"/>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123825</xdr:rowOff>
    </xdr:from>
    <xdr:to>
      <xdr:col>7</xdr:col>
      <xdr:colOff>590550</xdr:colOff>
      <xdr:row>7</xdr:row>
      <xdr:rowOff>133350</xdr:rowOff>
    </xdr:to>
    <xdr:cxnSp macro="">
      <xdr:nvCxnSpPr>
        <xdr:cNvPr id="5" name="Conector de Seta Reta 4">
          <a:extLst>
            <a:ext uri="{FF2B5EF4-FFF2-40B4-BE49-F238E27FC236}">
              <a16:creationId xmlns:a16="http://schemas.microsoft.com/office/drawing/2014/main" id="{2AFEA70E-8070-441A-8EBB-A265D16C9DE0}"/>
            </a:ext>
          </a:extLst>
        </xdr:cNvPr>
        <xdr:cNvCxnSpPr/>
      </xdr:nvCxnSpPr>
      <xdr:spPr>
        <a:xfrm>
          <a:off x="4229100" y="1676400"/>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xdr:colOff>
      <xdr:row>9</xdr:row>
      <xdr:rowOff>9525</xdr:rowOff>
    </xdr:from>
    <xdr:to>
      <xdr:col>5</xdr:col>
      <xdr:colOff>9525</xdr:colOff>
      <xdr:row>10</xdr:row>
      <xdr:rowOff>190500</xdr:rowOff>
    </xdr:to>
    <xdr:cxnSp macro="">
      <xdr:nvCxnSpPr>
        <xdr:cNvPr id="6" name="Conector de Seta Reta 5">
          <a:extLst>
            <a:ext uri="{FF2B5EF4-FFF2-40B4-BE49-F238E27FC236}">
              <a16:creationId xmlns:a16="http://schemas.microsoft.com/office/drawing/2014/main" id="{EC40415B-4130-4A07-B317-96F899FBA5B2}"/>
            </a:ext>
          </a:extLst>
        </xdr:cNvPr>
        <xdr:cNvCxnSpPr/>
      </xdr:nvCxnSpPr>
      <xdr:spPr>
        <a:xfrm flipV="1">
          <a:off x="3028950" y="1962150"/>
          <a:ext cx="60960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9</xdr:row>
      <xdr:rowOff>9525</xdr:rowOff>
    </xdr:from>
    <xdr:to>
      <xdr:col>6</xdr:col>
      <xdr:colOff>0</xdr:colOff>
      <xdr:row>10</xdr:row>
      <xdr:rowOff>171450</xdr:rowOff>
    </xdr:to>
    <xdr:cxnSp macro="">
      <xdr:nvCxnSpPr>
        <xdr:cNvPr id="7" name="Conector de Seta Reta 6">
          <a:extLst>
            <a:ext uri="{FF2B5EF4-FFF2-40B4-BE49-F238E27FC236}">
              <a16:creationId xmlns:a16="http://schemas.microsoft.com/office/drawing/2014/main" id="{E8B62D0F-E215-4FCC-A10E-9C2229030EEB}"/>
            </a:ext>
          </a:extLst>
        </xdr:cNvPr>
        <xdr:cNvCxnSpPr/>
      </xdr:nvCxnSpPr>
      <xdr:spPr>
        <a:xfrm flipH="1" flipV="1">
          <a:off x="3638550" y="1962150"/>
          <a:ext cx="600075"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8" name="Conector de Seta Reta 7">
          <a:extLst>
            <a:ext uri="{FF2B5EF4-FFF2-40B4-BE49-F238E27FC236}">
              <a16:creationId xmlns:a16="http://schemas.microsoft.com/office/drawing/2014/main" id="{88F114D7-79FF-45EC-857D-B200722E1F0A}"/>
            </a:ext>
          </a:extLst>
        </xdr:cNvPr>
        <xdr:cNvCxnSpPr/>
      </xdr:nvCxnSpPr>
      <xdr:spPr>
        <a:xfrm>
          <a:off x="9048750" y="1190625"/>
          <a:ext cx="9525" cy="44100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20</xdr:row>
      <xdr:rowOff>38100</xdr:rowOff>
    </xdr:from>
    <xdr:to>
      <xdr:col>6</xdr:col>
      <xdr:colOff>9525</xdr:colOff>
      <xdr:row>22</xdr:row>
      <xdr:rowOff>0</xdr:rowOff>
    </xdr:to>
    <xdr:cxnSp macro="">
      <xdr:nvCxnSpPr>
        <xdr:cNvPr id="9" name="Conector de Seta Reta 8">
          <a:extLst>
            <a:ext uri="{FF2B5EF4-FFF2-40B4-BE49-F238E27FC236}">
              <a16:creationId xmlns:a16="http://schemas.microsoft.com/office/drawing/2014/main" id="{82D9B5D8-498E-41BD-8543-562F7DFCE550}"/>
            </a:ext>
          </a:extLst>
        </xdr:cNvPr>
        <xdr:cNvCxnSpPr/>
      </xdr:nvCxnSpPr>
      <xdr:spPr>
        <a:xfrm flipH="1" flipV="1">
          <a:off x="4238625" y="47053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600075</xdr:colOff>
      <xdr:row>20</xdr:row>
      <xdr:rowOff>47625</xdr:rowOff>
    </xdr:from>
    <xdr:to>
      <xdr:col>4</xdr:col>
      <xdr:colOff>0</xdr:colOff>
      <xdr:row>22</xdr:row>
      <xdr:rowOff>9525</xdr:rowOff>
    </xdr:to>
    <xdr:cxnSp macro="">
      <xdr:nvCxnSpPr>
        <xdr:cNvPr id="10" name="Conector de Seta Reta 9">
          <a:extLst>
            <a:ext uri="{FF2B5EF4-FFF2-40B4-BE49-F238E27FC236}">
              <a16:creationId xmlns:a16="http://schemas.microsoft.com/office/drawing/2014/main" id="{1A64FDC6-6C4C-4C92-B2D1-E6217882B4D4}"/>
            </a:ext>
          </a:extLst>
        </xdr:cNvPr>
        <xdr:cNvCxnSpPr/>
      </xdr:nvCxnSpPr>
      <xdr:spPr>
        <a:xfrm flipH="1" flipV="1">
          <a:off x="3009900" y="47148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xdr:row>
      <xdr:rowOff>180975</xdr:rowOff>
    </xdr:from>
    <xdr:to>
      <xdr:col>3</xdr:col>
      <xdr:colOff>561975</xdr:colOff>
      <xdr:row>7</xdr:row>
      <xdr:rowOff>9525</xdr:rowOff>
    </xdr:to>
    <xdr:cxnSp macro="">
      <xdr:nvCxnSpPr>
        <xdr:cNvPr id="11" name="Conector de Seta Reta 10">
          <a:extLst>
            <a:ext uri="{FF2B5EF4-FFF2-40B4-BE49-F238E27FC236}">
              <a16:creationId xmlns:a16="http://schemas.microsoft.com/office/drawing/2014/main" id="{F958F0B0-3A16-45C5-8E92-0405D529814D}"/>
            </a:ext>
          </a:extLst>
        </xdr:cNvPr>
        <xdr:cNvCxnSpPr/>
      </xdr:nvCxnSpPr>
      <xdr:spPr>
        <a:xfrm>
          <a:off x="1800225" y="1447800"/>
          <a:ext cx="1171575" cy="1238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8</xdr:row>
      <xdr:rowOff>9525</xdr:rowOff>
    </xdr:from>
    <xdr:to>
      <xdr:col>3</xdr:col>
      <xdr:colOff>571500</xdr:colOff>
      <xdr:row>8</xdr:row>
      <xdr:rowOff>123825</xdr:rowOff>
    </xdr:to>
    <xdr:cxnSp macro="">
      <xdr:nvCxnSpPr>
        <xdr:cNvPr id="13" name="Conector de Seta Reta 12">
          <a:extLst>
            <a:ext uri="{FF2B5EF4-FFF2-40B4-BE49-F238E27FC236}">
              <a16:creationId xmlns:a16="http://schemas.microsoft.com/office/drawing/2014/main" id="{2E1AF64D-AD83-467E-8813-196AD16AB35B}"/>
            </a:ext>
          </a:extLst>
        </xdr:cNvPr>
        <xdr:cNvCxnSpPr/>
      </xdr:nvCxnSpPr>
      <xdr:spPr>
        <a:xfrm flipV="1">
          <a:off x="1809750" y="1800225"/>
          <a:ext cx="1171575" cy="114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9525</xdr:colOff>
      <xdr:row>7</xdr:row>
      <xdr:rowOff>142875</xdr:rowOff>
    </xdr:from>
    <xdr:to>
      <xdr:col>3</xdr:col>
      <xdr:colOff>581025</xdr:colOff>
      <xdr:row>7</xdr:row>
      <xdr:rowOff>142875</xdr:rowOff>
    </xdr:to>
    <xdr:cxnSp macro="">
      <xdr:nvCxnSpPr>
        <xdr:cNvPr id="2" name="Conector de Seta Reta 1">
          <a:extLst>
            <a:ext uri="{FF2B5EF4-FFF2-40B4-BE49-F238E27FC236}">
              <a16:creationId xmlns:a16="http://schemas.microsoft.com/office/drawing/2014/main" id="{A847A042-B881-4B0D-B7B1-9A491C8AF8E3}"/>
            </a:ext>
          </a:extLst>
        </xdr:cNvPr>
        <xdr:cNvCxnSpPr/>
      </xdr:nvCxnSpPr>
      <xdr:spPr>
        <a:xfrm>
          <a:off x="1809750" y="154305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123825</xdr:rowOff>
    </xdr:from>
    <xdr:to>
      <xdr:col>7</xdr:col>
      <xdr:colOff>590550</xdr:colOff>
      <xdr:row>7</xdr:row>
      <xdr:rowOff>133350</xdr:rowOff>
    </xdr:to>
    <xdr:cxnSp macro="">
      <xdr:nvCxnSpPr>
        <xdr:cNvPr id="3" name="Conector de Seta Reta 2">
          <a:extLst>
            <a:ext uri="{FF2B5EF4-FFF2-40B4-BE49-F238E27FC236}">
              <a16:creationId xmlns:a16="http://schemas.microsoft.com/office/drawing/2014/main" id="{7C058844-F97D-4739-B772-D0C1A4FA2C22}"/>
            </a:ext>
          </a:extLst>
        </xdr:cNvPr>
        <xdr:cNvCxnSpPr/>
      </xdr:nvCxnSpPr>
      <xdr:spPr>
        <a:xfrm>
          <a:off x="4229100" y="1524000"/>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F161483A-2077-4DEC-99D7-F1BCBF9AE3EE}"/>
            </a:ext>
          </a:extLst>
        </xdr:cNvPr>
        <xdr:cNvCxnSpPr/>
      </xdr:nvCxnSpPr>
      <xdr:spPr>
        <a:xfrm>
          <a:off x="9048750" y="1066800"/>
          <a:ext cx="9525" cy="42957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590550</xdr:colOff>
      <xdr:row>20</xdr:row>
      <xdr:rowOff>19050</xdr:rowOff>
    </xdr:from>
    <xdr:to>
      <xdr:col>4</xdr:col>
      <xdr:colOff>600075</xdr:colOff>
      <xdr:row>21</xdr:row>
      <xdr:rowOff>180975</xdr:rowOff>
    </xdr:to>
    <xdr:cxnSp macro="">
      <xdr:nvCxnSpPr>
        <xdr:cNvPr id="5" name="Conector de Seta Reta 4">
          <a:extLst>
            <a:ext uri="{FF2B5EF4-FFF2-40B4-BE49-F238E27FC236}">
              <a16:creationId xmlns:a16="http://schemas.microsoft.com/office/drawing/2014/main" id="{BE5E23C9-76C8-4DA3-A284-3854F2E51760}"/>
            </a:ext>
          </a:extLst>
        </xdr:cNvPr>
        <xdr:cNvCxnSpPr/>
      </xdr:nvCxnSpPr>
      <xdr:spPr>
        <a:xfrm flipH="1" flipV="1">
          <a:off x="3609975"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57150</xdr:rowOff>
    </xdr:from>
    <xdr:to>
      <xdr:col>5</xdr:col>
      <xdr:colOff>0</xdr:colOff>
      <xdr:row>16</xdr:row>
      <xdr:rowOff>190500</xdr:rowOff>
    </xdr:to>
    <xdr:cxnSp macro="">
      <xdr:nvCxnSpPr>
        <xdr:cNvPr id="6" name="Conector de Seta Reta 5">
          <a:extLst>
            <a:ext uri="{FF2B5EF4-FFF2-40B4-BE49-F238E27FC236}">
              <a16:creationId xmlns:a16="http://schemas.microsoft.com/office/drawing/2014/main" id="{7BE090AB-9D29-4DA0-88BE-7F370475B3D8}"/>
            </a:ext>
          </a:extLst>
        </xdr:cNvPr>
        <xdr:cNvCxnSpPr/>
      </xdr:nvCxnSpPr>
      <xdr:spPr>
        <a:xfrm flipH="1" flipV="1">
          <a:off x="36195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5</xdr:col>
      <xdr:colOff>0</xdr:colOff>
      <xdr:row>10</xdr:row>
      <xdr:rowOff>190500</xdr:rowOff>
    </xdr:to>
    <xdr:cxnSp macro="">
      <xdr:nvCxnSpPr>
        <xdr:cNvPr id="7" name="Conector de Seta Reta 6">
          <a:extLst>
            <a:ext uri="{FF2B5EF4-FFF2-40B4-BE49-F238E27FC236}">
              <a16:creationId xmlns:a16="http://schemas.microsoft.com/office/drawing/2014/main" id="{86353103-7A03-4AED-947B-22262DED16CF}"/>
            </a:ext>
          </a:extLst>
        </xdr:cNvPr>
        <xdr:cNvCxnSpPr/>
      </xdr:nvCxnSpPr>
      <xdr:spPr>
        <a:xfrm flipH="1" flipV="1">
          <a:off x="3619500" y="194310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19050</xdr:colOff>
      <xdr:row>7</xdr:row>
      <xdr:rowOff>114300</xdr:rowOff>
    </xdr:from>
    <xdr:to>
      <xdr:col>3</xdr:col>
      <xdr:colOff>600075</xdr:colOff>
      <xdr:row>7</xdr:row>
      <xdr:rowOff>123825</xdr:rowOff>
    </xdr:to>
    <xdr:cxnSp macro="">
      <xdr:nvCxnSpPr>
        <xdr:cNvPr id="4" name="Conector de Seta Reta 3">
          <a:extLst>
            <a:ext uri="{FF2B5EF4-FFF2-40B4-BE49-F238E27FC236}">
              <a16:creationId xmlns:a16="http://schemas.microsoft.com/office/drawing/2014/main" id="{06EAD17E-A032-457B-BFA4-8A1E345189D3}"/>
            </a:ext>
          </a:extLst>
        </xdr:cNvPr>
        <xdr:cNvCxnSpPr/>
      </xdr:nvCxnSpPr>
      <xdr:spPr>
        <a:xfrm>
          <a:off x="1819275" y="1571625"/>
          <a:ext cx="115252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xdr:row>
      <xdr:rowOff>133350</xdr:rowOff>
    </xdr:from>
    <xdr:to>
      <xdr:col>8</xdr:col>
      <xdr:colOff>590550</xdr:colOff>
      <xdr:row>7</xdr:row>
      <xdr:rowOff>142875</xdr:rowOff>
    </xdr:to>
    <xdr:cxnSp macro="">
      <xdr:nvCxnSpPr>
        <xdr:cNvPr id="5" name="Conector de Seta Reta 4">
          <a:extLst>
            <a:ext uri="{FF2B5EF4-FFF2-40B4-BE49-F238E27FC236}">
              <a16:creationId xmlns:a16="http://schemas.microsoft.com/office/drawing/2014/main" id="{B55DE96A-0188-4ED0-B090-398C36266792}"/>
            </a:ext>
          </a:extLst>
        </xdr:cNvPr>
        <xdr:cNvCxnSpPr/>
      </xdr:nvCxnSpPr>
      <xdr:spPr>
        <a:xfrm flipV="1">
          <a:off x="4200525" y="1590675"/>
          <a:ext cx="1809750"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9</xdr:row>
      <xdr:rowOff>19050</xdr:rowOff>
    </xdr:from>
    <xdr:to>
      <xdr:col>5</xdr:col>
      <xdr:colOff>9525</xdr:colOff>
      <xdr:row>10</xdr:row>
      <xdr:rowOff>190500</xdr:rowOff>
    </xdr:to>
    <xdr:cxnSp macro="">
      <xdr:nvCxnSpPr>
        <xdr:cNvPr id="6" name="Conector de Seta Reta 5">
          <a:extLst>
            <a:ext uri="{FF2B5EF4-FFF2-40B4-BE49-F238E27FC236}">
              <a16:creationId xmlns:a16="http://schemas.microsoft.com/office/drawing/2014/main" id="{BE4C424B-E170-416B-B42A-FFD0407CB219}"/>
            </a:ext>
          </a:extLst>
        </xdr:cNvPr>
        <xdr:cNvCxnSpPr/>
      </xdr:nvCxnSpPr>
      <xdr:spPr>
        <a:xfrm flipV="1">
          <a:off x="3600450" y="1990725"/>
          <a:ext cx="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133350</xdr:colOff>
      <xdr:row>9</xdr:row>
      <xdr:rowOff>47625</xdr:rowOff>
    </xdr:from>
    <xdr:to>
      <xdr:col>7</xdr:col>
      <xdr:colOff>0</xdr:colOff>
      <xdr:row>10</xdr:row>
      <xdr:rowOff>171450</xdr:rowOff>
    </xdr:to>
    <xdr:cxnSp macro="">
      <xdr:nvCxnSpPr>
        <xdr:cNvPr id="7" name="Conector de Seta Reta 6">
          <a:extLst>
            <a:ext uri="{FF2B5EF4-FFF2-40B4-BE49-F238E27FC236}">
              <a16:creationId xmlns:a16="http://schemas.microsoft.com/office/drawing/2014/main" id="{811681C1-3FFF-4E9A-B51D-1D3C51D46A75}"/>
            </a:ext>
          </a:extLst>
        </xdr:cNvPr>
        <xdr:cNvCxnSpPr/>
      </xdr:nvCxnSpPr>
      <xdr:spPr>
        <a:xfrm flipH="1" flipV="1">
          <a:off x="3724275" y="2019300"/>
          <a:ext cx="1085850" cy="3143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1866900</xdr:colOff>
      <xdr:row>5</xdr:row>
      <xdr:rowOff>66675</xdr:rowOff>
    </xdr:from>
    <xdr:to>
      <xdr:col>11</xdr:col>
      <xdr:colOff>1885950</xdr:colOff>
      <xdr:row>26</xdr:row>
      <xdr:rowOff>152400</xdr:rowOff>
    </xdr:to>
    <xdr:cxnSp macro="">
      <xdr:nvCxnSpPr>
        <xdr:cNvPr id="8" name="Conector de Seta Reta 7">
          <a:extLst>
            <a:ext uri="{FF2B5EF4-FFF2-40B4-BE49-F238E27FC236}">
              <a16:creationId xmlns:a16="http://schemas.microsoft.com/office/drawing/2014/main" id="{7C125F5F-25D8-406D-A7D8-0600144A9588}"/>
            </a:ext>
          </a:extLst>
        </xdr:cNvPr>
        <xdr:cNvCxnSpPr/>
      </xdr:nvCxnSpPr>
      <xdr:spPr>
        <a:xfrm>
          <a:off x="9048750" y="1066800"/>
          <a:ext cx="19050" cy="496252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12</xdr:row>
      <xdr:rowOff>9525</xdr:rowOff>
    </xdr:from>
    <xdr:to>
      <xdr:col>5</xdr:col>
      <xdr:colOff>9525</xdr:colOff>
      <xdr:row>14</xdr:row>
      <xdr:rowOff>0</xdr:rowOff>
    </xdr:to>
    <xdr:cxnSp macro="">
      <xdr:nvCxnSpPr>
        <xdr:cNvPr id="13" name="Conector de Seta Reta 12">
          <a:extLst>
            <a:ext uri="{FF2B5EF4-FFF2-40B4-BE49-F238E27FC236}">
              <a16:creationId xmlns:a16="http://schemas.microsoft.com/office/drawing/2014/main" id="{21A49C31-D202-49D7-B88A-5CA342481D1D}"/>
            </a:ext>
          </a:extLst>
        </xdr:cNvPr>
        <xdr:cNvCxnSpPr/>
      </xdr:nvCxnSpPr>
      <xdr:spPr>
        <a:xfrm flipV="1">
          <a:off x="3019425" y="2695575"/>
          <a:ext cx="9525" cy="619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600075</xdr:colOff>
      <xdr:row>12</xdr:row>
      <xdr:rowOff>19050</xdr:rowOff>
    </xdr:from>
    <xdr:to>
      <xdr:col>7</xdr:col>
      <xdr:colOff>0</xdr:colOff>
      <xdr:row>14</xdr:row>
      <xdr:rowOff>9525</xdr:rowOff>
    </xdr:to>
    <xdr:cxnSp macro="">
      <xdr:nvCxnSpPr>
        <xdr:cNvPr id="17" name="Conector de Seta Reta 16">
          <a:extLst>
            <a:ext uri="{FF2B5EF4-FFF2-40B4-BE49-F238E27FC236}">
              <a16:creationId xmlns:a16="http://schemas.microsoft.com/office/drawing/2014/main" id="{423DAB99-DD0A-4365-8189-B32994DA259B}"/>
            </a:ext>
          </a:extLst>
        </xdr:cNvPr>
        <xdr:cNvCxnSpPr/>
      </xdr:nvCxnSpPr>
      <xdr:spPr>
        <a:xfrm flipV="1">
          <a:off x="4229100" y="2705100"/>
          <a:ext cx="9525" cy="619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17</xdr:row>
      <xdr:rowOff>38100</xdr:rowOff>
    </xdr:from>
    <xdr:to>
      <xdr:col>5</xdr:col>
      <xdr:colOff>0</xdr:colOff>
      <xdr:row>19</xdr:row>
      <xdr:rowOff>180975</xdr:rowOff>
    </xdr:to>
    <xdr:cxnSp macro="">
      <xdr:nvCxnSpPr>
        <xdr:cNvPr id="18" name="Conector de Seta Reta 17">
          <a:extLst>
            <a:ext uri="{FF2B5EF4-FFF2-40B4-BE49-F238E27FC236}">
              <a16:creationId xmlns:a16="http://schemas.microsoft.com/office/drawing/2014/main" id="{9A190E4A-1024-4CCC-9142-9502CCA7ED28}"/>
            </a:ext>
          </a:extLst>
        </xdr:cNvPr>
        <xdr:cNvCxnSpPr/>
      </xdr:nvCxnSpPr>
      <xdr:spPr>
        <a:xfrm flipV="1">
          <a:off x="3009900" y="4048125"/>
          <a:ext cx="9525" cy="619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17</xdr:row>
      <xdr:rowOff>28575</xdr:rowOff>
    </xdr:from>
    <xdr:to>
      <xdr:col>7</xdr:col>
      <xdr:colOff>9525</xdr:colOff>
      <xdr:row>19</xdr:row>
      <xdr:rowOff>171450</xdr:rowOff>
    </xdr:to>
    <xdr:cxnSp macro="">
      <xdr:nvCxnSpPr>
        <xdr:cNvPr id="19" name="Conector de Seta Reta 18">
          <a:extLst>
            <a:ext uri="{FF2B5EF4-FFF2-40B4-BE49-F238E27FC236}">
              <a16:creationId xmlns:a16="http://schemas.microsoft.com/office/drawing/2014/main" id="{B411E485-8334-4C94-9E6C-446333126DD8}"/>
            </a:ext>
          </a:extLst>
        </xdr:cNvPr>
        <xdr:cNvCxnSpPr/>
      </xdr:nvCxnSpPr>
      <xdr:spPr>
        <a:xfrm flipV="1">
          <a:off x="4238625" y="4038600"/>
          <a:ext cx="9525" cy="619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12</xdr:row>
      <xdr:rowOff>9525</xdr:rowOff>
    </xdr:from>
    <xdr:to>
      <xdr:col>3</xdr:col>
      <xdr:colOff>9525</xdr:colOff>
      <xdr:row>14</xdr:row>
      <xdr:rowOff>0</xdr:rowOff>
    </xdr:to>
    <xdr:cxnSp macro="">
      <xdr:nvCxnSpPr>
        <xdr:cNvPr id="3" name="Conector de Seta Reta 2">
          <a:extLst>
            <a:ext uri="{FF2B5EF4-FFF2-40B4-BE49-F238E27FC236}">
              <a16:creationId xmlns:a16="http://schemas.microsoft.com/office/drawing/2014/main" id="{45114512-CA06-41A4-B95D-80637EC741DF}"/>
            </a:ext>
          </a:extLst>
        </xdr:cNvPr>
        <xdr:cNvCxnSpPr/>
      </xdr:nvCxnSpPr>
      <xdr:spPr>
        <a:xfrm flipV="1">
          <a:off x="2371725" y="2933700"/>
          <a:ext cx="9525" cy="619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9</xdr:row>
      <xdr:rowOff>38100</xdr:rowOff>
    </xdr:from>
    <xdr:to>
      <xdr:col>4</xdr:col>
      <xdr:colOff>495300</xdr:colOff>
      <xdr:row>10</xdr:row>
      <xdr:rowOff>171450</xdr:rowOff>
    </xdr:to>
    <xdr:cxnSp macro="">
      <xdr:nvCxnSpPr>
        <xdr:cNvPr id="14" name="Conector de Seta Reta 13">
          <a:extLst>
            <a:ext uri="{FF2B5EF4-FFF2-40B4-BE49-F238E27FC236}">
              <a16:creationId xmlns:a16="http://schemas.microsoft.com/office/drawing/2014/main" id="{BA2EFDE6-8FEF-4151-88D2-B12298572E6B}"/>
            </a:ext>
          </a:extLst>
        </xdr:cNvPr>
        <xdr:cNvCxnSpPr/>
      </xdr:nvCxnSpPr>
      <xdr:spPr>
        <a:xfrm flipV="1">
          <a:off x="2400300" y="2009775"/>
          <a:ext cx="1076325"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9525</xdr:colOff>
      <xdr:row>7</xdr:row>
      <xdr:rowOff>142875</xdr:rowOff>
    </xdr:from>
    <xdr:to>
      <xdr:col>3</xdr:col>
      <xdr:colOff>581025</xdr:colOff>
      <xdr:row>7</xdr:row>
      <xdr:rowOff>142875</xdr:rowOff>
    </xdr:to>
    <xdr:cxnSp macro="">
      <xdr:nvCxnSpPr>
        <xdr:cNvPr id="2" name="Conector de Seta Reta 1">
          <a:extLst>
            <a:ext uri="{FF2B5EF4-FFF2-40B4-BE49-F238E27FC236}">
              <a16:creationId xmlns:a16="http://schemas.microsoft.com/office/drawing/2014/main" id="{7FA25D0C-B78C-493D-B9D0-14AA446ADD68}"/>
            </a:ext>
          </a:extLst>
        </xdr:cNvPr>
        <xdr:cNvCxnSpPr/>
      </xdr:nvCxnSpPr>
      <xdr:spPr>
        <a:xfrm>
          <a:off x="1809750" y="1533525"/>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123825</xdr:rowOff>
    </xdr:from>
    <xdr:to>
      <xdr:col>7</xdr:col>
      <xdr:colOff>590550</xdr:colOff>
      <xdr:row>7</xdr:row>
      <xdr:rowOff>133350</xdr:rowOff>
    </xdr:to>
    <xdr:cxnSp macro="">
      <xdr:nvCxnSpPr>
        <xdr:cNvPr id="3" name="Conector de Seta Reta 2">
          <a:extLst>
            <a:ext uri="{FF2B5EF4-FFF2-40B4-BE49-F238E27FC236}">
              <a16:creationId xmlns:a16="http://schemas.microsoft.com/office/drawing/2014/main" id="{73F238CD-C946-4D4A-906C-AD526DEB6D12}"/>
            </a:ext>
          </a:extLst>
        </xdr:cNvPr>
        <xdr:cNvCxnSpPr/>
      </xdr:nvCxnSpPr>
      <xdr:spPr>
        <a:xfrm>
          <a:off x="4229100" y="15144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9D497A8E-6C94-45F7-8C34-6D7D5EBD488D}"/>
            </a:ext>
          </a:extLst>
        </xdr:cNvPr>
        <xdr:cNvCxnSpPr/>
      </xdr:nvCxnSpPr>
      <xdr:spPr>
        <a:xfrm>
          <a:off x="9048750" y="1066800"/>
          <a:ext cx="9525" cy="41719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590550</xdr:colOff>
      <xdr:row>20</xdr:row>
      <xdr:rowOff>19050</xdr:rowOff>
    </xdr:from>
    <xdr:to>
      <xdr:col>4</xdr:col>
      <xdr:colOff>600075</xdr:colOff>
      <xdr:row>21</xdr:row>
      <xdr:rowOff>180975</xdr:rowOff>
    </xdr:to>
    <xdr:cxnSp macro="">
      <xdr:nvCxnSpPr>
        <xdr:cNvPr id="5" name="Conector de Seta Reta 4">
          <a:extLst>
            <a:ext uri="{FF2B5EF4-FFF2-40B4-BE49-F238E27FC236}">
              <a16:creationId xmlns:a16="http://schemas.microsoft.com/office/drawing/2014/main" id="{B8E90BF7-B1B1-4E1E-A319-A4034D37A52C}"/>
            </a:ext>
          </a:extLst>
        </xdr:cNvPr>
        <xdr:cNvCxnSpPr/>
      </xdr:nvCxnSpPr>
      <xdr:spPr>
        <a:xfrm flipH="1" flipV="1">
          <a:off x="3609975" y="43243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57150</xdr:rowOff>
    </xdr:from>
    <xdr:to>
      <xdr:col>5</xdr:col>
      <xdr:colOff>0</xdr:colOff>
      <xdr:row>16</xdr:row>
      <xdr:rowOff>190500</xdr:rowOff>
    </xdr:to>
    <xdr:cxnSp macro="">
      <xdr:nvCxnSpPr>
        <xdr:cNvPr id="6" name="Conector de Seta Reta 5">
          <a:extLst>
            <a:ext uri="{FF2B5EF4-FFF2-40B4-BE49-F238E27FC236}">
              <a16:creationId xmlns:a16="http://schemas.microsoft.com/office/drawing/2014/main" id="{57FFBAAC-3202-461D-BE8D-5C06F6C1F258}"/>
            </a:ext>
          </a:extLst>
        </xdr:cNvPr>
        <xdr:cNvCxnSpPr/>
      </xdr:nvCxnSpPr>
      <xdr:spPr>
        <a:xfrm flipH="1" flipV="1">
          <a:off x="3619500" y="27146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5</xdr:col>
      <xdr:colOff>0</xdr:colOff>
      <xdr:row>10</xdr:row>
      <xdr:rowOff>190500</xdr:rowOff>
    </xdr:to>
    <xdr:cxnSp macro="">
      <xdr:nvCxnSpPr>
        <xdr:cNvPr id="7" name="Conector de Seta Reta 6">
          <a:extLst>
            <a:ext uri="{FF2B5EF4-FFF2-40B4-BE49-F238E27FC236}">
              <a16:creationId xmlns:a16="http://schemas.microsoft.com/office/drawing/2014/main" id="{F26DAF7A-4119-476C-9015-A76DC8D89377}"/>
            </a:ext>
          </a:extLst>
        </xdr:cNvPr>
        <xdr:cNvCxnSpPr/>
      </xdr:nvCxnSpPr>
      <xdr:spPr>
        <a:xfrm flipH="1" flipV="1">
          <a:off x="3619500" y="18192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9525</xdr:colOff>
      <xdr:row>7</xdr:row>
      <xdr:rowOff>142875</xdr:rowOff>
    </xdr:from>
    <xdr:to>
      <xdr:col>3</xdr:col>
      <xdr:colOff>581025</xdr:colOff>
      <xdr:row>7</xdr:row>
      <xdr:rowOff>142875</xdr:rowOff>
    </xdr:to>
    <xdr:cxnSp macro="">
      <xdr:nvCxnSpPr>
        <xdr:cNvPr id="2" name="Conector de Seta Reta 1">
          <a:extLst>
            <a:ext uri="{FF2B5EF4-FFF2-40B4-BE49-F238E27FC236}">
              <a16:creationId xmlns:a16="http://schemas.microsoft.com/office/drawing/2014/main" id="{534112BD-37F0-403D-BA97-D6C98ACB2F53}"/>
            </a:ext>
          </a:extLst>
        </xdr:cNvPr>
        <xdr:cNvCxnSpPr/>
      </xdr:nvCxnSpPr>
      <xdr:spPr>
        <a:xfrm>
          <a:off x="1809750" y="1533525"/>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123825</xdr:rowOff>
    </xdr:from>
    <xdr:to>
      <xdr:col>7</xdr:col>
      <xdr:colOff>590550</xdr:colOff>
      <xdr:row>7</xdr:row>
      <xdr:rowOff>133350</xdr:rowOff>
    </xdr:to>
    <xdr:cxnSp macro="">
      <xdr:nvCxnSpPr>
        <xdr:cNvPr id="3" name="Conector de Seta Reta 2">
          <a:extLst>
            <a:ext uri="{FF2B5EF4-FFF2-40B4-BE49-F238E27FC236}">
              <a16:creationId xmlns:a16="http://schemas.microsoft.com/office/drawing/2014/main" id="{A4796D55-445C-41B4-A440-B4DBA6F3EBE9}"/>
            </a:ext>
          </a:extLst>
        </xdr:cNvPr>
        <xdr:cNvCxnSpPr/>
      </xdr:nvCxnSpPr>
      <xdr:spPr>
        <a:xfrm>
          <a:off x="4229100" y="15144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053ABC4F-8EB7-47BF-BC35-5D4150607F6E}"/>
            </a:ext>
          </a:extLst>
        </xdr:cNvPr>
        <xdr:cNvCxnSpPr/>
      </xdr:nvCxnSpPr>
      <xdr:spPr>
        <a:xfrm>
          <a:off x="9048750" y="1066800"/>
          <a:ext cx="9525" cy="41719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590550</xdr:colOff>
      <xdr:row>20</xdr:row>
      <xdr:rowOff>19050</xdr:rowOff>
    </xdr:from>
    <xdr:to>
      <xdr:col>4</xdr:col>
      <xdr:colOff>600075</xdr:colOff>
      <xdr:row>21</xdr:row>
      <xdr:rowOff>180975</xdr:rowOff>
    </xdr:to>
    <xdr:cxnSp macro="">
      <xdr:nvCxnSpPr>
        <xdr:cNvPr id="5" name="Conector de Seta Reta 4">
          <a:extLst>
            <a:ext uri="{FF2B5EF4-FFF2-40B4-BE49-F238E27FC236}">
              <a16:creationId xmlns:a16="http://schemas.microsoft.com/office/drawing/2014/main" id="{C5D6C825-06C8-442A-AF6E-067627AED0A6}"/>
            </a:ext>
          </a:extLst>
        </xdr:cNvPr>
        <xdr:cNvCxnSpPr/>
      </xdr:nvCxnSpPr>
      <xdr:spPr>
        <a:xfrm flipH="1" flipV="1">
          <a:off x="3609975" y="43243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57150</xdr:rowOff>
    </xdr:from>
    <xdr:to>
      <xdr:col>5</xdr:col>
      <xdr:colOff>0</xdr:colOff>
      <xdr:row>16</xdr:row>
      <xdr:rowOff>190500</xdr:rowOff>
    </xdr:to>
    <xdr:cxnSp macro="">
      <xdr:nvCxnSpPr>
        <xdr:cNvPr id="6" name="Conector de Seta Reta 5">
          <a:extLst>
            <a:ext uri="{FF2B5EF4-FFF2-40B4-BE49-F238E27FC236}">
              <a16:creationId xmlns:a16="http://schemas.microsoft.com/office/drawing/2014/main" id="{08369FE7-7508-4FBD-BE9A-8341374D4985}"/>
            </a:ext>
          </a:extLst>
        </xdr:cNvPr>
        <xdr:cNvCxnSpPr/>
      </xdr:nvCxnSpPr>
      <xdr:spPr>
        <a:xfrm flipH="1" flipV="1">
          <a:off x="3619500" y="27146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5</xdr:col>
      <xdr:colOff>0</xdr:colOff>
      <xdr:row>10</xdr:row>
      <xdr:rowOff>190500</xdr:rowOff>
    </xdr:to>
    <xdr:cxnSp macro="">
      <xdr:nvCxnSpPr>
        <xdr:cNvPr id="7" name="Conector de Seta Reta 6">
          <a:extLst>
            <a:ext uri="{FF2B5EF4-FFF2-40B4-BE49-F238E27FC236}">
              <a16:creationId xmlns:a16="http://schemas.microsoft.com/office/drawing/2014/main" id="{582A844F-6861-46B7-9434-3FF698BBCB63}"/>
            </a:ext>
          </a:extLst>
        </xdr:cNvPr>
        <xdr:cNvCxnSpPr/>
      </xdr:nvCxnSpPr>
      <xdr:spPr>
        <a:xfrm flipH="1" flipV="1">
          <a:off x="3619500" y="18192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9525</xdr:colOff>
      <xdr:row>7</xdr:row>
      <xdr:rowOff>142875</xdr:rowOff>
    </xdr:from>
    <xdr:to>
      <xdr:col>3</xdr:col>
      <xdr:colOff>581025</xdr:colOff>
      <xdr:row>7</xdr:row>
      <xdr:rowOff>142875</xdr:rowOff>
    </xdr:to>
    <xdr:cxnSp macro="">
      <xdr:nvCxnSpPr>
        <xdr:cNvPr id="2" name="Conector de Seta Reta 1">
          <a:extLst>
            <a:ext uri="{FF2B5EF4-FFF2-40B4-BE49-F238E27FC236}">
              <a16:creationId xmlns:a16="http://schemas.microsoft.com/office/drawing/2014/main" id="{D3487642-F11A-47FB-8C85-12934787EB89}"/>
            </a:ext>
          </a:extLst>
        </xdr:cNvPr>
        <xdr:cNvCxnSpPr/>
      </xdr:nvCxnSpPr>
      <xdr:spPr>
        <a:xfrm>
          <a:off x="1809750" y="1533525"/>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123825</xdr:rowOff>
    </xdr:from>
    <xdr:to>
      <xdr:col>7</xdr:col>
      <xdr:colOff>590550</xdr:colOff>
      <xdr:row>7</xdr:row>
      <xdr:rowOff>133350</xdr:rowOff>
    </xdr:to>
    <xdr:cxnSp macro="">
      <xdr:nvCxnSpPr>
        <xdr:cNvPr id="3" name="Conector de Seta Reta 2">
          <a:extLst>
            <a:ext uri="{FF2B5EF4-FFF2-40B4-BE49-F238E27FC236}">
              <a16:creationId xmlns:a16="http://schemas.microsoft.com/office/drawing/2014/main" id="{6721DFB9-F7F1-4EE7-A1C3-D874BF6A5407}"/>
            </a:ext>
          </a:extLst>
        </xdr:cNvPr>
        <xdr:cNvCxnSpPr/>
      </xdr:nvCxnSpPr>
      <xdr:spPr>
        <a:xfrm>
          <a:off x="4229100" y="15144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AA148554-CA14-429F-9872-B2B14A9DBCA2}"/>
            </a:ext>
          </a:extLst>
        </xdr:cNvPr>
        <xdr:cNvCxnSpPr/>
      </xdr:nvCxnSpPr>
      <xdr:spPr>
        <a:xfrm>
          <a:off x="9048750" y="1066800"/>
          <a:ext cx="9525" cy="41719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590550</xdr:colOff>
      <xdr:row>20</xdr:row>
      <xdr:rowOff>19050</xdr:rowOff>
    </xdr:from>
    <xdr:to>
      <xdr:col>4</xdr:col>
      <xdr:colOff>600075</xdr:colOff>
      <xdr:row>21</xdr:row>
      <xdr:rowOff>180975</xdr:rowOff>
    </xdr:to>
    <xdr:cxnSp macro="">
      <xdr:nvCxnSpPr>
        <xdr:cNvPr id="5" name="Conector de Seta Reta 4">
          <a:extLst>
            <a:ext uri="{FF2B5EF4-FFF2-40B4-BE49-F238E27FC236}">
              <a16:creationId xmlns:a16="http://schemas.microsoft.com/office/drawing/2014/main" id="{3FF48F7E-F155-477F-8F2F-C68410F88E00}"/>
            </a:ext>
          </a:extLst>
        </xdr:cNvPr>
        <xdr:cNvCxnSpPr/>
      </xdr:nvCxnSpPr>
      <xdr:spPr>
        <a:xfrm flipH="1" flipV="1">
          <a:off x="3609975" y="43243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57150</xdr:rowOff>
    </xdr:from>
    <xdr:to>
      <xdr:col>5</xdr:col>
      <xdr:colOff>0</xdr:colOff>
      <xdr:row>16</xdr:row>
      <xdr:rowOff>190500</xdr:rowOff>
    </xdr:to>
    <xdr:cxnSp macro="">
      <xdr:nvCxnSpPr>
        <xdr:cNvPr id="6" name="Conector de Seta Reta 5">
          <a:extLst>
            <a:ext uri="{FF2B5EF4-FFF2-40B4-BE49-F238E27FC236}">
              <a16:creationId xmlns:a16="http://schemas.microsoft.com/office/drawing/2014/main" id="{7ED6BE48-712B-4D5B-A5C7-579CEC11B97F}"/>
            </a:ext>
          </a:extLst>
        </xdr:cNvPr>
        <xdr:cNvCxnSpPr/>
      </xdr:nvCxnSpPr>
      <xdr:spPr>
        <a:xfrm flipH="1" flipV="1">
          <a:off x="3619500" y="27146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5</xdr:col>
      <xdr:colOff>0</xdr:colOff>
      <xdr:row>10</xdr:row>
      <xdr:rowOff>190500</xdr:rowOff>
    </xdr:to>
    <xdr:cxnSp macro="">
      <xdr:nvCxnSpPr>
        <xdr:cNvPr id="7" name="Conector de Seta Reta 6">
          <a:extLst>
            <a:ext uri="{FF2B5EF4-FFF2-40B4-BE49-F238E27FC236}">
              <a16:creationId xmlns:a16="http://schemas.microsoft.com/office/drawing/2014/main" id="{6D9D8A5C-B339-4EE9-AB9D-0B203E93BBD2}"/>
            </a:ext>
          </a:extLst>
        </xdr:cNvPr>
        <xdr:cNvCxnSpPr/>
      </xdr:nvCxnSpPr>
      <xdr:spPr>
        <a:xfrm flipH="1" flipV="1">
          <a:off x="3619500" y="18192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9525</xdr:colOff>
      <xdr:row>7</xdr:row>
      <xdr:rowOff>142875</xdr:rowOff>
    </xdr:from>
    <xdr:to>
      <xdr:col>6</xdr:col>
      <xdr:colOff>561975</xdr:colOff>
      <xdr:row>7</xdr:row>
      <xdr:rowOff>142875</xdr:rowOff>
    </xdr:to>
    <xdr:cxnSp macro="">
      <xdr:nvCxnSpPr>
        <xdr:cNvPr id="2" name="Conector de Seta Reta 1">
          <a:extLst>
            <a:ext uri="{FF2B5EF4-FFF2-40B4-BE49-F238E27FC236}">
              <a16:creationId xmlns:a16="http://schemas.microsoft.com/office/drawing/2014/main" id="{39DD75AA-8641-40E1-814F-D153655EAEC6}"/>
            </a:ext>
          </a:extLst>
        </xdr:cNvPr>
        <xdr:cNvCxnSpPr/>
      </xdr:nvCxnSpPr>
      <xdr:spPr>
        <a:xfrm>
          <a:off x="1809750" y="1533525"/>
          <a:ext cx="29908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1209675</xdr:colOff>
      <xdr:row>7</xdr:row>
      <xdr:rowOff>123825</xdr:rowOff>
    </xdr:from>
    <xdr:to>
      <xdr:col>11</xdr:col>
      <xdr:colOff>1200150</xdr:colOff>
      <xdr:row>7</xdr:row>
      <xdr:rowOff>133350</xdr:rowOff>
    </xdr:to>
    <xdr:cxnSp macro="">
      <xdr:nvCxnSpPr>
        <xdr:cNvPr id="3" name="Conector de Seta Reta 2">
          <a:extLst>
            <a:ext uri="{FF2B5EF4-FFF2-40B4-BE49-F238E27FC236}">
              <a16:creationId xmlns:a16="http://schemas.microsoft.com/office/drawing/2014/main" id="{956E5F95-EB65-4A74-ACBD-5DDADC832D34}"/>
            </a:ext>
          </a:extLst>
        </xdr:cNvPr>
        <xdr:cNvCxnSpPr/>
      </xdr:nvCxnSpPr>
      <xdr:spPr>
        <a:xfrm flipV="1">
          <a:off x="7924800" y="1514475"/>
          <a:ext cx="25050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1866900</xdr:colOff>
      <xdr:row>5</xdr:row>
      <xdr:rowOff>66675</xdr:rowOff>
    </xdr:from>
    <xdr:to>
      <xdr:col>14</xdr:col>
      <xdr:colOff>1885950</xdr:colOff>
      <xdr:row>36</xdr:row>
      <xdr:rowOff>19050</xdr:rowOff>
    </xdr:to>
    <xdr:cxnSp macro="">
      <xdr:nvCxnSpPr>
        <xdr:cNvPr id="4" name="Conector de Seta Reta 3">
          <a:extLst>
            <a:ext uri="{FF2B5EF4-FFF2-40B4-BE49-F238E27FC236}">
              <a16:creationId xmlns:a16="http://schemas.microsoft.com/office/drawing/2014/main" id="{AC077B81-4120-442A-881F-D96A0A72B099}"/>
            </a:ext>
          </a:extLst>
        </xdr:cNvPr>
        <xdr:cNvCxnSpPr/>
      </xdr:nvCxnSpPr>
      <xdr:spPr>
        <a:xfrm>
          <a:off x="9048750" y="1066800"/>
          <a:ext cx="19050" cy="65913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600075</xdr:colOff>
      <xdr:row>20</xdr:row>
      <xdr:rowOff>19050</xdr:rowOff>
    </xdr:from>
    <xdr:to>
      <xdr:col>3</xdr:col>
      <xdr:colOff>0</xdr:colOff>
      <xdr:row>21</xdr:row>
      <xdr:rowOff>180975</xdr:rowOff>
    </xdr:to>
    <xdr:cxnSp macro="">
      <xdr:nvCxnSpPr>
        <xdr:cNvPr id="5" name="Conector de Seta Reta 4">
          <a:extLst>
            <a:ext uri="{FF2B5EF4-FFF2-40B4-BE49-F238E27FC236}">
              <a16:creationId xmlns:a16="http://schemas.microsoft.com/office/drawing/2014/main" id="{9399B94F-39DF-4DD7-96AD-B4EA0B93791F}"/>
            </a:ext>
          </a:extLst>
        </xdr:cNvPr>
        <xdr:cNvCxnSpPr/>
      </xdr:nvCxnSpPr>
      <xdr:spPr>
        <a:xfrm flipH="1" flipV="1">
          <a:off x="2400300" y="43243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13</xdr:row>
      <xdr:rowOff>85725</xdr:rowOff>
    </xdr:from>
    <xdr:to>
      <xdr:col>3</xdr:col>
      <xdr:colOff>9525</xdr:colOff>
      <xdr:row>17</xdr:row>
      <xdr:rowOff>19050</xdr:rowOff>
    </xdr:to>
    <xdr:cxnSp macro="">
      <xdr:nvCxnSpPr>
        <xdr:cNvPr id="6" name="Conector de Seta Reta 5">
          <a:extLst>
            <a:ext uri="{FF2B5EF4-FFF2-40B4-BE49-F238E27FC236}">
              <a16:creationId xmlns:a16="http://schemas.microsoft.com/office/drawing/2014/main" id="{B8C801CD-8602-4D9F-A9A1-666084D8793C}"/>
            </a:ext>
          </a:extLst>
        </xdr:cNvPr>
        <xdr:cNvCxnSpPr/>
      </xdr:nvCxnSpPr>
      <xdr:spPr>
        <a:xfrm flipH="1" flipV="1">
          <a:off x="2409825" y="27432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581025</xdr:colOff>
      <xdr:row>9</xdr:row>
      <xdr:rowOff>47625</xdr:rowOff>
    </xdr:from>
    <xdr:to>
      <xdr:col>7</xdr:col>
      <xdr:colOff>600075</xdr:colOff>
      <xdr:row>11</xdr:row>
      <xdr:rowOff>0</xdr:rowOff>
    </xdr:to>
    <xdr:cxnSp macro="">
      <xdr:nvCxnSpPr>
        <xdr:cNvPr id="7" name="Conector de Seta Reta 6">
          <a:extLst>
            <a:ext uri="{FF2B5EF4-FFF2-40B4-BE49-F238E27FC236}">
              <a16:creationId xmlns:a16="http://schemas.microsoft.com/office/drawing/2014/main" id="{485B42AD-DA78-4D9C-A209-19F237070E08}"/>
            </a:ext>
          </a:extLst>
        </xdr:cNvPr>
        <xdr:cNvCxnSpPr/>
      </xdr:nvCxnSpPr>
      <xdr:spPr>
        <a:xfrm flipV="1">
          <a:off x="2381250" y="1838325"/>
          <a:ext cx="306705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13</xdr:row>
      <xdr:rowOff>47625</xdr:rowOff>
    </xdr:from>
    <xdr:to>
      <xdr:col>5</xdr:col>
      <xdr:colOff>9525</xdr:colOff>
      <xdr:row>16</xdr:row>
      <xdr:rowOff>180975</xdr:rowOff>
    </xdr:to>
    <xdr:cxnSp macro="">
      <xdr:nvCxnSpPr>
        <xdr:cNvPr id="9" name="Conector de Seta Reta 8">
          <a:extLst>
            <a:ext uri="{FF2B5EF4-FFF2-40B4-BE49-F238E27FC236}">
              <a16:creationId xmlns:a16="http://schemas.microsoft.com/office/drawing/2014/main" id="{A3B9114A-710C-407E-A242-93402E07C01A}"/>
            </a:ext>
          </a:extLst>
        </xdr:cNvPr>
        <xdr:cNvCxnSpPr/>
      </xdr:nvCxnSpPr>
      <xdr:spPr>
        <a:xfrm flipH="1" flipV="1">
          <a:off x="3629025" y="27051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600075</xdr:colOff>
      <xdr:row>13</xdr:row>
      <xdr:rowOff>66675</xdr:rowOff>
    </xdr:from>
    <xdr:to>
      <xdr:col>7</xdr:col>
      <xdr:colOff>0</xdr:colOff>
      <xdr:row>17</xdr:row>
      <xdr:rowOff>0</xdr:rowOff>
    </xdr:to>
    <xdr:cxnSp macro="">
      <xdr:nvCxnSpPr>
        <xdr:cNvPr id="11" name="Conector de Seta Reta 10">
          <a:extLst>
            <a:ext uri="{FF2B5EF4-FFF2-40B4-BE49-F238E27FC236}">
              <a16:creationId xmlns:a16="http://schemas.microsoft.com/office/drawing/2014/main" id="{3C2AE964-5BE4-4027-8705-56E2E197132A}"/>
            </a:ext>
          </a:extLst>
        </xdr:cNvPr>
        <xdr:cNvCxnSpPr/>
      </xdr:nvCxnSpPr>
      <xdr:spPr>
        <a:xfrm flipH="1" flipV="1">
          <a:off x="4838700" y="27241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504825</xdr:colOff>
      <xdr:row>9</xdr:row>
      <xdr:rowOff>47625</xdr:rowOff>
    </xdr:from>
    <xdr:to>
      <xdr:col>8</xdr:col>
      <xdr:colOff>352425</xdr:colOff>
      <xdr:row>11</xdr:row>
      <xdr:rowOff>0</xdr:rowOff>
    </xdr:to>
    <xdr:cxnSp macro="">
      <xdr:nvCxnSpPr>
        <xdr:cNvPr id="19" name="Conector de Seta Reta 18">
          <a:extLst>
            <a:ext uri="{FF2B5EF4-FFF2-40B4-BE49-F238E27FC236}">
              <a16:creationId xmlns:a16="http://schemas.microsoft.com/office/drawing/2014/main" id="{73CE2992-634F-45E5-B3DF-5612ED23F690}"/>
            </a:ext>
          </a:extLst>
        </xdr:cNvPr>
        <xdr:cNvCxnSpPr/>
      </xdr:nvCxnSpPr>
      <xdr:spPr>
        <a:xfrm flipV="1">
          <a:off x="3524250" y="1838325"/>
          <a:ext cx="228600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581025</xdr:colOff>
      <xdr:row>9</xdr:row>
      <xdr:rowOff>28575</xdr:rowOff>
    </xdr:from>
    <xdr:to>
      <xdr:col>8</xdr:col>
      <xdr:colOff>762000</xdr:colOff>
      <xdr:row>11</xdr:row>
      <xdr:rowOff>0</xdr:rowOff>
    </xdr:to>
    <xdr:cxnSp macro="">
      <xdr:nvCxnSpPr>
        <xdr:cNvPr id="22" name="Conector de Seta Reta 21">
          <a:extLst>
            <a:ext uri="{FF2B5EF4-FFF2-40B4-BE49-F238E27FC236}">
              <a16:creationId xmlns:a16="http://schemas.microsoft.com/office/drawing/2014/main" id="{CC12F7BB-D3E9-427C-9AD7-FF14E1F8D360}"/>
            </a:ext>
          </a:extLst>
        </xdr:cNvPr>
        <xdr:cNvCxnSpPr/>
      </xdr:nvCxnSpPr>
      <xdr:spPr>
        <a:xfrm flipV="1">
          <a:off x="4819650" y="1819275"/>
          <a:ext cx="1400175"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20</xdr:row>
      <xdr:rowOff>9525</xdr:rowOff>
    </xdr:from>
    <xdr:to>
      <xdr:col>5</xdr:col>
      <xdr:colOff>0</xdr:colOff>
      <xdr:row>21</xdr:row>
      <xdr:rowOff>171450</xdr:rowOff>
    </xdr:to>
    <xdr:cxnSp macro="">
      <xdr:nvCxnSpPr>
        <xdr:cNvPr id="25" name="Conector de Seta Reta 24">
          <a:extLst>
            <a:ext uri="{FF2B5EF4-FFF2-40B4-BE49-F238E27FC236}">
              <a16:creationId xmlns:a16="http://schemas.microsoft.com/office/drawing/2014/main" id="{0BD52EAF-C424-4E36-9D93-B1BB04FB0C68}"/>
            </a:ext>
          </a:extLst>
        </xdr:cNvPr>
        <xdr:cNvCxnSpPr/>
      </xdr:nvCxnSpPr>
      <xdr:spPr>
        <a:xfrm flipH="1" flipV="1">
          <a:off x="3619500" y="431482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20</xdr:row>
      <xdr:rowOff>19050</xdr:rowOff>
    </xdr:from>
    <xdr:to>
      <xdr:col>7</xdr:col>
      <xdr:colOff>19050</xdr:colOff>
      <xdr:row>21</xdr:row>
      <xdr:rowOff>180975</xdr:rowOff>
    </xdr:to>
    <xdr:cxnSp macro="">
      <xdr:nvCxnSpPr>
        <xdr:cNvPr id="26" name="Conector de Seta Reta 25">
          <a:extLst>
            <a:ext uri="{FF2B5EF4-FFF2-40B4-BE49-F238E27FC236}">
              <a16:creationId xmlns:a16="http://schemas.microsoft.com/office/drawing/2014/main" id="{F4B4BCBB-D2B8-473A-A4B3-36CF9FBAE880}"/>
            </a:ext>
          </a:extLst>
        </xdr:cNvPr>
        <xdr:cNvCxnSpPr/>
      </xdr:nvCxnSpPr>
      <xdr:spPr>
        <a:xfrm flipH="1" flipV="1">
          <a:off x="4857750" y="43243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638175</xdr:colOff>
      <xdr:row>20</xdr:row>
      <xdr:rowOff>38100</xdr:rowOff>
    </xdr:from>
    <xdr:to>
      <xdr:col>8</xdr:col>
      <xdr:colOff>647700</xdr:colOff>
      <xdr:row>22</xdr:row>
      <xdr:rowOff>0</xdr:rowOff>
    </xdr:to>
    <xdr:cxnSp macro="">
      <xdr:nvCxnSpPr>
        <xdr:cNvPr id="27" name="Conector de Seta Reta 26">
          <a:extLst>
            <a:ext uri="{FF2B5EF4-FFF2-40B4-BE49-F238E27FC236}">
              <a16:creationId xmlns:a16="http://schemas.microsoft.com/office/drawing/2014/main" id="{1A580DA5-5000-42AC-B000-CCBC5FE92D0B}"/>
            </a:ext>
          </a:extLst>
        </xdr:cNvPr>
        <xdr:cNvCxnSpPr/>
      </xdr:nvCxnSpPr>
      <xdr:spPr>
        <a:xfrm flipH="1" flipV="1">
          <a:off x="6096000" y="434340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590550</xdr:colOff>
      <xdr:row>20</xdr:row>
      <xdr:rowOff>28575</xdr:rowOff>
    </xdr:from>
    <xdr:to>
      <xdr:col>12</xdr:col>
      <xdr:colOff>600075</xdr:colOff>
      <xdr:row>21</xdr:row>
      <xdr:rowOff>190500</xdr:rowOff>
    </xdr:to>
    <xdr:cxnSp macro="">
      <xdr:nvCxnSpPr>
        <xdr:cNvPr id="28" name="Conector de Seta Reta 27">
          <a:extLst>
            <a:ext uri="{FF2B5EF4-FFF2-40B4-BE49-F238E27FC236}">
              <a16:creationId xmlns:a16="http://schemas.microsoft.com/office/drawing/2014/main" id="{C68349D8-A932-4146-B442-CC1B1626AD50}"/>
            </a:ext>
          </a:extLst>
        </xdr:cNvPr>
        <xdr:cNvCxnSpPr/>
      </xdr:nvCxnSpPr>
      <xdr:spPr>
        <a:xfrm flipH="1" flipV="1">
          <a:off x="11077575" y="43338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590550</xdr:colOff>
      <xdr:row>20</xdr:row>
      <xdr:rowOff>28575</xdr:rowOff>
    </xdr:from>
    <xdr:to>
      <xdr:col>9</xdr:col>
      <xdr:colOff>600075</xdr:colOff>
      <xdr:row>21</xdr:row>
      <xdr:rowOff>190500</xdr:rowOff>
    </xdr:to>
    <xdr:cxnSp macro="">
      <xdr:nvCxnSpPr>
        <xdr:cNvPr id="29" name="Conector de Seta Reta 28">
          <a:extLst>
            <a:ext uri="{FF2B5EF4-FFF2-40B4-BE49-F238E27FC236}">
              <a16:creationId xmlns:a16="http://schemas.microsoft.com/office/drawing/2014/main" id="{25B8A1F3-2867-4DF7-9077-814AF525F139}"/>
            </a:ext>
          </a:extLst>
        </xdr:cNvPr>
        <xdr:cNvCxnSpPr/>
      </xdr:nvCxnSpPr>
      <xdr:spPr>
        <a:xfrm flipH="1" flipV="1">
          <a:off x="7305675" y="43338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657225</xdr:colOff>
      <xdr:row>20</xdr:row>
      <xdr:rowOff>28575</xdr:rowOff>
    </xdr:from>
    <xdr:to>
      <xdr:col>11</xdr:col>
      <xdr:colOff>666750</xdr:colOff>
      <xdr:row>21</xdr:row>
      <xdr:rowOff>190500</xdr:rowOff>
    </xdr:to>
    <xdr:cxnSp macro="">
      <xdr:nvCxnSpPr>
        <xdr:cNvPr id="30" name="Conector de Seta Reta 29">
          <a:extLst>
            <a:ext uri="{FF2B5EF4-FFF2-40B4-BE49-F238E27FC236}">
              <a16:creationId xmlns:a16="http://schemas.microsoft.com/office/drawing/2014/main" id="{9432F146-7EAB-4166-A9B0-C6790E1DEB80}"/>
            </a:ext>
          </a:extLst>
        </xdr:cNvPr>
        <xdr:cNvCxnSpPr/>
      </xdr:nvCxnSpPr>
      <xdr:spPr>
        <a:xfrm flipH="1" flipV="1">
          <a:off x="9886950" y="43338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628650</xdr:colOff>
      <xdr:row>13</xdr:row>
      <xdr:rowOff>57150</xdr:rowOff>
    </xdr:from>
    <xdr:to>
      <xdr:col>8</xdr:col>
      <xdr:colOff>638175</xdr:colOff>
      <xdr:row>16</xdr:row>
      <xdr:rowOff>190500</xdr:rowOff>
    </xdr:to>
    <xdr:cxnSp macro="">
      <xdr:nvCxnSpPr>
        <xdr:cNvPr id="31" name="Conector de Seta Reta 30">
          <a:extLst>
            <a:ext uri="{FF2B5EF4-FFF2-40B4-BE49-F238E27FC236}">
              <a16:creationId xmlns:a16="http://schemas.microsoft.com/office/drawing/2014/main" id="{4EFA44DA-BD08-42EF-9DBE-022EE1B03E4B}"/>
            </a:ext>
          </a:extLst>
        </xdr:cNvPr>
        <xdr:cNvCxnSpPr/>
      </xdr:nvCxnSpPr>
      <xdr:spPr>
        <a:xfrm flipH="1" flipV="1">
          <a:off x="6086475" y="27146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609600</xdr:colOff>
      <xdr:row>13</xdr:row>
      <xdr:rowOff>76200</xdr:rowOff>
    </xdr:from>
    <xdr:to>
      <xdr:col>9</xdr:col>
      <xdr:colOff>619125</xdr:colOff>
      <xdr:row>17</xdr:row>
      <xdr:rowOff>9525</xdr:rowOff>
    </xdr:to>
    <xdr:cxnSp macro="">
      <xdr:nvCxnSpPr>
        <xdr:cNvPr id="32" name="Conector de Seta Reta 31">
          <a:extLst>
            <a:ext uri="{FF2B5EF4-FFF2-40B4-BE49-F238E27FC236}">
              <a16:creationId xmlns:a16="http://schemas.microsoft.com/office/drawing/2014/main" id="{D40062DA-439F-4E3F-963E-39055419F640}"/>
            </a:ext>
          </a:extLst>
        </xdr:cNvPr>
        <xdr:cNvCxnSpPr/>
      </xdr:nvCxnSpPr>
      <xdr:spPr>
        <a:xfrm flipH="1" flipV="1">
          <a:off x="7324725" y="27336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647700</xdr:colOff>
      <xdr:row>13</xdr:row>
      <xdr:rowOff>38100</xdr:rowOff>
    </xdr:from>
    <xdr:to>
      <xdr:col>12</xdr:col>
      <xdr:colOff>657225</xdr:colOff>
      <xdr:row>16</xdr:row>
      <xdr:rowOff>171450</xdr:rowOff>
    </xdr:to>
    <xdr:cxnSp macro="">
      <xdr:nvCxnSpPr>
        <xdr:cNvPr id="33" name="Conector de Seta Reta 32">
          <a:extLst>
            <a:ext uri="{FF2B5EF4-FFF2-40B4-BE49-F238E27FC236}">
              <a16:creationId xmlns:a16="http://schemas.microsoft.com/office/drawing/2014/main" id="{47592B89-D789-47BC-87B4-D847265A6078}"/>
            </a:ext>
          </a:extLst>
        </xdr:cNvPr>
        <xdr:cNvCxnSpPr/>
      </xdr:nvCxnSpPr>
      <xdr:spPr>
        <a:xfrm flipH="1" flipV="1">
          <a:off x="11134725" y="26955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647700</xdr:colOff>
      <xdr:row>13</xdr:row>
      <xdr:rowOff>47625</xdr:rowOff>
    </xdr:from>
    <xdr:to>
      <xdr:col>11</xdr:col>
      <xdr:colOff>657225</xdr:colOff>
      <xdr:row>16</xdr:row>
      <xdr:rowOff>180975</xdr:rowOff>
    </xdr:to>
    <xdr:cxnSp macro="">
      <xdr:nvCxnSpPr>
        <xdr:cNvPr id="34" name="Conector de Seta Reta 33">
          <a:extLst>
            <a:ext uri="{FF2B5EF4-FFF2-40B4-BE49-F238E27FC236}">
              <a16:creationId xmlns:a16="http://schemas.microsoft.com/office/drawing/2014/main" id="{294DF04D-DB3A-4B55-A988-083CDF7B85E9}"/>
            </a:ext>
          </a:extLst>
        </xdr:cNvPr>
        <xdr:cNvCxnSpPr/>
      </xdr:nvCxnSpPr>
      <xdr:spPr>
        <a:xfrm flipH="1" flipV="1">
          <a:off x="9877425" y="27051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609600</xdr:colOff>
      <xdr:row>9</xdr:row>
      <xdr:rowOff>0</xdr:rowOff>
    </xdr:from>
    <xdr:to>
      <xdr:col>8</xdr:col>
      <xdr:colOff>1028700</xdr:colOff>
      <xdr:row>10</xdr:row>
      <xdr:rowOff>171450</xdr:rowOff>
    </xdr:to>
    <xdr:cxnSp macro="">
      <xdr:nvCxnSpPr>
        <xdr:cNvPr id="35" name="Conector de Seta Reta 34">
          <a:extLst>
            <a:ext uri="{FF2B5EF4-FFF2-40B4-BE49-F238E27FC236}">
              <a16:creationId xmlns:a16="http://schemas.microsoft.com/office/drawing/2014/main" id="{5D67A62C-D97A-42F4-A9B2-CF193D3A352A}"/>
            </a:ext>
          </a:extLst>
        </xdr:cNvPr>
        <xdr:cNvCxnSpPr/>
      </xdr:nvCxnSpPr>
      <xdr:spPr>
        <a:xfrm flipV="1">
          <a:off x="6067425" y="1790700"/>
          <a:ext cx="4191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142875</xdr:colOff>
      <xdr:row>9</xdr:row>
      <xdr:rowOff>28575</xdr:rowOff>
    </xdr:from>
    <xdr:to>
      <xdr:col>9</xdr:col>
      <xdr:colOff>590550</xdr:colOff>
      <xdr:row>10</xdr:row>
      <xdr:rowOff>190500</xdr:rowOff>
    </xdr:to>
    <xdr:cxnSp macro="">
      <xdr:nvCxnSpPr>
        <xdr:cNvPr id="39" name="Conector de Seta Reta 38">
          <a:extLst>
            <a:ext uri="{FF2B5EF4-FFF2-40B4-BE49-F238E27FC236}">
              <a16:creationId xmlns:a16="http://schemas.microsoft.com/office/drawing/2014/main" id="{CEE585E0-376F-4F45-A163-9BE080283F08}"/>
            </a:ext>
          </a:extLst>
        </xdr:cNvPr>
        <xdr:cNvCxnSpPr/>
      </xdr:nvCxnSpPr>
      <xdr:spPr>
        <a:xfrm flipH="1" flipV="1">
          <a:off x="6858000" y="1819275"/>
          <a:ext cx="44767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457200</xdr:colOff>
      <xdr:row>9</xdr:row>
      <xdr:rowOff>28575</xdr:rowOff>
    </xdr:from>
    <xdr:to>
      <xdr:col>10</xdr:col>
      <xdr:colOff>628650</xdr:colOff>
      <xdr:row>10</xdr:row>
      <xdr:rowOff>180975</xdr:rowOff>
    </xdr:to>
    <xdr:cxnSp macro="">
      <xdr:nvCxnSpPr>
        <xdr:cNvPr id="49" name="Conector de Seta Reta 48">
          <a:extLst>
            <a:ext uri="{FF2B5EF4-FFF2-40B4-BE49-F238E27FC236}">
              <a16:creationId xmlns:a16="http://schemas.microsoft.com/office/drawing/2014/main" id="{4BB04F0A-6C0F-40BF-BFF4-FD004CA32E5D}"/>
            </a:ext>
          </a:extLst>
        </xdr:cNvPr>
        <xdr:cNvCxnSpPr/>
      </xdr:nvCxnSpPr>
      <xdr:spPr>
        <a:xfrm flipH="1" flipV="1">
          <a:off x="7172325" y="1819275"/>
          <a:ext cx="142875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866775</xdr:colOff>
      <xdr:row>9</xdr:row>
      <xdr:rowOff>28575</xdr:rowOff>
    </xdr:from>
    <xdr:to>
      <xdr:col>12</xdr:col>
      <xdr:colOff>647700</xdr:colOff>
      <xdr:row>10</xdr:row>
      <xdr:rowOff>190500</xdr:rowOff>
    </xdr:to>
    <xdr:cxnSp macro="">
      <xdr:nvCxnSpPr>
        <xdr:cNvPr id="51" name="Conector de Seta Reta 50">
          <a:extLst>
            <a:ext uri="{FF2B5EF4-FFF2-40B4-BE49-F238E27FC236}">
              <a16:creationId xmlns:a16="http://schemas.microsoft.com/office/drawing/2014/main" id="{C50364D4-8807-43D7-9E51-1EEE630CA5DE}"/>
            </a:ext>
          </a:extLst>
        </xdr:cNvPr>
        <xdr:cNvCxnSpPr/>
      </xdr:nvCxnSpPr>
      <xdr:spPr>
        <a:xfrm flipH="1" flipV="1">
          <a:off x="7581900" y="1819275"/>
          <a:ext cx="35528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638175</xdr:colOff>
      <xdr:row>13</xdr:row>
      <xdr:rowOff>66675</xdr:rowOff>
    </xdr:from>
    <xdr:to>
      <xdr:col>10</xdr:col>
      <xdr:colOff>647700</xdr:colOff>
      <xdr:row>17</xdr:row>
      <xdr:rowOff>0</xdr:rowOff>
    </xdr:to>
    <xdr:cxnSp macro="">
      <xdr:nvCxnSpPr>
        <xdr:cNvPr id="10" name="Conector de Seta Reta 9">
          <a:extLst>
            <a:ext uri="{FF2B5EF4-FFF2-40B4-BE49-F238E27FC236}">
              <a16:creationId xmlns:a16="http://schemas.microsoft.com/office/drawing/2014/main" id="{4F37789F-6852-4B86-8C60-ABE31561D49C}"/>
            </a:ext>
          </a:extLst>
        </xdr:cNvPr>
        <xdr:cNvCxnSpPr/>
      </xdr:nvCxnSpPr>
      <xdr:spPr>
        <a:xfrm flipH="1" flipV="1">
          <a:off x="8610600" y="27241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9525</xdr:colOff>
      <xdr:row>7</xdr:row>
      <xdr:rowOff>209550</xdr:rowOff>
    </xdr:from>
    <xdr:to>
      <xdr:col>3</xdr:col>
      <xdr:colOff>581025</xdr:colOff>
      <xdr:row>7</xdr:row>
      <xdr:rowOff>209550</xdr:rowOff>
    </xdr:to>
    <xdr:cxnSp macro="">
      <xdr:nvCxnSpPr>
        <xdr:cNvPr id="2" name="Conector de Seta Reta 1">
          <a:extLst>
            <a:ext uri="{FF2B5EF4-FFF2-40B4-BE49-F238E27FC236}">
              <a16:creationId xmlns:a16="http://schemas.microsoft.com/office/drawing/2014/main" id="{861E6D11-13ED-4B88-B7D4-F86397A4315C}"/>
            </a:ext>
          </a:extLst>
        </xdr:cNvPr>
        <xdr:cNvCxnSpPr/>
      </xdr:nvCxnSpPr>
      <xdr:spPr>
        <a:xfrm>
          <a:off x="1809750" y="1609725"/>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228600</xdr:rowOff>
    </xdr:from>
    <xdr:to>
      <xdr:col>7</xdr:col>
      <xdr:colOff>590550</xdr:colOff>
      <xdr:row>7</xdr:row>
      <xdr:rowOff>238125</xdr:rowOff>
    </xdr:to>
    <xdr:cxnSp macro="">
      <xdr:nvCxnSpPr>
        <xdr:cNvPr id="3" name="Conector de Seta Reta 2">
          <a:extLst>
            <a:ext uri="{FF2B5EF4-FFF2-40B4-BE49-F238E27FC236}">
              <a16:creationId xmlns:a16="http://schemas.microsoft.com/office/drawing/2014/main" id="{52E4B625-6AC0-44DF-8619-DD38A5182FD8}"/>
            </a:ext>
          </a:extLst>
        </xdr:cNvPr>
        <xdr:cNvCxnSpPr/>
      </xdr:nvCxnSpPr>
      <xdr:spPr>
        <a:xfrm>
          <a:off x="4229100" y="16287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ABFB6373-0CC9-49E3-B949-752E23E8D18B}"/>
            </a:ext>
          </a:extLst>
        </xdr:cNvPr>
        <xdr:cNvCxnSpPr/>
      </xdr:nvCxnSpPr>
      <xdr:spPr>
        <a:xfrm>
          <a:off x="9048750" y="1066800"/>
          <a:ext cx="9525" cy="42957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590550</xdr:colOff>
      <xdr:row>20</xdr:row>
      <xdr:rowOff>19050</xdr:rowOff>
    </xdr:from>
    <xdr:to>
      <xdr:col>4</xdr:col>
      <xdr:colOff>600075</xdr:colOff>
      <xdr:row>21</xdr:row>
      <xdr:rowOff>180975</xdr:rowOff>
    </xdr:to>
    <xdr:cxnSp macro="">
      <xdr:nvCxnSpPr>
        <xdr:cNvPr id="5" name="Conector de Seta Reta 4">
          <a:extLst>
            <a:ext uri="{FF2B5EF4-FFF2-40B4-BE49-F238E27FC236}">
              <a16:creationId xmlns:a16="http://schemas.microsoft.com/office/drawing/2014/main" id="{4AAB0616-A010-4AA1-9460-C099B2A0F044}"/>
            </a:ext>
          </a:extLst>
        </xdr:cNvPr>
        <xdr:cNvCxnSpPr/>
      </xdr:nvCxnSpPr>
      <xdr:spPr>
        <a:xfrm flipH="1" flipV="1">
          <a:off x="3609975"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57150</xdr:rowOff>
    </xdr:from>
    <xdr:to>
      <xdr:col>5</xdr:col>
      <xdr:colOff>0</xdr:colOff>
      <xdr:row>16</xdr:row>
      <xdr:rowOff>190500</xdr:rowOff>
    </xdr:to>
    <xdr:cxnSp macro="">
      <xdr:nvCxnSpPr>
        <xdr:cNvPr id="6" name="Conector de Seta Reta 5">
          <a:extLst>
            <a:ext uri="{FF2B5EF4-FFF2-40B4-BE49-F238E27FC236}">
              <a16:creationId xmlns:a16="http://schemas.microsoft.com/office/drawing/2014/main" id="{F45D884E-C0CB-4983-A73C-21F5277A419F}"/>
            </a:ext>
          </a:extLst>
        </xdr:cNvPr>
        <xdr:cNvCxnSpPr/>
      </xdr:nvCxnSpPr>
      <xdr:spPr>
        <a:xfrm flipH="1" flipV="1">
          <a:off x="36195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5</xdr:col>
      <xdr:colOff>0</xdr:colOff>
      <xdr:row>10</xdr:row>
      <xdr:rowOff>190500</xdr:rowOff>
    </xdr:to>
    <xdr:cxnSp macro="">
      <xdr:nvCxnSpPr>
        <xdr:cNvPr id="7" name="Conector de Seta Reta 6">
          <a:extLst>
            <a:ext uri="{FF2B5EF4-FFF2-40B4-BE49-F238E27FC236}">
              <a16:creationId xmlns:a16="http://schemas.microsoft.com/office/drawing/2014/main" id="{D5D78EA5-79F3-4120-B793-777E3C29CD43}"/>
            </a:ext>
          </a:extLst>
        </xdr:cNvPr>
        <xdr:cNvCxnSpPr/>
      </xdr:nvCxnSpPr>
      <xdr:spPr>
        <a:xfrm flipH="1" flipV="1">
          <a:off x="3619500" y="194310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9525</xdr:colOff>
      <xdr:row>7</xdr:row>
      <xdr:rowOff>114300</xdr:rowOff>
    </xdr:from>
    <xdr:to>
      <xdr:col>4</xdr:col>
      <xdr:colOff>0</xdr:colOff>
      <xdr:row>7</xdr:row>
      <xdr:rowOff>114300</xdr:rowOff>
    </xdr:to>
    <xdr:cxnSp macro="">
      <xdr:nvCxnSpPr>
        <xdr:cNvPr id="2" name="Conector de Seta Reta 1">
          <a:extLst>
            <a:ext uri="{FF2B5EF4-FFF2-40B4-BE49-F238E27FC236}">
              <a16:creationId xmlns:a16="http://schemas.microsoft.com/office/drawing/2014/main" id="{69B10688-04EB-4D53-9AEB-6B955817AE7B}"/>
            </a:ext>
          </a:extLst>
        </xdr:cNvPr>
        <xdr:cNvCxnSpPr/>
      </xdr:nvCxnSpPr>
      <xdr:spPr>
        <a:xfrm>
          <a:off x="1809750" y="1504950"/>
          <a:ext cx="120967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590550</xdr:colOff>
      <xdr:row>7</xdr:row>
      <xdr:rowOff>95250</xdr:rowOff>
    </xdr:from>
    <xdr:to>
      <xdr:col>7</xdr:col>
      <xdr:colOff>600075</xdr:colOff>
      <xdr:row>7</xdr:row>
      <xdr:rowOff>95250</xdr:rowOff>
    </xdr:to>
    <xdr:cxnSp macro="">
      <xdr:nvCxnSpPr>
        <xdr:cNvPr id="3" name="Conector de Seta Reta 2">
          <a:extLst>
            <a:ext uri="{FF2B5EF4-FFF2-40B4-BE49-F238E27FC236}">
              <a16:creationId xmlns:a16="http://schemas.microsoft.com/office/drawing/2014/main" id="{C08B6741-D0CF-441D-8C90-80DB69778CF7}"/>
            </a:ext>
          </a:extLst>
        </xdr:cNvPr>
        <xdr:cNvCxnSpPr/>
      </xdr:nvCxnSpPr>
      <xdr:spPr>
        <a:xfrm>
          <a:off x="4219575" y="1485900"/>
          <a:ext cx="12287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0F41F0AA-E126-44BE-A5A4-3D5C16166BED}"/>
            </a:ext>
          </a:extLst>
        </xdr:cNvPr>
        <xdr:cNvCxnSpPr/>
      </xdr:nvCxnSpPr>
      <xdr:spPr>
        <a:xfrm>
          <a:off x="9048750" y="1066800"/>
          <a:ext cx="9525" cy="41719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571500</xdr:colOff>
      <xdr:row>9</xdr:row>
      <xdr:rowOff>19050</xdr:rowOff>
    </xdr:from>
    <xdr:to>
      <xdr:col>4</xdr:col>
      <xdr:colOff>447675</xdr:colOff>
      <xdr:row>11</xdr:row>
      <xdr:rowOff>0</xdr:rowOff>
    </xdr:to>
    <xdr:cxnSp macro="">
      <xdr:nvCxnSpPr>
        <xdr:cNvPr id="7" name="Conector de Seta Reta 6">
          <a:extLst>
            <a:ext uri="{FF2B5EF4-FFF2-40B4-BE49-F238E27FC236}">
              <a16:creationId xmlns:a16="http://schemas.microsoft.com/office/drawing/2014/main" id="{0A12C2DD-32EC-4C87-A94C-9A423050682A}"/>
            </a:ext>
          </a:extLst>
        </xdr:cNvPr>
        <xdr:cNvCxnSpPr/>
      </xdr:nvCxnSpPr>
      <xdr:spPr>
        <a:xfrm flipV="1">
          <a:off x="2371725" y="1809750"/>
          <a:ext cx="1095375" cy="371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209550</xdr:colOff>
      <xdr:row>9</xdr:row>
      <xdr:rowOff>19050</xdr:rowOff>
    </xdr:from>
    <xdr:to>
      <xdr:col>7</xdr:col>
      <xdr:colOff>19050</xdr:colOff>
      <xdr:row>10</xdr:row>
      <xdr:rowOff>180975</xdr:rowOff>
    </xdr:to>
    <xdr:cxnSp macro="">
      <xdr:nvCxnSpPr>
        <xdr:cNvPr id="19" name="Conector de Seta Reta 18">
          <a:extLst>
            <a:ext uri="{FF2B5EF4-FFF2-40B4-BE49-F238E27FC236}">
              <a16:creationId xmlns:a16="http://schemas.microsoft.com/office/drawing/2014/main" id="{32DF5C85-B0A0-4628-89F0-56475D1BC526}"/>
            </a:ext>
          </a:extLst>
        </xdr:cNvPr>
        <xdr:cNvCxnSpPr/>
      </xdr:nvCxnSpPr>
      <xdr:spPr>
        <a:xfrm flipH="1" flipV="1">
          <a:off x="3838575" y="1809750"/>
          <a:ext cx="1028700"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600075</xdr:colOff>
      <xdr:row>13</xdr:row>
      <xdr:rowOff>47625</xdr:rowOff>
    </xdr:from>
    <xdr:to>
      <xdr:col>3</xdr:col>
      <xdr:colOff>0</xdr:colOff>
      <xdr:row>16</xdr:row>
      <xdr:rowOff>180975</xdr:rowOff>
    </xdr:to>
    <xdr:cxnSp macro="">
      <xdr:nvCxnSpPr>
        <xdr:cNvPr id="25" name="Conector de Seta Reta 24">
          <a:extLst>
            <a:ext uri="{FF2B5EF4-FFF2-40B4-BE49-F238E27FC236}">
              <a16:creationId xmlns:a16="http://schemas.microsoft.com/office/drawing/2014/main" id="{04DE7AF9-47B0-48F8-AE57-ECFFAAC922DD}"/>
            </a:ext>
          </a:extLst>
        </xdr:cNvPr>
        <xdr:cNvCxnSpPr/>
      </xdr:nvCxnSpPr>
      <xdr:spPr>
        <a:xfrm flipH="1" flipV="1">
          <a:off x="2400300" y="27051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590550</xdr:colOff>
      <xdr:row>13</xdr:row>
      <xdr:rowOff>57150</xdr:rowOff>
    </xdr:from>
    <xdr:to>
      <xdr:col>6</xdr:col>
      <xdr:colOff>600075</xdr:colOff>
      <xdr:row>16</xdr:row>
      <xdr:rowOff>190500</xdr:rowOff>
    </xdr:to>
    <xdr:cxnSp macro="">
      <xdr:nvCxnSpPr>
        <xdr:cNvPr id="26" name="Conector de Seta Reta 25">
          <a:extLst>
            <a:ext uri="{FF2B5EF4-FFF2-40B4-BE49-F238E27FC236}">
              <a16:creationId xmlns:a16="http://schemas.microsoft.com/office/drawing/2014/main" id="{A94F36B2-6304-477D-9AC8-CE3E0A522C8E}"/>
            </a:ext>
          </a:extLst>
        </xdr:cNvPr>
        <xdr:cNvCxnSpPr/>
      </xdr:nvCxnSpPr>
      <xdr:spPr>
        <a:xfrm flipH="1" flipV="1">
          <a:off x="4829175" y="27146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590550</xdr:colOff>
      <xdr:row>20</xdr:row>
      <xdr:rowOff>19050</xdr:rowOff>
    </xdr:from>
    <xdr:to>
      <xdr:col>2</xdr:col>
      <xdr:colOff>600075</xdr:colOff>
      <xdr:row>21</xdr:row>
      <xdr:rowOff>180975</xdr:rowOff>
    </xdr:to>
    <xdr:cxnSp macro="">
      <xdr:nvCxnSpPr>
        <xdr:cNvPr id="28" name="Conector de Seta Reta 27">
          <a:extLst>
            <a:ext uri="{FF2B5EF4-FFF2-40B4-BE49-F238E27FC236}">
              <a16:creationId xmlns:a16="http://schemas.microsoft.com/office/drawing/2014/main" id="{5FE948A7-A190-4BAF-B3EB-EAB1E3B8C5D2}"/>
            </a:ext>
          </a:extLst>
        </xdr:cNvPr>
        <xdr:cNvCxnSpPr/>
      </xdr:nvCxnSpPr>
      <xdr:spPr>
        <a:xfrm flipH="1" flipV="1">
          <a:off x="2390775" y="43243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600075</xdr:colOff>
      <xdr:row>20</xdr:row>
      <xdr:rowOff>28575</xdr:rowOff>
    </xdr:from>
    <xdr:to>
      <xdr:col>7</xdr:col>
      <xdr:colOff>0</xdr:colOff>
      <xdr:row>21</xdr:row>
      <xdr:rowOff>190500</xdr:rowOff>
    </xdr:to>
    <xdr:cxnSp macro="">
      <xdr:nvCxnSpPr>
        <xdr:cNvPr id="29" name="Conector de Seta Reta 28">
          <a:extLst>
            <a:ext uri="{FF2B5EF4-FFF2-40B4-BE49-F238E27FC236}">
              <a16:creationId xmlns:a16="http://schemas.microsoft.com/office/drawing/2014/main" id="{FFE77E51-3727-4820-A635-D89E2C81C56F}"/>
            </a:ext>
          </a:extLst>
        </xdr:cNvPr>
        <xdr:cNvCxnSpPr/>
      </xdr:nvCxnSpPr>
      <xdr:spPr>
        <a:xfrm flipH="1" flipV="1">
          <a:off x="4838700" y="43338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3</xdr:col>
      <xdr:colOff>561975</xdr:colOff>
      <xdr:row>7</xdr:row>
      <xdr:rowOff>142875</xdr:rowOff>
    </xdr:to>
    <xdr:cxnSp macro="">
      <xdr:nvCxnSpPr>
        <xdr:cNvPr id="2" name="Conector de Seta Reta 1">
          <a:extLst>
            <a:ext uri="{FF2B5EF4-FFF2-40B4-BE49-F238E27FC236}">
              <a16:creationId xmlns:a16="http://schemas.microsoft.com/office/drawing/2014/main" id="{B133C1B6-B66F-48CA-AAA0-0A591AA764F3}"/>
            </a:ext>
          </a:extLst>
        </xdr:cNvPr>
        <xdr:cNvCxnSpPr/>
      </xdr:nvCxnSpPr>
      <xdr:spPr>
        <a:xfrm>
          <a:off x="1790700" y="154305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152400</xdr:rowOff>
    </xdr:from>
    <xdr:to>
      <xdr:col>7</xdr:col>
      <xdr:colOff>590550</xdr:colOff>
      <xdr:row>7</xdr:row>
      <xdr:rowOff>161925</xdr:rowOff>
    </xdr:to>
    <xdr:cxnSp macro="">
      <xdr:nvCxnSpPr>
        <xdr:cNvPr id="3" name="Conector de Seta Reta 2">
          <a:extLst>
            <a:ext uri="{FF2B5EF4-FFF2-40B4-BE49-F238E27FC236}">
              <a16:creationId xmlns:a16="http://schemas.microsoft.com/office/drawing/2014/main" id="{6D5FD009-85F5-440D-8ED1-0A449B8F8388}"/>
            </a:ext>
          </a:extLst>
        </xdr:cNvPr>
        <xdr:cNvCxnSpPr/>
      </xdr:nvCxnSpPr>
      <xdr:spPr>
        <a:xfrm>
          <a:off x="4229100" y="15525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F1CEF8DD-B636-459C-9795-23A044412E81}"/>
            </a:ext>
          </a:extLst>
        </xdr:cNvPr>
        <xdr:cNvCxnSpPr/>
      </xdr:nvCxnSpPr>
      <xdr:spPr>
        <a:xfrm>
          <a:off x="9048750" y="1066800"/>
          <a:ext cx="9525" cy="44386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590550</xdr:colOff>
      <xdr:row>20</xdr:row>
      <xdr:rowOff>19050</xdr:rowOff>
    </xdr:from>
    <xdr:to>
      <xdr:col>4</xdr:col>
      <xdr:colOff>600075</xdr:colOff>
      <xdr:row>21</xdr:row>
      <xdr:rowOff>180975</xdr:rowOff>
    </xdr:to>
    <xdr:cxnSp macro="">
      <xdr:nvCxnSpPr>
        <xdr:cNvPr id="5" name="Conector de Seta Reta 4">
          <a:extLst>
            <a:ext uri="{FF2B5EF4-FFF2-40B4-BE49-F238E27FC236}">
              <a16:creationId xmlns:a16="http://schemas.microsoft.com/office/drawing/2014/main" id="{18661085-6B83-48D8-B04B-60FCF2FC4D79}"/>
            </a:ext>
          </a:extLst>
        </xdr:cNvPr>
        <xdr:cNvCxnSpPr/>
      </xdr:nvCxnSpPr>
      <xdr:spPr>
        <a:xfrm flipH="1" flipV="1">
          <a:off x="3609975" y="45910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57150</xdr:rowOff>
    </xdr:from>
    <xdr:to>
      <xdr:col>5</xdr:col>
      <xdr:colOff>0</xdr:colOff>
      <xdr:row>16</xdr:row>
      <xdr:rowOff>190500</xdr:rowOff>
    </xdr:to>
    <xdr:cxnSp macro="">
      <xdr:nvCxnSpPr>
        <xdr:cNvPr id="6" name="Conector de Seta Reta 5">
          <a:extLst>
            <a:ext uri="{FF2B5EF4-FFF2-40B4-BE49-F238E27FC236}">
              <a16:creationId xmlns:a16="http://schemas.microsoft.com/office/drawing/2014/main" id="{CDA6EDCE-901D-4849-912C-350A30E5FDA8}"/>
            </a:ext>
          </a:extLst>
        </xdr:cNvPr>
        <xdr:cNvCxnSpPr/>
      </xdr:nvCxnSpPr>
      <xdr:spPr>
        <a:xfrm flipH="1" flipV="1">
          <a:off x="3619500" y="29813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5</xdr:col>
      <xdr:colOff>0</xdr:colOff>
      <xdr:row>10</xdr:row>
      <xdr:rowOff>190500</xdr:rowOff>
    </xdr:to>
    <xdr:cxnSp macro="">
      <xdr:nvCxnSpPr>
        <xdr:cNvPr id="7" name="Conector de Seta Reta 6">
          <a:extLst>
            <a:ext uri="{FF2B5EF4-FFF2-40B4-BE49-F238E27FC236}">
              <a16:creationId xmlns:a16="http://schemas.microsoft.com/office/drawing/2014/main" id="{70FFDFCE-D078-456B-8D3B-D9263DAB0C54}"/>
            </a:ext>
          </a:extLst>
        </xdr:cNvPr>
        <xdr:cNvCxnSpPr/>
      </xdr:nvCxnSpPr>
      <xdr:spPr>
        <a:xfrm flipH="1" flipV="1">
          <a:off x="3619500" y="20859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3</xdr:col>
      <xdr:colOff>561975</xdr:colOff>
      <xdr:row>7</xdr:row>
      <xdr:rowOff>142875</xdr:rowOff>
    </xdr:to>
    <xdr:cxnSp macro="">
      <xdr:nvCxnSpPr>
        <xdr:cNvPr id="2" name="Conector de Seta Reta 1">
          <a:extLst>
            <a:ext uri="{FF2B5EF4-FFF2-40B4-BE49-F238E27FC236}">
              <a16:creationId xmlns:a16="http://schemas.microsoft.com/office/drawing/2014/main" id="{7E188054-E2D7-48D6-9710-AEE63A976423}"/>
            </a:ext>
          </a:extLst>
        </xdr:cNvPr>
        <xdr:cNvCxnSpPr/>
      </xdr:nvCxnSpPr>
      <xdr:spPr>
        <a:xfrm>
          <a:off x="1790700" y="154305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152400</xdr:rowOff>
    </xdr:from>
    <xdr:to>
      <xdr:col>7</xdr:col>
      <xdr:colOff>590550</xdr:colOff>
      <xdr:row>7</xdr:row>
      <xdr:rowOff>161925</xdr:rowOff>
    </xdr:to>
    <xdr:cxnSp macro="">
      <xdr:nvCxnSpPr>
        <xdr:cNvPr id="3" name="Conector de Seta Reta 2">
          <a:extLst>
            <a:ext uri="{FF2B5EF4-FFF2-40B4-BE49-F238E27FC236}">
              <a16:creationId xmlns:a16="http://schemas.microsoft.com/office/drawing/2014/main" id="{B769CE75-9176-47E1-96F8-02B7FBC03E40}"/>
            </a:ext>
          </a:extLst>
        </xdr:cNvPr>
        <xdr:cNvCxnSpPr/>
      </xdr:nvCxnSpPr>
      <xdr:spPr>
        <a:xfrm>
          <a:off x="4229100" y="15525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BD4FF460-09C8-476B-B04B-A55D59E8B3D7}"/>
            </a:ext>
          </a:extLst>
        </xdr:cNvPr>
        <xdr:cNvCxnSpPr/>
      </xdr:nvCxnSpPr>
      <xdr:spPr>
        <a:xfrm>
          <a:off x="9048750" y="1066800"/>
          <a:ext cx="9525" cy="42957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600075</xdr:colOff>
      <xdr:row>20</xdr:row>
      <xdr:rowOff>19050</xdr:rowOff>
    </xdr:from>
    <xdr:to>
      <xdr:col>4</xdr:col>
      <xdr:colOff>0</xdr:colOff>
      <xdr:row>21</xdr:row>
      <xdr:rowOff>180975</xdr:rowOff>
    </xdr:to>
    <xdr:cxnSp macro="">
      <xdr:nvCxnSpPr>
        <xdr:cNvPr id="5" name="Conector de Seta Reta 4">
          <a:extLst>
            <a:ext uri="{FF2B5EF4-FFF2-40B4-BE49-F238E27FC236}">
              <a16:creationId xmlns:a16="http://schemas.microsoft.com/office/drawing/2014/main" id="{E67611EC-9C08-4C10-A8FA-F86539475E24}"/>
            </a:ext>
          </a:extLst>
        </xdr:cNvPr>
        <xdr:cNvCxnSpPr/>
      </xdr:nvCxnSpPr>
      <xdr:spPr>
        <a:xfrm flipH="1" flipV="1">
          <a:off x="3009900"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600075</xdr:colOff>
      <xdr:row>13</xdr:row>
      <xdr:rowOff>66675</xdr:rowOff>
    </xdr:from>
    <xdr:to>
      <xdr:col>4</xdr:col>
      <xdr:colOff>0</xdr:colOff>
      <xdr:row>17</xdr:row>
      <xdr:rowOff>0</xdr:rowOff>
    </xdr:to>
    <xdr:cxnSp macro="">
      <xdr:nvCxnSpPr>
        <xdr:cNvPr id="6" name="Conector de Seta Reta 5">
          <a:extLst>
            <a:ext uri="{FF2B5EF4-FFF2-40B4-BE49-F238E27FC236}">
              <a16:creationId xmlns:a16="http://schemas.microsoft.com/office/drawing/2014/main" id="{A1EF3EFC-3968-439A-9C83-A13B4B8D7350}"/>
            </a:ext>
          </a:extLst>
        </xdr:cNvPr>
        <xdr:cNvCxnSpPr/>
      </xdr:nvCxnSpPr>
      <xdr:spPr>
        <a:xfrm flipH="1" flipV="1">
          <a:off x="30099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561975</xdr:colOff>
      <xdr:row>9</xdr:row>
      <xdr:rowOff>28575</xdr:rowOff>
    </xdr:from>
    <xdr:to>
      <xdr:col>4</xdr:col>
      <xdr:colOff>600075</xdr:colOff>
      <xdr:row>11</xdr:row>
      <xdr:rowOff>0</xdr:rowOff>
    </xdr:to>
    <xdr:cxnSp macro="">
      <xdr:nvCxnSpPr>
        <xdr:cNvPr id="7" name="Conector de Seta Reta 6">
          <a:extLst>
            <a:ext uri="{FF2B5EF4-FFF2-40B4-BE49-F238E27FC236}">
              <a16:creationId xmlns:a16="http://schemas.microsoft.com/office/drawing/2014/main" id="{80402404-EF7A-4CA3-87B5-43C8A894EF56}"/>
            </a:ext>
          </a:extLst>
        </xdr:cNvPr>
        <xdr:cNvCxnSpPr/>
      </xdr:nvCxnSpPr>
      <xdr:spPr>
        <a:xfrm flipV="1">
          <a:off x="2971800" y="1933575"/>
          <a:ext cx="6477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38100</xdr:colOff>
      <xdr:row>9</xdr:row>
      <xdr:rowOff>28575</xdr:rowOff>
    </xdr:from>
    <xdr:to>
      <xdr:col>5</xdr:col>
      <xdr:colOff>581025</xdr:colOff>
      <xdr:row>10</xdr:row>
      <xdr:rowOff>180975</xdr:rowOff>
    </xdr:to>
    <xdr:cxnSp macro="">
      <xdr:nvCxnSpPr>
        <xdr:cNvPr id="9" name="Conector de Seta Reta 8">
          <a:extLst>
            <a:ext uri="{FF2B5EF4-FFF2-40B4-BE49-F238E27FC236}">
              <a16:creationId xmlns:a16="http://schemas.microsoft.com/office/drawing/2014/main" id="{38669965-50D1-4B4E-AF24-EABFECC7536A}"/>
            </a:ext>
          </a:extLst>
        </xdr:cNvPr>
        <xdr:cNvCxnSpPr/>
      </xdr:nvCxnSpPr>
      <xdr:spPr>
        <a:xfrm flipH="1" flipV="1">
          <a:off x="3667125" y="1933575"/>
          <a:ext cx="5429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13</xdr:row>
      <xdr:rowOff>47625</xdr:rowOff>
    </xdr:from>
    <xdr:to>
      <xdr:col>6</xdr:col>
      <xdr:colOff>9525</xdr:colOff>
      <xdr:row>16</xdr:row>
      <xdr:rowOff>180975</xdr:rowOff>
    </xdr:to>
    <xdr:cxnSp macro="">
      <xdr:nvCxnSpPr>
        <xdr:cNvPr id="15" name="Conector de Seta Reta 14">
          <a:extLst>
            <a:ext uri="{FF2B5EF4-FFF2-40B4-BE49-F238E27FC236}">
              <a16:creationId xmlns:a16="http://schemas.microsoft.com/office/drawing/2014/main" id="{930C12AE-A6D2-4822-AC6D-58F87725B0D6}"/>
            </a:ext>
          </a:extLst>
        </xdr:cNvPr>
        <xdr:cNvCxnSpPr/>
      </xdr:nvCxnSpPr>
      <xdr:spPr>
        <a:xfrm flipH="1" flipV="1">
          <a:off x="42386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20</xdr:row>
      <xdr:rowOff>28575</xdr:rowOff>
    </xdr:from>
    <xdr:to>
      <xdr:col>6</xdr:col>
      <xdr:colOff>0</xdr:colOff>
      <xdr:row>21</xdr:row>
      <xdr:rowOff>190500</xdr:rowOff>
    </xdr:to>
    <xdr:cxnSp macro="">
      <xdr:nvCxnSpPr>
        <xdr:cNvPr id="16" name="Conector de Seta Reta 15">
          <a:extLst>
            <a:ext uri="{FF2B5EF4-FFF2-40B4-BE49-F238E27FC236}">
              <a16:creationId xmlns:a16="http://schemas.microsoft.com/office/drawing/2014/main" id="{ABADE923-E69F-4CA1-8288-B790103E2D70}"/>
            </a:ext>
          </a:extLst>
        </xdr:cNvPr>
        <xdr:cNvCxnSpPr/>
      </xdr:nvCxnSpPr>
      <xdr:spPr>
        <a:xfrm flipH="1" flipV="1">
          <a:off x="4229100"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3</xdr:col>
      <xdr:colOff>561975</xdr:colOff>
      <xdr:row>7</xdr:row>
      <xdr:rowOff>142875</xdr:rowOff>
    </xdr:to>
    <xdr:cxnSp macro="">
      <xdr:nvCxnSpPr>
        <xdr:cNvPr id="2" name="Conector de Seta Reta 1">
          <a:extLst>
            <a:ext uri="{FF2B5EF4-FFF2-40B4-BE49-F238E27FC236}">
              <a16:creationId xmlns:a16="http://schemas.microsoft.com/office/drawing/2014/main" id="{ECBA29DE-D50A-4C80-B134-A053F91BAF8E}"/>
            </a:ext>
          </a:extLst>
        </xdr:cNvPr>
        <xdr:cNvCxnSpPr/>
      </xdr:nvCxnSpPr>
      <xdr:spPr>
        <a:xfrm>
          <a:off x="1790700" y="154305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152400</xdr:rowOff>
    </xdr:from>
    <xdr:to>
      <xdr:col>7</xdr:col>
      <xdr:colOff>590550</xdr:colOff>
      <xdr:row>7</xdr:row>
      <xdr:rowOff>161925</xdr:rowOff>
    </xdr:to>
    <xdr:cxnSp macro="">
      <xdr:nvCxnSpPr>
        <xdr:cNvPr id="3" name="Conector de Seta Reta 2">
          <a:extLst>
            <a:ext uri="{FF2B5EF4-FFF2-40B4-BE49-F238E27FC236}">
              <a16:creationId xmlns:a16="http://schemas.microsoft.com/office/drawing/2014/main" id="{B18AE9CD-4D90-41EA-8C68-252A3FE4AB6C}"/>
            </a:ext>
          </a:extLst>
        </xdr:cNvPr>
        <xdr:cNvCxnSpPr/>
      </xdr:nvCxnSpPr>
      <xdr:spPr>
        <a:xfrm>
          <a:off x="4229100" y="15525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5CBE99DF-15B6-4C5D-9A61-51A112E86D22}"/>
            </a:ext>
          </a:extLst>
        </xdr:cNvPr>
        <xdr:cNvCxnSpPr/>
      </xdr:nvCxnSpPr>
      <xdr:spPr>
        <a:xfrm>
          <a:off x="9048750" y="1066800"/>
          <a:ext cx="9525" cy="42862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600075</xdr:colOff>
      <xdr:row>20</xdr:row>
      <xdr:rowOff>19050</xdr:rowOff>
    </xdr:from>
    <xdr:to>
      <xdr:col>4</xdr:col>
      <xdr:colOff>0</xdr:colOff>
      <xdr:row>21</xdr:row>
      <xdr:rowOff>180975</xdr:rowOff>
    </xdr:to>
    <xdr:cxnSp macro="">
      <xdr:nvCxnSpPr>
        <xdr:cNvPr id="5" name="Conector de Seta Reta 4">
          <a:extLst>
            <a:ext uri="{FF2B5EF4-FFF2-40B4-BE49-F238E27FC236}">
              <a16:creationId xmlns:a16="http://schemas.microsoft.com/office/drawing/2014/main" id="{F571D8E9-9DB8-47FD-99A2-897D5756324F}"/>
            </a:ext>
          </a:extLst>
        </xdr:cNvPr>
        <xdr:cNvCxnSpPr/>
      </xdr:nvCxnSpPr>
      <xdr:spPr>
        <a:xfrm flipH="1" flipV="1">
          <a:off x="3009900"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600075</xdr:colOff>
      <xdr:row>13</xdr:row>
      <xdr:rowOff>66675</xdr:rowOff>
    </xdr:from>
    <xdr:to>
      <xdr:col>4</xdr:col>
      <xdr:colOff>0</xdr:colOff>
      <xdr:row>17</xdr:row>
      <xdr:rowOff>0</xdr:rowOff>
    </xdr:to>
    <xdr:cxnSp macro="">
      <xdr:nvCxnSpPr>
        <xdr:cNvPr id="6" name="Conector de Seta Reta 5">
          <a:extLst>
            <a:ext uri="{FF2B5EF4-FFF2-40B4-BE49-F238E27FC236}">
              <a16:creationId xmlns:a16="http://schemas.microsoft.com/office/drawing/2014/main" id="{4E9AB652-38A0-4CDA-B5C8-322974942CD9}"/>
            </a:ext>
          </a:extLst>
        </xdr:cNvPr>
        <xdr:cNvCxnSpPr/>
      </xdr:nvCxnSpPr>
      <xdr:spPr>
        <a:xfrm flipH="1" flipV="1">
          <a:off x="30099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561975</xdr:colOff>
      <xdr:row>9</xdr:row>
      <xdr:rowOff>28575</xdr:rowOff>
    </xdr:from>
    <xdr:to>
      <xdr:col>4</xdr:col>
      <xdr:colOff>600075</xdr:colOff>
      <xdr:row>11</xdr:row>
      <xdr:rowOff>0</xdr:rowOff>
    </xdr:to>
    <xdr:cxnSp macro="">
      <xdr:nvCxnSpPr>
        <xdr:cNvPr id="7" name="Conector de Seta Reta 6">
          <a:extLst>
            <a:ext uri="{FF2B5EF4-FFF2-40B4-BE49-F238E27FC236}">
              <a16:creationId xmlns:a16="http://schemas.microsoft.com/office/drawing/2014/main" id="{0A24E389-D968-4B75-8497-7A2164284EDE}"/>
            </a:ext>
          </a:extLst>
        </xdr:cNvPr>
        <xdr:cNvCxnSpPr/>
      </xdr:nvCxnSpPr>
      <xdr:spPr>
        <a:xfrm flipV="1">
          <a:off x="2971800" y="1933575"/>
          <a:ext cx="6477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38100</xdr:colOff>
      <xdr:row>9</xdr:row>
      <xdr:rowOff>28575</xdr:rowOff>
    </xdr:from>
    <xdr:to>
      <xdr:col>5</xdr:col>
      <xdr:colOff>581025</xdr:colOff>
      <xdr:row>10</xdr:row>
      <xdr:rowOff>180975</xdr:rowOff>
    </xdr:to>
    <xdr:cxnSp macro="">
      <xdr:nvCxnSpPr>
        <xdr:cNvPr id="8" name="Conector de Seta Reta 7">
          <a:extLst>
            <a:ext uri="{FF2B5EF4-FFF2-40B4-BE49-F238E27FC236}">
              <a16:creationId xmlns:a16="http://schemas.microsoft.com/office/drawing/2014/main" id="{5FBAA3F2-38BD-44C7-BF5C-F84B6CBB8280}"/>
            </a:ext>
          </a:extLst>
        </xdr:cNvPr>
        <xdr:cNvCxnSpPr/>
      </xdr:nvCxnSpPr>
      <xdr:spPr>
        <a:xfrm flipH="1" flipV="1">
          <a:off x="3667125" y="1933575"/>
          <a:ext cx="5429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13</xdr:row>
      <xdr:rowOff>47625</xdr:rowOff>
    </xdr:from>
    <xdr:to>
      <xdr:col>6</xdr:col>
      <xdr:colOff>9525</xdr:colOff>
      <xdr:row>16</xdr:row>
      <xdr:rowOff>180975</xdr:rowOff>
    </xdr:to>
    <xdr:cxnSp macro="">
      <xdr:nvCxnSpPr>
        <xdr:cNvPr id="9" name="Conector de Seta Reta 8">
          <a:extLst>
            <a:ext uri="{FF2B5EF4-FFF2-40B4-BE49-F238E27FC236}">
              <a16:creationId xmlns:a16="http://schemas.microsoft.com/office/drawing/2014/main" id="{7B3D5E31-872C-4198-913E-B51C7CE50110}"/>
            </a:ext>
          </a:extLst>
        </xdr:cNvPr>
        <xdr:cNvCxnSpPr/>
      </xdr:nvCxnSpPr>
      <xdr:spPr>
        <a:xfrm flipH="1" flipV="1">
          <a:off x="42386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20</xdr:row>
      <xdr:rowOff>28575</xdr:rowOff>
    </xdr:from>
    <xdr:to>
      <xdr:col>6</xdr:col>
      <xdr:colOff>0</xdr:colOff>
      <xdr:row>21</xdr:row>
      <xdr:rowOff>190500</xdr:rowOff>
    </xdr:to>
    <xdr:cxnSp macro="">
      <xdr:nvCxnSpPr>
        <xdr:cNvPr id="10" name="Conector de Seta Reta 9">
          <a:extLst>
            <a:ext uri="{FF2B5EF4-FFF2-40B4-BE49-F238E27FC236}">
              <a16:creationId xmlns:a16="http://schemas.microsoft.com/office/drawing/2014/main" id="{0159C2A5-70A4-4FB2-8C2D-1AB89DA0590E}"/>
            </a:ext>
          </a:extLst>
        </xdr:cNvPr>
        <xdr:cNvCxnSpPr/>
      </xdr:nvCxnSpPr>
      <xdr:spPr>
        <a:xfrm flipH="1" flipV="1">
          <a:off x="4229100"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2</xdr:col>
      <xdr:colOff>561975</xdr:colOff>
      <xdr:row>7</xdr:row>
      <xdr:rowOff>142875</xdr:rowOff>
    </xdr:to>
    <xdr:cxnSp macro="">
      <xdr:nvCxnSpPr>
        <xdr:cNvPr id="2" name="Conector de Seta Reta 1">
          <a:extLst>
            <a:ext uri="{FF2B5EF4-FFF2-40B4-BE49-F238E27FC236}">
              <a16:creationId xmlns:a16="http://schemas.microsoft.com/office/drawing/2014/main" id="{068E1564-8E40-4042-A163-5C8B1DD463EF}"/>
            </a:ext>
          </a:extLst>
        </xdr:cNvPr>
        <xdr:cNvCxnSpPr/>
      </xdr:nvCxnSpPr>
      <xdr:spPr>
        <a:xfrm>
          <a:off x="1790700" y="154305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7</xdr:row>
      <xdr:rowOff>152400</xdr:rowOff>
    </xdr:from>
    <xdr:to>
      <xdr:col>6</xdr:col>
      <xdr:colOff>0</xdr:colOff>
      <xdr:row>7</xdr:row>
      <xdr:rowOff>161925</xdr:rowOff>
    </xdr:to>
    <xdr:cxnSp macro="">
      <xdr:nvCxnSpPr>
        <xdr:cNvPr id="3" name="Conector de Seta Reta 2">
          <a:extLst>
            <a:ext uri="{FF2B5EF4-FFF2-40B4-BE49-F238E27FC236}">
              <a16:creationId xmlns:a16="http://schemas.microsoft.com/office/drawing/2014/main" id="{5FF5590D-2129-4A10-A7AE-557DB2AC1CAE}"/>
            </a:ext>
          </a:extLst>
        </xdr:cNvPr>
        <xdr:cNvCxnSpPr/>
      </xdr:nvCxnSpPr>
      <xdr:spPr>
        <a:xfrm>
          <a:off x="4229100" y="15525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1866900</xdr:colOff>
      <xdr:row>5</xdr:row>
      <xdr:rowOff>66675</xdr:rowOff>
    </xdr:from>
    <xdr:to>
      <xdr:col>8</xdr:col>
      <xdr:colOff>1876425</xdr:colOff>
      <xdr:row>24</xdr:row>
      <xdr:rowOff>161925</xdr:rowOff>
    </xdr:to>
    <xdr:cxnSp macro="">
      <xdr:nvCxnSpPr>
        <xdr:cNvPr id="4" name="Conector de Seta Reta 3">
          <a:extLst>
            <a:ext uri="{FF2B5EF4-FFF2-40B4-BE49-F238E27FC236}">
              <a16:creationId xmlns:a16="http://schemas.microsoft.com/office/drawing/2014/main" id="{409BE430-0E91-47E0-8F5E-83F9A2313B17}"/>
            </a:ext>
          </a:extLst>
        </xdr:cNvPr>
        <xdr:cNvCxnSpPr/>
      </xdr:nvCxnSpPr>
      <xdr:spPr>
        <a:xfrm>
          <a:off x="9048750" y="1066800"/>
          <a:ext cx="9525" cy="42862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600075</xdr:colOff>
      <xdr:row>20</xdr:row>
      <xdr:rowOff>19050</xdr:rowOff>
    </xdr:from>
    <xdr:to>
      <xdr:col>3</xdr:col>
      <xdr:colOff>0</xdr:colOff>
      <xdr:row>21</xdr:row>
      <xdr:rowOff>180975</xdr:rowOff>
    </xdr:to>
    <xdr:cxnSp macro="">
      <xdr:nvCxnSpPr>
        <xdr:cNvPr id="5" name="Conector de Seta Reta 4">
          <a:extLst>
            <a:ext uri="{FF2B5EF4-FFF2-40B4-BE49-F238E27FC236}">
              <a16:creationId xmlns:a16="http://schemas.microsoft.com/office/drawing/2014/main" id="{40E00909-01D5-41E7-9266-34A7E2BB7E30}"/>
            </a:ext>
          </a:extLst>
        </xdr:cNvPr>
        <xdr:cNvCxnSpPr/>
      </xdr:nvCxnSpPr>
      <xdr:spPr>
        <a:xfrm flipH="1" flipV="1">
          <a:off x="3009900"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600075</xdr:colOff>
      <xdr:row>13</xdr:row>
      <xdr:rowOff>66675</xdr:rowOff>
    </xdr:from>
    <xdr:to>
      <xdr:col>3</xdr:col>
      <xdr:colOff>0</xdr:colOff>
      <xdr:row>17</xdr:row>
      <xdr:rowOff>0</xdr:rowOff>
    </xdr:to>
    <xdr:cxnSp macro="">
      <xdr:nvCxnSpPr>
        <xdr:cNvPr id="6" name="Conector de Seta Reta 5">
          <a:extLst>
            <a:ext uri="{FF2B5EF4-FFF2-40B4-BE49-F238E27FC236}">
              <a16:creationId xmlns:a16="http://schemas.microsoft.com/office/drawing/2014/main" id="{494D340C-BB2F-48B9-9231-658521043D6A}"/>
            </a:ext>
          </a:extLst>
        </xdr:cNvPr>
        <xdr:cNvCxnSpPr/>
      </xdr:nvCxnSpPr>
      <xdr:spPr>
        <a:xfrm flipH="1" flipV="1">
          <a:off x="30099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561975</xdr:colOff>
      <xdr:row>9</xdr:row>
      <xdr:rowOff>28575</xdr:rowOff>
    </xdr:from>
    <xdr:to>
      <xdr:col>3</xdr:col>
      <xdr:colOff>600075</xdr:colOff>
      <xdr:row>11</xdr:row>
      <xdr:rowOff>0</xdr:rowOff>
    </xdr:to>
    <xdr:cxnSp macro="">
      <xdr:nvCxnSpPr>
        <xdr:cNvPr id="7" name="Conector de Seta Reta 6">
          <a:extLst>
            <a:ext uri="{FF2B5EF4-FFF2-40B4-BE49-F238E27FC236}">
              <a16:creationId xmlns:a16="http://schemas.microsoft.com/office/drawing/2014/main" id="{FF0C6B24-DD99-423F-B0EC-1D5784A3EA05}"/>
            </a:ext>
          </a:extLst>
        </xdr:cNvPr>
        <xdr:cNvCxnSpPr/>
      </xdr:nvCxnSpPr>
      <xdr:spPr>
        <a:xfrm flipV="1">
          <a:off x="2971800" y="1933575"/>
          <a:ext cx="6477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xdr:colOff>
      <xdr:row>9</xdr:row>
      <xdr:rowOff>28575</xdr:rowOff>
    </xdr:from>
    <xdr:to>
      <xdr:col>4</xdr:col>
      <xdr:colOff>581025</xdr:colOff>
      <xdr:row>10</xdr:row>
      <xdr:rowOff>180975</xdr:rowOff>
    </xdr:to>
    <xdr:cxnSp macro="">
      <xdr:nvCxnSpPr>
        <xdr:cNvPr id="8" name="Conector de Seta Reta 7">
          <a:extLst>
            <a:ext uri="{FF2B5EF4-FFF2-40B4-BE49-F238E27FC236}">
              <a16:creationId xmlns:a16="http://schemas.microsoft.com/office/drawing/2014/main" id="{B9073F89-A6C2-4B77-8ED9-16892AC342B6}"/>
            </a:ext>
          </a:extLst>
        </xdr:cNvPr>
        <xdr:cNvCxnSpPr/>
      </xdr:nvCxnSpPr>
      <xdr:spPr>
        <a:xfrm flipH="1" flipV="1">
          <a:off x="3667125" y="1933575"/>
          <a:ext cx="5429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13</xdr:row>
      <xdr:rowOff>47625</xdr:rowOff>
    </xdr:from>
    <xdr:to>
      <xdr:col>5</xdr:col>
      <xdr:colOff>9525</xdr:colOff>
      <xdr:row>16</xdr:row>
      <xdr:rowOff>180975</xdr:rowOff>
    </xdr:to>
    <xdr:cxnSp macro="">
      <xdr:nvCxnSpPr>
        <xdr:cNvPr id="9" name="Conector de Seta Reta 8">
          <a:extLst>
            <a:ext uri="{FF2B5EF4-FFF2-40B4-BE49-F238E27FC236}">
              <a16:creationId xmlns:a16="http://schemas.microsoft.com/office/drawing/2014/main" id="{60ACC097-7DC0-4200-9D61-101D0280096B}"/>
            </a:ext>
          </a:extLst>
        </xdr:cNvPr>
        <xdr:cNvCxnSpPr/>
      </xdr:nvCxnSpPr>
      <xdr:spPr>
        <a:xfrm flipH="1" flipV="1">
          <a:off x="42386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20</xdr:row>
      <xdr:rowOff>28575</xdr:rowOff>
    </xdr:from>
    <xdr:to>
      <xdr:col>5</xdr:col>
      <xdr:colOff>0</xdr:colOff>
      <xdr:row>21</xdr:row>
      <xdr:rowOff>190500</xdr:rowOff>
    </xdr:to>
    <xdr:cxnSp macro="">
      <xdr:nvCxnSpPr>
        <xdr:cNvPr id="10" name="Conector de Seta Reta 9">
          <a:extLst>
            <a:ext uri="{FF2B5EF4-FFF2-40B4-BE49-F238E27FC236}">
              <a16:creationId xmlns:a16="http://schemas.microsoft.com/office/drawing/2014/main" id="{7D162916-F2D4-4DB5-AE36-C6A868C32AD0}"/>
            </a:ext>
          </a:extLst>
        </xdr:cNvPr>
        <xdr:cNvCxnSpPr/>
      </xdr:nvCxnSpPr>
      <xdr:spPr>
        <a:xfrm flipH="1" flipV="1">
          <a:off x="4229100"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561975</xdr:colOff>
      <xdr:row>20</xdr:row>
      <xdr:rowOff>19050</xdr:rowOff>
    </xdr:from>
    <xdr:to>
      <xdr:col>1</xdr:col>
      <xdr:colOff>571500</xdr:colOff>
      <xdr:row>21</xdr:row>
      <xdr:rowOff>180975</xdr:rowOff>
    </xdr:to>
    <xdr:cxnSp macro="">
      <xdr:nvCxnSpPr>
        <xdr:cNvPr id="11" name="Conector de Seta Reta 10">
          <a:extLst>
            <a:ext uri="{FF2B5EF4-FFF2-40B4-BE49-F238E27FC236}">
              <a16:creationId xmlns:a16="http://schemas.microsoft.com/office/drawing/2014/main" id="{460908ED-E6BB-4F07-A441-72A1A3CE563F}"/>
            </a:ext>
          </a:extLst>
        </xdr:cNvPr>
        <xdr:cNvCxnSpPr/>
      </xdr:nvCxnSpPr>
      <xdr:spPr>
        <a:xfrm flipH="1" flipV="1">
          <a:off x="1209675"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628650</xdr:colOff>
      <xdr:row>20</xdr:row>
      <xdr:rowOff>28575</xdr:rowOff>
    </xdr:from>
    <xdr:to>
      <xdr:col>6</xdr:col>
      <xdr:colOff>638175</xdr:colOff>
      <xdr:row>21</xdr:row>
      <xdr:rowOff>180975</xdr:rowOff>
    </xdr:to>
    <xdr:cxnSp macro="">
      <xdr:nvCxnSpPr>
        <xdr:cNvPr id="12" name="Conector de Seta Reta 11">
          <a:extLst>
            <a:ext uri="{FF2B5EF4-FFF2-40B4-BE49-F238E27FC236}">
              <a16:creationId xmlns:a16="http://schemas.microsoft.com/office/drawing/2014/main" id="{A88AF085-FA16-4C9D-BB9A-1A7FE2781644}"/>
            </a:ext>
          </a:extLst>
        </xdr:cNvPr>
        <xdr:cNvCxnSpPr/>
      </xdr:nvCxnSpPr>
      <xdr:spPr>
        <a:xfrm flipH="1" flipV="1">
          <a:off x="4867275" y="4448175"/>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619125</xdr:colOff>
      <xdr:row>13</xdr:row>
      <xdr:rowOff>76200</xdr:rowOff>
    </xdr:from>
    <xdr:to>
      <xdr:col>6</xdr:col>
      <xdr:colOff>628650</xdr:colOff>
      <xdr:row>17</xdr:row>
      <xdr:rowOff>9525</xdr:rowOff>
    </xdr:to>
    <xdr:cxnSp macro="">
      <xdr:nvCxnSpPr>
        <xdr:cNvPr id="13" name="Conector de Seta Reta 12">
          <a:extLst>
            <a:ext uri="{FF2B5EF4-FFF2-40B4-BE49-F238E27FC236}">
              <a16:creationId xmlns:a16="http://schemas.microsoft.com/office/drawing/2014/main" id="{416257DB-7627-42CF-97D4-F98E5C4B4A62}"/>
            </a:ext>
          </a:extLst>
        </xdr:cNvPr>
        <xdr:cNvCxnSpPr/>
      </xdr:nvCxnSpPr>
      <xdr:spPr>
        <a:xfrm flipH="1" flipV="1">
          <a:off x="4857750" y="28479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581025</xdr:colOff>
      <xdr:row>13</xdr:row>
      <xdr:rowOff>47625</xdr:rowOff>
    </xdr:from>
    <xdr:to>
      <xdr:col>1</xdr:col>
      <xdr:colOff>590550</xdr:colOff>
      <xdr:row>16</xdr:row>
      <xdr:rowOff>180975</xdr:rowOff>
    </xdr:to>
    <xdr:cxnSp macro="">
      <xdr:nvCxnSpPr>
        <xdr:cNvPr id="14" name="Conector de Seta Reta 13">
          <a:extLst>
            <a:ext uri="{FF2B5EF4-FFF2-40B4-BE49-F238E27FC236}">
              <a16:creationId xmlns:a16="http://schemas.microsoft.com/office/drawing/2014/main" id="{D39CAF4A-DABB-4BD7-A82D-761E680E911A}"/>
            </a:ext>
          </a:extLst>
        </xdr:cNvPr>
        <xdr:cNvCxnSpPr/>
      </xdr:nvCxnSpPr>
      <xdr:spPr>
        <a:xfrm flipH="1" flipV="1">
          <a:off x="12287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533400</xdr:colOff>
      <xdr:row>9</xdr:row>
      <xdr:rowOff>47625</xdr:rowOff>
    </xdr:from>
    <xdr:to>
      <xdr:col>3</xdr:col>
      <xdr:colOff>238125</xdr:colOff>
      <xdr:row>11</xdr:row>
      <xdr:rowOff>0</xdr:rowOff>
    </xdr:to>
    <xdr:cxnSp macro="">
      <xdr:nvCxnSpPr>
        <xdr:cNvPr id="15" name="Conector de Seta Reta 14">
          <a:extLst>
            <a:ext uri="{FF2B5EF4-FFF2-40B4-BE49-F238E27FC236}">
              <a16:creationId xmlns:a16="http://schemas.microsoft.com/office/drawing/2014/main" id="{4915E5F0-1B9C-4CBF-B878-038C029BC731}"/>
            </a:ext>
          </a:extLst>
        </xdr:cNvPr>
        <xdr:cNvCxnSpPr/>
      </xdr:nvCxnSpPr>
      <xdr:spPr>
        <a:xfrm flipV="1">
          <a:off x="1181100" y="1952625"/>
          <a:ext cx="146685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323850</xdr:colOff>
      <xdr:row>9</xdr:row>
      <xdr:rowOff>38100</xdr:rowOff>
    </xdr:from>
    <xdr:to>
      <xdr:col>6</xdr:col>
      <xdr:colOff>600075</xdr:colOff>
      <xdr:row>10</xdr:row>
      <xdr:rowOff>180975</xdr:rowOff>
    </xdr:to>
    <xdr:cxnSp macro="">
      <xdr:nvCxnSpPr>
        <xdr:cNvPr id="18" name="Conector de Seta Reta 17">
          <a:extLst>
            <a:ext uri="{FF2B5EF4-FFF2-40B4-BE49-F238E27FC236}">
              <a16:creationId xmlns:a16="http://schemas.microsoft.com/office/drawing/2014/main" id="{E6E966D4-93E3-4FA3-B6EB-748F46503F0D}"/>
            </a:ext>
          </a:extLst>
        </xdr:cNvPr>
        <xdr:cNvCxnSpPr/>
      </xdr:nvCxnSpPr>
      <xdr:spPr>
        <a:xfrm flipH="1" flipV="1">
          <a:off x="3343275" y="1943100"/>
          <a:ext cx="1495425"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0.xml><?xml version="1.0" encoding="utf-8"?>
<xdr:wsDr xmlns:xdr="http://schemas.openxmlformats.org/drawingml/2006/spreadsheetDrawing" xmlns:a="http://schemas.openxmlformats.org/drawingml/2006/main">
  <xdr:twoCellAnchor>
    <xdr:from>
      <xdr:col>2</xdr:col>
      <xdr:colOff>9525</xdr:colOff>
      <xdr:row>7</xdr:row>
      <xdr:rowOff>19050</xdr:rowOff>
    </xdr:from>
    <xdr:to>
      <xdr:col>6</xdr:col>
      <xdr:colOff>571500</xdr:colOff>
      <xdr:row>7</xdr:row>
      <xdr:rowOff>19050</xdr:rowOff>
    </xdr:to>
    <xdr:cxnSp macro="">
      <xdr:nvCxnSpPr>
        <xdr:cNvPr id="2" name="Conector de Seta Reta 1">
          <a:extLst>
            <a:ext uri="{FF2B5EF4-FFF2-40B4-BE49-F238E27FC236}">
              <a16:creationId xmlns:a16="http://schemas.microsoft.com/office/drawing/2014/main" id="{3F765A64-CF5B-4A46-92C4-43D8DAF7733C}"/>
            </a:ext>
          </a:extLst>
        </xdr:cNvPr>
        <xdr:cNvCxnSpPr/>
      </xdr:nvCxnSpPr>
      <xdr:spPr>
        <a:xfrm>
          <a:off x="1809750" y="1524000"/>
          <a:ext cx="4086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7</xdr:row>
      <xdr:rowOff>9525</xdr:rowOff>
    </xdr:from>
    <xdr:to>
      <xdr:col>12</xdr:col>
      <xdr:colOff>1219200</xdr:colOff>
      <xdr:row>7</xdr:row>
      <xdr:rowOff>9525</xdr:rowOff>
    </xdr:to>
    <xdr:cxnSp macro="">
      <xdr:nvCxnSpPr>
        <xdr:cNvPr id="3" name="Conector de Seta Reta 2">
          <a:extLst>
            <a:ext uri="{FF2B5EF4-FFF2-40B4-BE49-F238E27FC236}">
              <a16:creationId xmlns:a16="http://schemas.microsoft.com/office/drawing/2014/main" id="{C65C0DBC-74C4-4D88-A522-EF59426B8351}"/>
            </a:ext>
          </a:extLst>
        </xdr:cNvPr>
        <xdr:cNvCxnSpPr/>
      </xdr:nvCxnSpPr>
      <xdr:spPr>
        <a:xfrm>
          <a:off x="9058275" y="1504950"/>
          <a:ext cx="3733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1866900</xdr:colOff>
      <xdr:row>5</xdr:row>
      <xdr:rowOff>66675</xdr:rowOff>
    </xdr:from>
    <xdr:to>
      <xdr:col>15</xdr:col>
      <xdr:colOff>1933575</xdr:colOff>
      <xdr:row>26</xdr:row>
      <xdr:rowOff>238125</xdr:rowOff>
    </xdr:to>
    <xdr:cxnSp macro="">
      <xdr:nvCxnSpPr>
        <xdr:cNvPr id="4" name="Conector de Seta Reta 3">
          <a:extLst>
            <a:ext uri="{FF2B5EF4-FFF2-40B4-BE49-F238E27FC236}">
              <a16:creationId xmlns:a16="http://schemas.microsoft.com/office/drawing/2014/main" id="{8D1938A4-F97A-4DA1-8574-F295AE3AE500}"/>
            </a:ext>
          </a:extLst>
        </xdr:cNvPr>
        <xdr:cNvCxnSpPr/>
      </xdr:nvCxnSpPr>
      <xdr:spPr>
        <a:xfrm>
          <a:off x="16421100" y="1076325"/>
          <a:ext cx="66675" cy="47625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600075</xdr:colOff>
      <xdr:row>20</xdr:row>
      <xdr:rowOff>19050</xdr:rowOff>
    </xdr:from>
    <xdr:to>
      <xdr:col>5</xdr:col>
      <xdr:colOff>0</xdr:colOff>
      <xdr:row>21</xdr:row>
      <xdr:rowOff>180975</xdr:rowOff>
    </xdr:to>
    <xdr:cxnSp macro="">
      <xdr:nvCxnSpPr>
        <xdr:cNvPr id="5" name="Conector de Seta Reta 4">
          <a:extLst>
            <a:ext uri="{FF2B5EF4-FFF2-40B4-BE49-F238E27FC236}">
              <a16:creationId xmlns:a16="http://schemas.microsoft.com/office/drawing/2014/main" id="{56E517FF-45C6-4078-8770-CC088E51B302}"/>
            </a:ext>
          </a:extLst>
        </xdr:cNvPr>
        <xdr:cNvCxnSpPr/>
      </xdr:nvCxnSpPr>
      <xdr:spPr>
        <a:xfrm flipH="1" flipV="1">
          <a:off x="2400300"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66675</xdr:rowOff>
    </xdr:from>
    <xdr:to>
      <xdr:col>5</xdr:col>
      <xdr:colOff>0</xdr:colOff>
      <xdr:row>17</xdr:row>
      <xdr:rowOff>0</xdr:rowOff>
    </xdr:to>
    <xdr:cxnSp macro="">
      <xdr:nvCxnSpPr>
        <xdr:cNvPr id="6" name="Conector de Seta Reta 5">
          <a:extLst>
            <a:ext uri="{FF2B5EF4-FFF2-40B4-BE49-F238E27FC236}">
              <a16:creationId xmlns:a16="http://schemas.microsoft.com/office/drawing/2014/main" id="{F00C1826-A417-46E5-BF09-4FD1E4640C75}"/>
            </a:ext>
          </a:extLst>
        </xdr:cNvPr>
        <xdr:cNvCxnSpPr/>
      </xdr:nvCxnSpPr>
      <xdr:spPr>
        <a:xfrm flipH="1" flipV="1">
          <a:off x="24003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9</xdr:row>
      <xdr:rowOff>19050</xdr:rowOff>
    </xdr:from>
    <xdr:to>
      <xdr:col>8</xdr:col>
      <xdr:colOff>533400</xdr:colOff>
      <xdr:row>10</xdr:row>
      <xdr:rowOff>190500</xdr:rowOff>
    </xdr:to>
    <xdr:cxnSp macro="">
      <xdr:nvCxnSpPr>
        <xdr:cNvPr id="7" name="Conector de Seta Reta 6">
          <a:extLst>
            <a:ext uri="{FF2B5EF4-FFF2-40B4-BE49-F238E27FC236}">
              <a16:creationId xmlns:a16="http://schemas.microsoft.com/office/drawing/2014/main" id="{3F835C04-6AB1-4418-95AB-506379626F66}"/>
            </a:ext>
          </a:extLst>
        </xdr:cNvPr>
        <xdr:cNvCxnSpPr/>
      </xdr:nvCxnSpPr>
      <xdr:spPr>
        <a:xfrm flipV="1">
          <a:off x="5943600" y="1933575"/>
          <a:ext cx="1133475"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9</xdr:row>
      <xdr:rowOff>9525</xdr:rowOff>
    </xdr:from>
    <xdr:to>
      <xdr:col>9</xdr:col>
      <xdr:colOff>533400</xdr:colOff>
      <xdr:row>10</xdr:row>
      <xdr:rowOff>180975</xdr:rowOff>
    </xdr:to>
    <xdr:cxnSp macro="">
      <xdr:nvCxnSpPr>
        <xdr:cNvPr id="8" name="Conector de Seta Reta 7">
          <a:extLst>
            <a:ext uri="{FF2B5EF4-FFF2-40B4-BE49-F238E27FC236}">
              <a16:creationId xmlns:a16="http://schemas.microsoft.com/office/drawing/2014/main" id="{ECE3DA33-D2E3-4E25-B9F3-3B2430B8B3B3}"/>
            </a:ext>
          </a:extLst>
        </xdr:cNvPr>
        <xdr:cNvCxnSpPr/>
      </xdr:nvCxnSpPr>
      <xdr:spPr>
        <a:xfrm flipH="1" flipV="1">
          <a:off x="7829550" y="1924050"/>
          <a:ext cx="504825"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13</xdr:row>
      <xdr:rowOff>47625</xdr:rowOff>
    </xdr:from>
    <xdr:to>
      <xdr:col>7</xdr:col>
      <xdr:colOff>9525</xdr:colOff>
      <xdr:row>16</xdr:row>
      <xdr:rowOff>180975</xdr:rowOff>
    </xdr:to>
    <xdr:cxnSp macro="">
      <xdr:nvCxnSpPr>
        <xdr:cNvPr id="9" name="Conector de Seta Reta 8">
          <a:extLst>
            <a:ext uri="{FF2B5EF4-FFF2-40B4-BE49-F238E27FC236}">
              <a16:creationId xmlns:a16="http://schemas.microsoft.com/office/drawing/2014/main" id="{8355CC55-B31B-4CBA-BEAE-732DC1E50D97}"/>
            </a:ext>
          </a:extLst>
        </xdr:cNvPr>
        <xdr:cNvCxnSpPr/>
      </xdr:nvCxnSpPr>
      <xdr:spPr>
        <a:xfrm flipH="1" flipV="1">
          <a:off x="36290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600075</xdr:colOff>
      <xdr:row>20</xdr:row>
      <xdr:rowOff>28575</xdr:rowOff>
    </xdr:from>
    <xdr:to>
      <xdr:col>7</xdr:col>
      <xdr:colOff>0</xdr:colOff>
      <xdr:row>21</xdr:row>
      <xdr:rowOff>190500</xdr:rowOff>
    </xdr:to>
    <xdr:cxnSp macro="">
      <xdr:nvCxnSpPr>
        <xdr:cNvPr id="10" name="Conector de Seta Reta 9">
          <a:extLst>
            <a:ext uri="{FF2B5EF4-FFF2-40B4-BE49-F238E27FC236}">
              <a16:creationId xmlns:a16="http://schemas.microsoft.com/office/drawing/2014/main" id="{8BFEC935-A80A-4A32-93FE-136543DE8A57}"/>
            </a:ext>
          </a:extLst>
        </xdr:cNvPr>
        <xdr:cNvCxnSpPr/>
      </xdr:nvCxnSpPr>
      <xdr:spPr>
        <a:xfrm flipH="1" flipV="1">
          <a:off x="3619500"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561975</xdr:colOff>
      <xdr:row>20</xdr:row>
      <xdr:rowOff>19050</xdr:rowOff>
    </xdr:from>
    <xdr:to>
      <xdr:col>3</xdr:col>
      <xdr:colOff>571500</xdr:colOff>
      <xdr:row>21</xdr:row>
      <xdr:rowOff>180975</xdr:rowOff>
    </xdr:to>
    <xdr:cxnSp macro="">
      <xdr:nvCxnSpPr>
        <xdr:cNvPr id="11" name="Conector de Seta Reta 10">
          <a:extLst>
            <a:ext uri="{FF2B5EF4-FFF2-40B4-BE49-F238E27FC236}">
              <a16:creationId xmlns:a16="http://schemas.microsoft.com/office/drawing/2014/main" id="{E7391CE2-F00E-40B5-9F70-50B092091985}"/>
            </a:ext>
          </a:extLst>
        </xdr:cNvPr>
        <xdr:cNvCxnSpPr/>
      </xdr:nvCxnSpPr>
      <xdr:spPr>
        <a:xfrm flipH="1" flipV="1">
          <a:off x="1209675"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628650</xdr:colOff>
      <xdr:row>20</xdr:row>
      <xdr:rowOff>28575</xdr:rowOff>
    </xdr:from>
    <xdr:to>
      <xdr:col>8</xdr:col>
      <xdr:colOff>638175</xdr:colOff>
      <xdr:row>21</xdr:row>
      <xdr:rowOff>180975</xdr:rowOff>
    </xdr:to>
    <xdr:cxnSp macro="">
      <xdr:nvCxnSpPr>
        <xdr:cNvPr id="12" name="Conector de Seta Reta 11">
          <a:extLst>
            <a:ext uri="{FF2B5EF4-FFF2-40B4-BE49-F238E27FC236}">
              <a16:creationId xmlns:a16="http://schemas.microsoft.com/office/drawing/2014/main" id="{CE698653-C60B-4C96-A1DF-0E363F2EAA17}"/>
            </a:ext>
          </a:extLst>
        </xdr:cNvPr>
        <xdr:cNvCxnSpPr/>
      </xdr:nvCxnSpPr>
      <xdr:spPr>
        <a:xfrm flipH="1" flipV="1">
          <a:off x="4867275" y="4448175"/>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619125</xdr:colOff>
      <xdr:row>13</xdr:row>
      <xdr:rowOff>76200</xdr:rowOff>
    </xdr:from>
    <xdr:to>
      <xdr:col>8</xdr:col>
      <xdr:colOff>628650</xdr:colOff>
      <xdr:row>17</xdr:row>
      <xdr:rowOff>9525</xdr:rowOff>
    </xdr:to>
    <xdr:cxnSp macro="">
      <xdr:nvCxnSpPr>
        <xdr:cNvPr id="13" name="Conector de Seta Reta 12">
          <a:extLst>
            <a:ext uri="{FF2B5EF4-FFF2-40B4-BE49-F238E27FC236}">
              <a16:creationId xmlns:a16="http://schemas.microsoft.com/office/drawing/2014/main" id="{63BF0203-0386-454E-9AD2-F9113770E0F3}"/>
            </a:ext>
          </a:extLst>
        </xdr:cNvPr>
        <xdr:cNvCxnSpPr/>
      </xdr:nvCxnSpPr>
      <xdr:spPr>
        <a:xfrm flipH="1" flipV="1">
          <a:off x="4857750" y="28479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581025</xdr:colOff>
      <xdr:row>13</xdr:row>
      <xdr:rowOff>47625</xdr:rowOff>
    </xdr:from>
    <xdr:to>
      <xdr:col>3</xdr:col>
      <xdr:colOff>590550</xdr:colOff>
      <xdr:row>16</xdr:row>
      <xdr:rowOff>180975</xdr:rowOff>
    </xdr:to>
    <xdr:cxnSp macro="">
      <xdr:nvCxnSpPr>
        <xdr:cNvPr id="14" name="Conector de Seta Reta 13">
          <a:extLst>
            <a:ext uri="{FF2B5EF4-FFF2-40B4-BE49-F238E27FC236}">
              <a16:creationId xmlns:a16="http://schemas.microsoft.com/office/drawing/2014/main" id="{84861D27-81F5-4816-9FC7-3CEE50885A37}"/>
            </a:ext>
          </a:extLst>
        </xdr:cNvPr>
        <xdr:cNvCxnSpPr/>
      </xdr:nvCxnSpPr>
      <xdr:spPr>
        <a:xfrm flipH="1" flipV="1">
          <a:off x="12287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8</xdr:col>
      <xdr:colOff>161925</xdr:colOff>
      <xdr:row>10</xdr:row>
      <xdr:rowOff>190500</xdr:rowOff>
    </xdr:to>
    <xdr:cxnSp macro="">
      <xdr:nvCxnSpPr>
        <xdr:cNvPr id="15" name="Conector de Seta Reta 14">
          <a:extLst>
            <a:ext uri="{FF2B5EF4-FFF2-40B4-BE49-F238E27FC236}">
              <a16:creationId xmlns:a16="http://schemas.microsoft.com/office/drawing/2014/main" id="{8CF80A51-B61E-4ED2-94DB-2B30B7741044}"/>
            </a:ext>
          </a:extLst>
        </xdr:cNvPr>
        <xdr:cNvCxnSpPr/>
      </xdr:nvCxnSpPr>
      <xdr:spPr>
        <a:xfrm flipV="1">
          <a:off x="4705350" y="1943100"/>
          <a:ext cx="2000250"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971550</xdr:colOff>
      <xdr:row>9</xdr:row>
      <xdr:rowOff>38100</xdr:rowOff>
    </xdr:from>
    <xdr:to>
      <xdr:col>12</xdr:col>
      <xdr:colOff>704850</xdr:colOff>
      <xdr:row>10</xdr:row>
      <xdr:rowOff>161925</xdr:rowOff>
    </xdr:to>
    <xdr:cxnSp macro="">
      <xdr:nvCxnSpPr>
        <xdr:cNvPr id="16" name="Conector de Seta Reta 15">
          <a:extLst>
            <a:ext uri="{FF2B5EF4-FFF2-40B4-BE49-F238E27FC236}">
              <a16:creationId xmlns:a16="http://schemas.microsoft.com/office/drawing/2014/main" id="{79C3514F-593C-4D31-AEB5-BEA77EA0CC9F}"/>
            </a:ext>
          </a:extLst>
        </xdr:cNvPr>
        <xdr:cNvCxnSpPr/>
      </xdr:nvCxnSpPr>
      <xdr:spPr>
        <a:xfrm flipH="1" flipV="1">
          <a:off x="8772525" y="1952625"/>
          <a:ext cx="3505200" cy="3143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561975</xdr:colOff>
      <xdr:row>13</xdr:row>
      <xdr:rowOff>57150</xdr:rowOff>
    </xdr:from>
    <xdr:to>
      <xdr:col>2</xdr:col>
      <xdr:colOff>571500</xdr:colOff>
      <xdr:row>16</xdr:row>
      <xdr:rowOff>190500</xdr:rowOff>
    </xdr:to>
    <xdr:cxnSp macro="">
      <xdr:nvCxnSpPr>
        <xdr:cNvPr id="19" name="Conector de Seta Reta 18">
          <a:extLst>
            <a:ext uri="{FF2B5EF4-FFF2-40B4-BE49-F238E27FC236}">
              <a16:creationId xmlns:a16="http://schemas.microsoft.com/office/drawing/2014/main" id="{8A21721D-7FD8-4EEC-A435-68A3E41DC953}"/>
            </a:ext>
          </a:extLst>
        </xdr:cNvPr>
        <xdr:cNvCxnSpPr/>
      </xdr:nvCxnSpPr>
      <xdr:spPr>
        <a:xfrm flipH="1" flipV="1">
          <a:off x="2362200" y="28289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581025</xdr:colOff>
      <xdr:row>20</xdr:row>
      <xdr:rowOff>19050</xdr:rowOff>
    </xdr:from>
    <xdr:to>
      <xdr:col>2</xdr:col>
      <xdr:colOff>590550</xdr:colOff>
      <xdr:row>21</xdr:row>
      <xdr:rowOff>180975</xdr:rowOff>
    </xdr:to>
    <xdr:cxnSp macro="">
      <xdr:nvCxnSpPr>
        <xdr:cNvPr id="20" name="Conector de Seta Reta 19">
          <a:extLst>
            <a:ext uri="{FF2B5EF4-FFF2-40B4-BE49-F238E27FC236}">
              <a16:creationId xmlns:a16="http://schemas.microsoft.com/office/drawing/2014/main" id="{3B7D60F8-827A-41BD-8D43-404489E036F3}"/>
            </a:ext>
          </a:extLst>
        </xdr:cNvPr>
        <xdr:cNvCxnSpPr/>
      </xdr:nvCxnSpPr>
      <xdr:spPr>
        <a:xfrm flipH="1" flipV="1">
          <a:off x="2381250"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590550</xdr:colOff>
      <xdr:row>20</xdr:row>
      <xdr:rowOff>38100</xdr:rowOff>
    </xdr:from>
    <xdr:to>
      <xdr:col>9</xdr:col>
      <xdr:colOff>600075</xdr:colOff>
      <xdr:row>21</xdr:row>
      <xdr:rowOff>190500</xdr:rowOff>
    </xdr:to>
    <xdr:cxnSp macro="">
      <xdr:nvCxnSpPr>
        <xdr:cNvPr id="21" name="Conector de Seta Reta 20">
          <a:extLst>
            <a:ext uri="{FF2B5EF4-FFF2-40B4-BE49-F238E27FC236}">
              <a16:creationId xmlns:a16="http://schemas.microsoft.com/office/drawing/2014/main" id="{C1100087-07BC-45F5-852E-EB42ADD06B3E}"/>
            </a:ext>
          </a:extLst>
        </xdr:cNvPr>
        <xdr:cNvCxnSpPr/>
      </xdr:nvCxnSpPr>
      <xdr:spPr>
        <a:xfrm flipH="1" flipV="1">
          <a:off x="8391525" y="4457700"/>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600075</xdr:colOff>
      <xdr:row>13</xdr:row>
      <xdr:rowOff>47625</xdr:rowOff>
    </xdr:from>
    <xdr:to>
      <xdr:col>9</xdr:col>
      <xdr:colOff>609600</xdr:colOff>
      <xdr:row>16</xdr:row>
      <xdr:rowOff>180975</xdr:rowOff>
    </xdr:to>
    <xdr:cxnSp macro="">
      <xdr:nvCxnSpPr>
        <xdr:cNvPr id="22" name="Conector de Seta Reta 21">
          <a:extLst>
            <a:ext uri="{FF2B5EF4-FFF2-40B4-BE49-F238E27FC236}">
              <a16:creationId xmlns:a16="http://schemas.microsoft.com/office/drawing/2014/main" id="{FEAA312A-89AF-4FA1-9B79-82ECB8D677A8}"/>
            </a:ext>
          </a:extLst>
        </xdr:cNvPr>
        <xdr:cNvCxnSpPr/>
      </xdr:nvCxnSpPr>
      <xdr:spPr>
        <a:xfrm flipH="1" flipV="1">
          <a:off x="8401050"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619125</xdr:colOff>
      <xdr:row>13</xdr:row>
      <xdr:rowOff>57150</xdr:rowOff>
    </xdr:from>
    <xdr:to>
      <xdr:col>10</xdr:col>
      <xdr:colOff>628650</xdr:colOff>
      <xdr:row>16</xdr:row>
      <xdr:rowOff>190500</xdr:rowOff>
    </xdr:to>
    <xdr:cxnSp macro="">
      <xdr:nvCxnSpPr>
        <xdr:cNvPr id="23" name="Conector de Seta Reta 22">
          <a:extLst>
            <a:ext uri="{FF2B5EF4-FFF2-40B4-BE49-F238E27FC236}">
              <a16:creationId xmlns:a16="http://schemas.microsoft.com/office/drawing/2014/main" id="{086CBCA0-537E-402A-9EDA-96EE2FBEBB39}"/>
            </a:ext>
          </a:extLst>
        </xdr:cNvPr>
        <xdr:cNvCxnSpPr/>
      </xdr:nvCxnSpPr>
      <xdr:spPr>
        <a:xfrm flipH="1" flipV="1">
          <a:off x="9677400" y="28289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609600</xdr:colOff>
      <xdr:row>20</xdr:row>
      <xdr:rowOff>28575</xdr:rowOff>
    </xdr:from>
    <xdr:to>
      <xdr:col>10</xdr:col>
      <xdr:colOff>619125</xdr:colOff>
      <xdr:row>21</xdr:row>
      <xdr:rowOff>190500</xdr:rowOff>
    </xdr:to>
    <xdr:cxnSp macro="">
      <xdr:nvCxnSpPr>
        <xdr:cNvPr id="24" name="Conector de Seta Reta 23">
          <a:extLst>
            <a:ext uri="{FF2B5EF4-FFF2-40B4-BE49-F238E27FC236}">
              <a16:creationId xmlns:a16="http://schemas.microsoft.com/office/drawing/2014/main" id="{D3722D11-EF6E-4D44-A31A-E0102917B228}"/>
            </a:ext>
          </a:extLst>
        </xdr:cNvPr>
        <xdr:cNvCxnSpPr/>
      </xdr:nvCxnSpPr>
      <xdr:spPr>
        <a:xfrm flipH="1" flipV="1">
          <a:off x="9667875"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647700</xdr:colOff>
      <xdr:row>20</xdr:row>
      <xdr:rowOff>19050</xdr:rowOff>
    </xdr:from>
    <xdr:to>
      <xdr:col>11</xdr:col>
      <xdr:colOff>657225</xdr:colOff>
      <xdr:row>21</xdr:row>
      <xdr:rowOff>180975</xdr:rowOff>
    </xdr:to>
    <xdr:cxnSp macro="">
      <xdr:nvCxnSpPr>
        <xdr:cNvPr id="25" name="Conector de Seta Reta 24">
          <a:extLst>
            <a:ext uri="{FF2B5EF4-FFF2-40B4-BE49-F238E27FC236}">
              <a16:creationId xmlns:a16="http://schemas.microsoft.com/office/drawing/2014/main" id="{A12E1855-9D0B-490F-8179-63238EFB7791}"/>
            </a:ext>
          </a:extLst>
        </xdr:cNvPr>
        <xdr:cNvCxnSpPr/>
      </xdr:nvCxnSpPr>
      <xdr:spPr>
        <a:xfrm flipH="1" flipV="1">
          <a:off x="10963275"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657225</xdr:colOff>
      <xdr:row>20</xdr:row>
      <xdr:rowOff>19050</xdr:rowOff>
    </xdr:from>
    <xdr:to>
      <xdr:col>12</xdr:col>
      <xdr:colOff>666750</xdr:colOff>
      <xdr:row>21</xdr:row>
      <xdr:rowOff>180975</xdr:rowOff>
    </xdr:to>
    <xdr:cxnSp macro="">
      <xdr:nvCxnSpPr>
        <xdr:cNvPr id="26" name="Conector de Seta Reta 25">
          <a:extLst>
            <a:ext uri="{FF2B5EF4-FFF2-40B4-BE49-F238E27FC236}">
              <a16:creationId xmlns:a16="http://schemas.microsoft.com/office/drawing/2014/main" id="{7DC0329D-7305-459E-80CB-07E6EFC32583}"/>
            </a:ext>
          </a:extLst>
        </xdr:cNvPr>
        <xdr:cNvCxnSpPr/>
      </xdr:nvCxnSpPr>
      <xdr:spPr>
        <a:xfrm flipH="1" flipV="1">
          <a:off x="12230100"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638175</xdr:colOff>
      <xdr:row>20</xdr:row>
      <xdr:rowOff>28575</xdr:rowOff>
    </xdr:from>
    <xdr:to>
      <xdr:col>13</xdr:col>
      <xdr:colOff>647700</xdr:colOff>
      <xdr:row>21</xdr:row>
      <xdr:rowOff>190500</xdr:rowOff>
    </xdr:to>
    <xdr:cxnSp macro="">
      <xdr:nvCxnSpPr>
        <xdr:cNvPr id="27" name="Conector de Seta Reta 26">
          <a:extLst>
            <a:ext uri="{FF2B5EF4-FFF2-40B4-BE49-F238E27FC236}">
              <a16:creationId xmlns:a16="http://schemas.microsoft.com/office/drawing/2014/main" id="{8EB4679A-0C9A-493B-AA05-B4AAB47BBC00}"/>
            </a:ext>
          </a:extLst>
        </xdr:cNvPr>
        <xdr:cNvCxnSpPr/>
      </xdr:nvCxnSpPr>
      <xdr:spPr>
        <a:xfrm flipH="1" flipV="1">
          <a:off x="13468350"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657225</xdr:colOff>
      <xdr:row>13</xdr:row>
      <xdr:rowOff>57150</xdr:rowOff>
    </xdr:from>
    <xdr:to>
      <xdr:col>11</xdr:col>
      <xdr:colOff>666750</xdr:colOff>
      <xdr:row>16</xdr:row>
      <xdr:rowOff>190500</xdr:rowOff>
    </xdr:to>
    <xdr:cxnSp macro="">
      <xdr:nvCxnSpPr>
        <xdr:cNvPr id="28" name="Conector de Seta Reta 27">
          <a:extLst>
            <a:ext uri="{FF2B5EF4-FFF2-40B4-BE49-F238E27FC236}">
              <a16:creationId xmlns:a16="http://schemas.microsoft.com/office/drawing/2014/main" id="{2D4F7B18-7A42-4221-9B98-B2D26F541C21}"/>
            </a:ext>
          </a:extLst>
        </xdr:cNvPr>
        <xdr:cNvCxnSpPr/>
      </xdr:nvCxnSpPr>
      <xdr:spPr>
        <a:xfrm flipH="1" flipV="1">
          <a:off x="10972800" y="28289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647700</xdr:colOff>
      <xdr:row>13</xdr:row>
      <xdr:rowOff>66675</xdr:rowOff>
    </xdr:from>
    <xdr:to>
      <xdr:col>12</xdr:col>
      <xdr:colOff>657225</xdr:colOff>
      <xdr:row>17</xdr:row>
      <xdr:rowOff>0</xdr:rowOff>
    </xdr:to>
    <xdr:cxnSp macro="">
      <xdr:nvCxnSpPr>
        <xdr:cNvPr id="29" name="Conector de Seta Reta 28">
          <a:extLst>
            <a:ext uri="{FF2B5EF4-FFF2-40B4-BE49-F238E27FC236}">
              <a16:creationId xmlns:a16="http://schemas.microsoft.com/office/drawing/2014/main" id="{C335EE52-9D8A-4AF1-9F4C-7468AFC5242D}"/>
            </a:ext>
          </a:extLst>
        </xdr:cNvPr>
        <xdr:cNvCxnSpPr/>
      </xdr:nvCxnSpPr>
      <xdr:spPr>
        <a:xfrm flipH="1" flipV="1">
          <a:off x="12220575"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619125</xdr:colOff>
      <xdr:row>13</xdr:row>
      <xdr:rowOff>47625</xdr:rowOff>
    </xdr:from>
    <xdr:to>
      <xdr:col>13</xdr:col>
      <xdr:colOff>628650</xdr:colOff>
      <xdr:row>16</xdr:row>
      <xdr:rowOff>180975</xdr:rowOff>
    </xdr:to>
    <xdr:cxnSp macro="">
      <xdr:nvCxnSpPr>
        <xdr:cNvPr id="30" name="Conector de Seta Reta 29">
          <a:extLst>
            <a:ext uri="{FF2B5EF4-FFF2-40B4-BE49-F238E27FC236}">
              <a16:creationId xmlns:a16="http://schemas.microsoft.com/office/drawing/2014/main" id="{B4ABEACA-1A42-43DA-B56A-8A44EEBA7028}"/>
            </a:ext>
          </a:extLst>
        </xdr:cNvPr>
        <xdr:cNvCxnSpPr/>
      </xdr:nvCxnSpPr>
      <xdr:spPr>
        <a:xfrm flipH="1" flipV="1">
          <a:off x="13449300"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485775</xdr:colOff>
      <xdr:row>9</xdr:row>
      <xdr:rowOff>19050</xdr:rowOff>
    </xdr:from>
    <xdr:to>
      <xdr:col>7</xdr:col>
      <xdr:colOff>114300</xdr:colOff>
      <xdr:row>10</xdr:row>
      <xdr:rowOff>180975</xdr:rowOff>
    </xdr:to>
    <xdr:cxnSp macro="">
      <xdr:nvCxnSpPr>
        <xdr:cNvPr id="35" name="Conector de Seta Reta 34">
          <a:extLst>
            <a:ext uri="{FF2B5EF4-FFF2-40B4-BE49-F238E27FC236}">
              <a16:creationId xmlns:a16="http://schemas.microsoft.com/office/drawing/2014/main" id="{B25DBB0C-3D0E-4E06-AD36-84A7D7872AA7}"/>
            </a:ext>
          </a:extLst>
        </xdr:cNvPr>
        <xdr:cNvCxnSpPr/>
      </xdr:nvCxnSpPr>
      <xdr:spPr>
        <a:xfrm flipV="1">
          <a:off x="2286000" y="1933575"/>
          <a:ext cx="376237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647700</xdr:colOff>
      <xdr:row>9</xdr:row>
      <xdr:rowOff>28575</xdr:rowOff>
    </xdr:from>
    <xdr:to>
      <xdr:col>7</xdr:col>
      <xdr:colOff>409575</xdr:colOff>
      <xdr:row>10</xdr:row>
      <xdr:rowOff>180975</xdr:rowOff>
    </xdr:to>
    <xdr:cxnSp macro="">
      <xdr:nvCxnSpPr>
        <xdr:cNvPr id="36" name="Conector de Seta Reta 35">
          <a:extLst>
            <a:ext uri="{FF2B5EF4-FFF2-40B4-BE49-F238E27FC236}">
              <a16:creationId xmlns:a16="http://schemas.microsoft.com/office/drawing/2014/main" id="{9953BD55-48DC-452C-AC3B-AB33FDB6E2F8}"/>
            </a:ext>
          </a:extLst>
        </xdr:cNvPr>
        <xdr:cNvCxnSpPr/>
      </xdr:nvCxnSpPr>
      <xdr:spPr>
        <a:xfrm flipV="1">
          <a:off x="3600450" y="1943100"/>
          <a:ext cx="274320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628650</xdr:colOff>
      <xdr:row>9</xdr:row>
      <xdr:rowOff>0</xdr:rowOff>
    </xdr:from>
    <xdr:to>
      <xdr:col>8</xdr:col>
      <xdr:colOff>1076325</xdr:colOff>
      <xdr:row>10</xdr:row>
      <xdr:rowOff>190500</xdr:rowOff>
    </xdr:to>
    <xdr:cxnSp macro="">
      <xdr:nvCxnSpPr>
        <xdr:cNvPr id="43" name="Conector de Seta Reta 42">
          <a:extLst>
            <a:ext uri="{FF2B5EF4-FFF2-40B4-BE49-F238E27FC236}">
              <a16:creationId xmlns:a16="http://schemas.microsoft.com/office/drawing/2014/main" id="{60BCF38F-ED73-4BBC-93A7-9F768BCB33A9}"/>
            </a:ext>
          </a:extLst>
        </xdr:cNvPr>
        <xdr:cNvCxnSpPr/>
      </xdr:nvCxnSpPr>
      <xdr:spPr>
        <a:xfrm flipV="1">
          <a:off x="7172325" y="1914525"/>
          <a:ext cx="447675"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409575</xdr:colOff>
      <xdr:row>9</xdr:row>
      <xdr:rowOff>19050</xdr:rowOff>
    </xdr:from>
    <xdr:to>
      <xdr:col>10</xdr:col>
      <xdr:colOff>609600</xdr:colOff>
      <xdr:row>10</xdr:row>
      <xdr:rowOff>190500</xdr:rowOff>
    </xdr:to>
    <xdr:cxnSp macro="">
      <xdr:nvCxnSpPr>
        <xdr:cNvPr id="46" name="Conector de Seta Reta 45">
          <a:extLst>
            <a:ext uri="{FF2B5EF4-FFF2-40B4-BE49-F238E27FC236}">
              <a16:creationId xmlns:a16="http://schemas.microsoft.com/office/drawing/2014/main" id="{4DDB3449-97F7-484D-91B0-F6C6B1D16103}"/>
            </a:ext>
          </a:extLst>
        </xdr:cNvPr>
        <xdr:cNvCxnSpPr/>
      </xdr:nvCxnSpPr>
      <xdr:spPr>
        <a:xfrm flipH="1" flipV="1">
          <a:off x="8210550" y="1933575"/>
          <a:ext cx="1457325"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666750</xdr:colOff>
      <xdr:row>9</xdr:row>
      <xdr:rowOff>28575</xdr:rowOff>
    </xdr:from>
    <xdr:to>
      <xdr:col>11</xdr:col>
      <xdr:colOff>676275</xdr:colOff>
      <xdr:row>10</xdr:row>
      <xdr:rowOff>190500</xdr:rowOff>
    </xdr:to>
    <xdr:cxnSp macro="">
      <xdr:nvCxnSpPr>
        <xdr:cNvPr id="48" name="Conector de Seta Reta 47">
          <a:extLst>
            <a:ext uri="{FF2B5EF4-FFF2-40B4-BE49-F238E27FC236}">
              <a16:creationId xmlns:a16="http://schemas.microsoft.com/office/drawing/2014/main" id="{45824479-EE09-4FF8-A479-483633F64E60}"/>
            </a:ext>
          </a:extLst>
        </xdr:cNvPr>
        <xdr:cNvCxnSpPr/>
      </xdr:nvCxnSpPr>
      <xdr:spPr>
        <a:xfrm flipH="1" flipV="1">
          <a:off x="8467725" y="1943100"/>
          <a:ext cx="25241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1171575</xdr:colOff>
      <xdr:row>9</xdr:row>
      <xdr:rowOff>28575</xdr:rowOff>
    </xdr:from>
    <xdr:to>
      <xdr:col>13</xdr:col>
      <xdr:colOff>590550</xdr:colOff>
      <xdr:row>11</xdr:row>
      <xdr:rowOff>0</xdr:rowOff>
    </xdr:to>
    <xdr:cxnSp macro="">
      <xdr:nvCxnSpPr>
        <xdr:cNvPr id="51" name="Conector de Seta Reta 50">
          <a:extLst>
            <a:ext uri="{FF2B5EF4-FFF2-40B4-BE49-F238E27FC236}">
              <a16:creationId xmlns:a16="http://schemas.microsoft.com/office/drawing/2014/main" id="{B4C42D42-335E-47BA-A652-7A01C7E5C5F8}"/>
            </a:ext>
          </a:extLst>
        </xdr:cNvPr>
        <xdr:cNvCxnSpPr/>
      </xdr:nvCxnSpPr>
      <xdr:spPr>
        <a:xfrm flipH="1" flipV="1">
          <a:off x="8972550" y="1943100"/>
          <a:ext cx="4448175"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2</xdr:col>
      <xdr:colOff>561975</xdr:colOff>
      <xdr:row>7</xdr:row>
      <xdr:rowOff>142875</xdr:rowOff>
    </xdr:to>
    <xdr:cxnSp macro="">
      <xdr:nvCxnSpPr>
        <xdr:cNvPr id="2" name="Conector de Seta Reta 1">
          <a:extLst>
            <a:ext uri="{FF2B5EF4-FFF2-40B4-BE49-F238E27FC236}">
              <a16:creationId xmlns:a16="http://schemas.microsoft.com/office/drawing/2014/main" id="{2FB6FD27-CF91-40C5-B3B2-4265A9753B8E}"/>
            </a:ext>
          </a:extLst>
        </xdr:cNvPr>
        <xdr:cNvCxnSpPr/>
      </xdr:nvCxnSpPr>
      <xdr:spPr>
        <a:xfrm>
          <a:off x="1790700" y="1543050"/>
          <a:ext cx="5715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7</xdr:row>
      <xdr:rowOff>152400</xdr:rowOff>
    </xdr:from>
    <xdr:to>
      <xdr:col>6</xdr:col>
      <xdr:colOff>0</xdr:colOff>
      <xdr:row>7</xdr:row>
      <xdr:rowOff>161925</xdr:rowOff>
    </xdr:to>
    <xdr:cxnSp macro="">
      <xdr:nvCxnSpPr>
        <xdr:cNvPr id="3" name="Conector de Seta Reta 2">
          <a:extLst>
            <a:ext uri="{FF2B5EF4-FFF2-40B4-BE49-F238E27FC236}">
              <a16:creationId xmlns:a16="http://schemas.microsoft.com/office/drawing/2014/main" id="{B4B79BA1-B121-4D53-BEF4-6A8BDB79AF13}"/>
            </a:ext>
          </a:extLst>
        </xdr:cNvPr>
        <xdr:cNvCxnSpPr/>
      </xdr:nvCxnSpPr>
      <xdr:spPr>
        <a:xfrm>
          <a:off x="3619500" y="1552575"/>
          <a:ext cx="61912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1866900</xdr:colOff>
      <xdr:row>5</xdr:row>
      <xdr:rowOff>66675</xdr:rowOff>
    </xdr:from>
    <xdr:to>
      <xdr:col>8</xdr:col>
      <xdr:colOff>1876425</xdr:colOff>
      <xdr:row>24</xdr:row>
      <xdr:rowOff>161925</xdr:rowOff>
    </xdr:to>
    <xdr:cxnSp macro="">
      <xdr:nvCxnSpPr>
        <xdr:cNvPr id="4" name="Conector de Seta Reta 3">
          <a:extLst>
            <a:ext uri="{FF2B5EF4-FFF2-40B4-BE49-F238E27FC236}">
              <a16:creationId xmlns:a16="http://schemas.microsoft.com/office/drawing/2014/main" id="{17504988-CAB0-42C8-A8C9-F786B93B1120}"/>
            </a:ext>
          </a:extLst>
        </xdr:cNvPr>
        <xdr:cNvCxnSpPr/>
      </xdr:nvCxnSpPr>
      <xdr:spPr>
        <a:xfrm>
          <a:off x="7829550" y="1066800"/>
          <a:ext cx="9525" cy="42862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600075</xdr:colOff>
      <xdr:row>20</xdr:row>
      <xdr:rowOff>19050</xdr:rowOff>
    </xdr:from>
    <xdr:to>
      <xdr:col>3</xdr:col>
      <xdr:colOff>0</xdr:colOff>
      <xdr:row>21</xdr:row>
      <xdr:rowOff>180975</xdr:rowOff>
    </xdr:to>
    <xdr:cxnSp macro="">
      <xdr:nvCxnSpPr>
        <xdr:cNvPr id="5" name="Conector de Seta Reta 4">
          <a:extLst>
            <a:ext uri="{FF2B5EF4-FFF2-40B4-BE49-F238E27FC236}">
              <a16:creationId xmlns:a16="http://schemas.microsoft.com/office/drawing/2014/main" id="{58D7C997-0682-4EF2-AE7C-8DBF3827AB36}"/>
            </a:ext>
          </a:extLst>
        </xdr:cNvPr>
        <xdr:cNvCxnSpPr/>
      </xdr:nvCxnSpPr>
      <xdr:spPr>
        <a:xfrm flipH="1" flipV="1">
          <a:off x="2400300"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600075</xdr:colOff>
      <xdr:row>13</xdr:row>
      <xdr:rowOff>66675</xdr:rowOff>
    </xdr:from>
    <xdr:to>
      <xdr:col>3</xdr:col>
      <xdr:colOff>0</xdr:colOff>
      <xdr:row>17</xdr:row>
      <xdr:rowOff>0</xdr:rowOff>
    </xdr:to>
    <xdr:cxnSp macro="">
      <xdr:nvCxnSpPr>
        <xdr:cNvPr id="6" name="Conector de Seta Reta 5">
          <a:extLst>
            <a:ext uri="{FF2B5EF4-FFF2-40B4-BE49-F238E27FC236}">
              <a16:creationId xmlns:a16="http://schemas.microsoft.com/office/drawing/2014/main" id="{348C185C-7140-4BBA-8A81-2B69EF92BEDC}"/>
            </a:ext>
          </a:extLst>
        </xdr:cNvPr>
        <xdr:cNvCxnSpPr/>
      </xdr:nvCxnSpPr>
      <xdr:spPr>
        <a:xfrm flipH="1" flipV="1">
          <a:off x="24003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561975</xdr:colOff>
      <xdr:row>9</xdr:row>
      <xdr:rowOff>28575</xdr:rowOff>
    </xdr:from>
    <xdr:to>
      <xdr:col>3</xdr:col>
      <xdr:colOff>600075</xdr:colOff>
      <xdr:row>11</xdr:row>
      <xdr:rowOff>0</xdr:rowOff>
    </xdr:to>
    <xdr:cxnSp macro="">
      <xdr:nvCxnSpPr>
        <xdr:cNvPr id="7" name="Conector de Seta Reta 6">
          <a:extLst>
            <a:ext uri="{FF2B5EF4-FFF2-40B4-BE49-F238E27FC236}">
              <a16:creationId xmlns:a16="http://schemas.microsoft.com/office/drawing/2014/main" id="{FFF0AD44-B558-4550-9CC8-BB120EFDF497}"/>
            </a:ext>
          </a:extLst>
        </xdr:cNvPr>
        <xdr:cNvCxnSpPr/>
      </xdr:nvCxnSpPr>
      <xdr:spPr>
        <a:xfrm flipV="1">
          <a:off x="2362200" y="1933575"/>
          <a:ext cx="6477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xdr:colOff>
      <xdr:row>9</xdr:row>
      <xdr:rowOff>28575</xdr:rowOff>
    </xdr:from>
    <xdr:to>
      <xdr:col>4</xdr:col>
      <xdr:colOff>581025</xdr:colOff>
      <xdr:row>10</xdr:row>
      <xdr:rowOff>180975</xdr:rowOff>
    </xdr:to>
    <xdr:cxnSp macro="">
      <xdr:nvCxnSpPr>
        <xdr:cNvPr id="8" name="Conector de Seta Reta 7">
          <a:extLst>
            <a:ext uri="{FF2B5EF4-FFF2-40B4-BE49-F238E27FC236}">
              <a16:creationId xmlns:a16="http://schemas.microsoft.com/office/drawing/2014/main" id="{D5C206EE-358D-44B0-BB77-FA2EEAC48AED}"/>
            </a:ext>
          </a:extLst>
        </xdr:cNvPr>
        <xdr:cNvCxnSpPr/>
      </xdr:nvCxnSpPr>
      <xdr:spPr>
        <a:xfrm flipH="1" flipV="1">
          <a:off x="3057525" y="1933575"/>
          <a:ext cx="5429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13</xdr:row>
      <xdr:rowOff>47625</xdr:rowOff>
    </xdr:from>
    <xdr:to>
      <xdr:col>5</xdr:col>
      <xdr:colOff>9525</xdr:colOff>
      <xdr:row>16</xdr:row>
      <xdr:rowOff>180975</xdr:rowOff>
    </xdr:to>
    <xdr:cxnSp macro="">
      <xdr:nvCxnSpPr>
        <xdr:cNvPr id="9" name="Conector de Seta Reta 8">
          <a:extLst>
            <a:ext uri="{FF2B5EF4-FFF2-40B4-BE49-F238E27FC236}">
              <a16:creationId xmlns:a16="http://schemas.microsoft.com/office/drawing/2014/main" id="{544F2D84-AFCD-40DE-9990-8CD9C6FCFB12}"/>
            </a:ext>
          </a:extLst>
        </xdr:cNvPr>
        <xdr:cNvCxnSpPr/>
      </xdr:nvCxnSpPr>
      <xdr:spPr>
        <a:xfrm flipH="1" flipV="1">
          <a:off x="36290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20</xdr:row>
      <xdr:rowOff>28575</xdr:rowOff>
    </xdr:from>
    <xdr:to>
      <xdr:col>5</xdr:col>
      <xdr:colOff>0</xdr:colOff>
      <xdr:row>21</xdr:row>
      <xdr:rowOff>190500</xdr:rowOff>
    </xdr:to>
    <xdr:cxnSp macro="">
      <xdr:nvCxnSpPr>
        <xdr:cNvPr id="10" name="Conector de Seta Reta 9">
          <a:extLst>
            <a:ext uri="{FF2B5EF4-FFF2-40B4-BE49-F238E27FC236}">
              <a16:creationId xmlns:a16="http://schemas.microsoft.com/office/drawing/2014/main" id="{4AB373BE-D548-4EF0-BBE3-845ACE29FD46}"/>
            </a:ext>
          </a:extLst>
        </xdr:cNvPr>
        <xdr:cNvCxnSpPr/>
      </xdr:nvCxnSpPr>
      <xdr:spPr>
        <a:xfrm flipH="1" flipV="1">
          <a:off x="3619500"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561975</xdr:colOff>
      <xdr:row>20</xdr:row>
      <xdr:rowOff>19050</xdr:rowOff>
    </xdr:from>
    <xdr:to>
      <xdr:col>1</xdr:col>
      <xdr:colOff>571500</xdr:colOff>
      <xdr:row>21</xdr:row>
      <xdr:rowOff>180975</xdr:rowOff>
    </xdr:to>
    <xdr:cxnSp macro="">
      <xdr:nvCxnSpPr>
        <xdr:cNvPr id="11" name="Conector de Seta Reta 10">
          <a:extLst>
            <a:ext uri="{FF2B5EF4-FFF2-40B4-BE49-F238E27FC236}">
              <a16:creationId xmlns:a16="http://schemas.microsoft.com/office/drawing/2014/main" id="{33E09E24-ACFE-4AD2-9926-93A66AF1CCC8}"/>
            </a:ext>
          </a:extLst>
        </xdr:cNvPr>
        <xdr:cNvCxnSpPr/>
      </xdr:nvCxnSpPr>
      <xdr:spPr>
        <a:xfrm flipH="1" flipV="1">
          <a:off x="1209675"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628650</xdr:colOff>
      <xdr:row>20</xdr:row>
      <xdr:rowOff>28575</xdr:rowOff>
    </xdr:from>
    <xdr:to>
      <xdr:col>6</xdr:col>
      <xdr:colOff>638175</xdr:colOff>
      <xdr:row>21</xdr:row>
      <xdr:rowOff>180975</xdr:rowOff>
    </xdr:to>
    <xdr:cxnSp macro="">
      <xdr:nvCxnSpPr>
        <xdr:cNvPr id="12" name="Conector de Seta Reta 11">
          <a:extLst>
            <a:ext uri="{FF2B5EF4-FFF2-40B4-BE49-F238E27FC236}">
              <a16:creationId xmlns:a16="http://schemas.microsoft.com/office/drawing/2014/main" id="{3AA95B29-1EE5-4750-B987-8503B7A9F834}"/>
            </a:ext>
          </a:extLst>
        </xdr:cNvPr>
        <xdr:cNvCxnSpPr/>
      </xdr:nvCxnSpPr>
      <xdr:spPr>
        <a:xfrm flipH="1" flipV="1">
          <a:off x="4867275" y="4448175"/>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619125</xdr:colOff>
      <xdr:row>13</xdr:row>
      <xdr:rowOff>76200</xdr:rowOff>
    </xdr:from>
    <xdr:to>
      <xdr:col>6</xdr:col>
      <xdr:colOff>628650</xdr:colOff>
      <xdr:row>17</xdr:row>
      <xdr:rowOff>9525</xdr:rowOff>
    </xdr:to>
    <xdr:cxnSp macro="">
      <xdr:nvCxnSpPr>
        <xdr:cNvPr id="13" name="Conector de Seta Reta 12">
          <a:extLst>
            <a:ext uri="{FF2B5EF4-FFF2-40B4-BE49-F238E27FC236}">
              <a16:creationId xmlns:a16="http://schemas.microsoft.com/office/drawing/2014/main" id="{D1D8CCE2-9772-4BEB-A879-9384C8B68A73}"/>
            </a:ext>
          </a:extLst>
        </xdr:cNvPr>
        <xdr:cNvCxnSpPr/>
      </xdr:nvCxnSpPr>
      <xdr:spPr>
        <a:xfrm flipH="1" flipV="1">
          <a:off x="4857750" y="28479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581025</xdr:colOff>
      <xdr:row>13</xdr:row>
      <xdr:rowOff>47625</xdr:rowOff>
    </xdr:from>
    <xdr:to>
      <xdr:col>1</xdr:col>
      <xdr:colOff>590550</xdr:colOff>
      <xdr:row>16</xdr:row>
      <xdr:rowOff>180975</xdr:rowOff>
    </xdr:to>
    <xdr:cxnSp macro="">
      <xdr:nvCxnSpPr>
        <xdr:cNvPr id="14" name="Conector de Seta Reta 13">
          <a:extLst>
            <a:ext uri="{FF2B5EF4-FFF2-40B4-BE49-F238E27FC236}">
              <a16:creationId xmlns:a16="http://schemas.microsoft.com/office/drawing/2014/main" id="{5377CB49-8F7C-410A-8F89-53EC231D0003}"/>
            </a:ext>
          </a:extLst>
        </xdr:cNvPr>
        <xdr:cNvCxnSpPr/>
      </xdr:nvCxnSpPr>
      <xdr:spPr>
        <a:xfrm flipH="1" flipV="1">
          <a:off x="12287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533400</xdr:colOff>
      <xdr:row>9</xdr:row>
      <xdr:rowOff>47625</xdr:rowOff>
    </xdr:from>
    <xdr:to>
      <xdr:col>3</xdr:col>
      <xdr:colOff>238125</xdr:colOff>
      <xdr:row>11</xdr:row>
      <xdr:rowOff>0</xdr:rowOff>
    </xdr:to>
    <xdr:cxnSp macro="">
      <xdr:nvCxnSpPr>
        <xdr:cNvPr id="15" name="Conector de Seta Reta 14">
          <a:extLst>
            <a:ext uri="{FF2B5EF4-FFF2-40B4-BE49-F238E27FC236}">
              <a16:creationId xmlns:a16="http://schemas.microsoft.com/office/drawing/2014/main" id="{5E1441BD-283D-4CC5-B12E-C4ED89B9E9D9}"/>
            </a:ext>
          </a:extLst>
        </xdr:cNvPr>
        <xdr:cNvCxnSpPr/>
      </xdr:nvCxnSpPr>
      <xdr:spPr>
        <a:xfrm flipV="1">
          <a:off x="1181100" y="1952625"/>
          <a:ext cx="146685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323850</xdr:colOff>
      <xdr:row>9</xdr:row>
      <xdr:rowOff>38100</xdr:rowOff>
    </xdr:from>
    <xdr:to>
      <xdr:col>6</xdr:col>
      <xdr:colOff>600075</xdr:colOff>
      <xdr:row>10</xdr:row>
      <xdr:rowOff>180975</xdr:rowOff>
    </xdr:to>
    <xdr:cxnSp macro="">
      <xdr:nvCxnSpPr>
        <xdr:cNvPr id="16" name="Conector de Seta Reta 15">
          <a:extLst>
            <a:ext uri="{FF2B5EF4-FFF2-40B4-BE49-F238E27FC236}">
              <a16:creationId xmlns:a16="http://schemas.microsoft.com/office/drawing/2014/main" id="{F05E18B8-635F-45A8-972F-626D5A3A9CF7}"/>
            </a:ext>
          </a:extLst>
        </xdr:cNvPr>
        <xdr:cNvCxnSpPr/>
      </xdr:nvCxnSpPr>
      <xdr:spPr>
        <a:xfrm flipH="1" flipV="1">
          <a:off x="3343275" y="1943100"/>
          <a:ext cx="1495425"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2</xdr:col>
      <xdr:colOff>561975</xdr:colOff>
      <xdr:row>7</xdr:row>
      <xdr:rowOff>142875</xdr:rowOff>
    </xdr:to>
    <xdr:cxnSp macro="">
      <xdr:nvCxnSpPr>
        <xdr:cNvPr id="2" name="Conector de Seta Reta 1">
          <a:extLst>
            <a:ext uri="{FF2B5EF4-FFF2-40B4-BE49-F238E27FC236}">
              <a16:creationId xmlns:a16="http://schemas.microsoft.com/office/drawing/2014/main" id="{9C02B1D5-5DE1-4091-829C-DAB1881246A7}"/>
            </a:ext>
          </a:extLst>
        </xdr:cNvPr>
        <xdr:cNvCxnSpPr/>
      </xdr:nvCxnSpPr>
      <xdr:spPr>
        <a:xfrm>
          <a:off x="1790700" y="1543050"/>
          <a:ext cx="5715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7</xdr:row>
      <xdr:rowOff>152400</xdr:rowOff>
    </xdr:from>
    <xdr:to>
      <xdr:col>6</xdr:col>
      <xdr:colOff>0</xdr:colOff>
      <xdr:row>7</xdr:row>
      <xdr:rowOff>161925</xdr:rowOff>
    </xdr:to>
    <xdr:cxnSp macro="">
      <xdr:nvCxnSpPr>
        <xdr:cNvPr id="3" name="Conector de Seta Reta 2">
          <a:extLst>
            <a:ext uri="{FF2B5EF4-FFF2-40B4-BE49-F238E27FC236}">
              <a16:creationId xmlns:a16="http://schemas.microsoft.com/office/drawing/2014/main" id="{9343C4AE-34A5-479B-B92A-0B2D13E9032A}"/>
            </a:ext>
          </a:extLst>
        </xdr:cNvPr>
        <xdr:cNvCxnSpPr/>
      </xdr:nvCxnSpPr>
      <xdr:spPr>
        <a:xfrm>
          <a:off x="3619500" y="1552575"/>
          <a:ext cx="61912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1866900</xdr:colOff>
      <xdr:row>5</xdr:row>
      <xdr:rowOff>66675</xdr:rowOff>
    </xdr:from>
    <xdr:to>
      <xdr:col>8</xdr:col>
      <xdr:colOff>1876425</xdr:colOff>
      <xdr:row>24</xdr:row>
      <xdr:rowOff>161925</xdr:rowOff>
    </xdr:to>
    <xdr:cxnSp macro="">
      <xdr:nvCxnSpPr>
        <xdr:cNvPr id="4" name="Conector de Seta Reta 3">
          <a:extLst>
            <a:ext uri="{FF2B5EF4-FFF2-40B4-BE49-F238E27FC236}">
              <a16:creationId xmlns:a16="http://schemas.microsoft.com/office/drawing/2014/main" id="{4091A417-FF80-42E4-A192-9DA4B51B12A6}"/>
            </a:ext>
          </a:extLst>
        </xdr:cNvPr>
        <xdr:cNvCxnSpPr/>
      </xdr:nvCxnSpPr>
      <xdr:spPr>
        <a:xfrm>
          <a:off x="7829550" y="1066800"/>
          <a:ext cx="9525" cy="42862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600075</xdr:colOff>
      <xdr:row>20</xdr:row>
      <xdr:rowOff>19050</xdr:rowOff>
    </xdr:from>
    <xdr:to>
      <xdr:col>3</xdr:col>
      <xdr:colOff>0</xdr:colOff>
      <xdr:row>21</xdr:row>
      <xdr:rowOff>180975</xdr:rowOff>
    </xdr:to>
    <xdr:cxnSp macro="">
      <xdr:nvCxnSpPr>
        <xdr:cNvPr id="5" name="Conector de Seta Reta 4">
          <a:extLst>
            <a:ext uri="{FF2B5EF4-FFF2-40B4-BE49-F238E27FC236}">
              <a16:creationId xmlns:a16="http://schemas.microsoft.com/office/drawing/2014/main" id="{C8F038C8-BD36-4F06-8798-C7D493B5E681}"/>
            </a:ext>
          </a:extLst>
        </xdr:cNvPr>
        <xdr:cNvCxnSpPr/>
      </xdr:nvCxnSpPr>
      <xdr:spPr>
        <a:xfrm flipH="1" flipV="1">
          <a:off x="2400300"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600075</xdr:colOff>
      <xdr:row>13</xdr:row>
      <xdr:rowOff>66675</xdr:rowOff>
    </xdr:from>
    <xdr:to>
      <xdr:col>3</xdr:col>
      <xdr:colOff>0</xdr:colOff>
      <xdr:row>17</xdr:row>
      <xdr:rowOff>0</xdr:rowOff>
    </xdr:to>
    <xdr:cxnSp macro="">
      <xdr:nvCxnSpPr>
        <xdr:cNvPr id="6" name="Conector de Seta Reta 5">
          <a:extLst>
            <a:ext uri="{FF2B5EF4-FFF2-40B4-BE49-F238E27FC236}">
              <a16:creationId xmlns:a16="http://schemas.microsoft.com/office/drawing/2014/main" id="{ABC9D2D1-2A23-4EB1-B039-11BD6163E991}"/>
            </a:ext>
          </a:extLst>
        </xdr:cNvPr>
        <xdr:cNvCxnSpPr/>
      </xdr:nvCxnSpPr>
      <xdr:spPr>
        <a:xfrm flipH="1" flipV="1">
          <a:off x="24003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561975</xdr:colOff>
      <xdr:row>9</xdr:row>
      <xdr:rowOff>28575</xdr:rowOff>
    </xdr:from>
    <xdr:to>
      <xdr:col>3</xdr:col>
      <xdr:colOff>600075</xdr:colOff>
      <xdr:row>11</xdr:row>
      <xdr:rowOff>0</xdr:rowOff>
    </xdr:to>
    <xdr:cxnSp macro="">
      <xdr:nvCxnSpPr>
        <xdr:cNvPr id="7" name="Conector de Seta Reta 6">
          <a:extLst>
            <a:ext uri="{FF2B5EF4-FFF2-40B4-BE49-F238E27FC236}">
              <a16:creationId xmlns:a16="http://schemas.microsoft.com/office/drawing/2014/main" id="{8229641D-4ABA-43DB-AD00-566BB4D9D961}"/>
            </a:ext>
          </a:extLst>
        </xdr:cNvPr>
        <xdr:cNvCxnSpPr/>
      </xdr:nvCxnSpPr>
      <xdr:spPr>
        <a:xfrm flipV="1">
          <a:off x="2362200" y="1933575"/>
          <a:ext cx="6477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xdr:colOff>
      <xdr:row>9</xdr:row>
      <xdr:rowOff>28575</xdr:rowOff>
    </xdr:from>
    <xdr:to>
      <xdr:col>4</xdr:col>
      <xdr:colOff>581025</xdr:colOff>
      <xdr:row>10</xdr:row>
      <xdr:rowOff>180975</xdr:rowOff>
    </xdr:to>
    <xdr:cxnSp macro="">
      <xdr:nvCxnSpPr>
        <xdr:cNvPr id="8" name="Conector de Seta Reta 7">
          <a:extLst>
            <a:ext uri="{FF2B5EF4-FFF2-40B4-BE49-F238E27FC236}">
              <a16:creationId xmlns:a16="http://schemas.microsoft.com/office/drawing/2014/main" id="{84DDAEBB-39B0-4930-AB6C-A5B8D7AA8349}"/>
            </a:ext>
          </a:extLst>
        </xdr:cNvPr>
        <xdr:cNvCxnSpPr/>
      </xdr:nvCxnSpPr>
      <xdr:spPr>
        <a:xfrm flipH="1" flipV="1">
          <a:off x="3057525" y="1933575"/>
          <a:ext cx="5429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13</xdr:row>
      <xdr:rowOff>47625</xdr:rowOff>
    </xdr:from>
    <xdr:to>
      <xdr:col>5</xdr:col>
      <xdr:colOff>9525</xdr:colOff>
      <xdr:row>16</xdr:row>
      <xdr:rowOff>180975</xdr:rowOff>
    </xdr:to>
    <xdr:cxnSp macro="">
      <xdr:nvCxnSpPr>
        <xdr:cNvPr id="9" name="Conector de Seta Reta 8">
          <a:extLst>
            <a:ext uri="{FF2B5EF4-FFF2-40B4-BE49-F238E27FC236}">
              <a16:creationId xmlns:a16="http://schemas.microsoft.com/office/drawing/2014/main" id="{9EDE247E-216B-42D1-AB4B-6E8E2663D94D}"/>
            </a:ext>
          </a:extLst>
        </xdr:cNvPr>
        <xdr:cNvCxnSpPr/>
      </xdr:nvCxnSpPr>
      <xdr:spPr>
        <a:xfrm flipH="1" flipV="1">
          <a:off x="36290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20</xdr:row>
      <xdr:rowOff>28575</xdr:rowOff>
    </xdr:from>
    <xdr:to>
      <xdr:col>5</xdr:col>
      <xdr:colOff>0</xdr:colOff>
      <xdr:row>21</xdr:row>
      <xdr:rowOff>190500</xdr:rowOff>
    </xdr:to>
    <xdr:cxnSp macro="">
      <xdr:nvCxnSpPr>
        <xdr:cNvPr id="10" name="Conector de Seta Reta 9">
          <a:extLst>
            <a:ext uri="{FF2B5EF4-FFF2-40B4-BE49-F238E27FC236}">
              <a16:creationId xmlns:a16="http://schemas.microsoft.com/office/drawing/2014/main" id="{9B64A280-E105-45F0-A330-C20062B5BEF9}"/>
            </a:ext>
          </a:extLst>
        </xdr:cNvPr>
        <xdr:cNvCxnSpPr/>
      </xdr:nvCxnSpPr>
      <xdr:spPr>
        <a:xfrm flipH="1" flipV="1">
          <a:off x="3619500"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561975</xdr:colOff>
      <xdr:row>20</xdr:row>
      <xdr:rowOff>19050</xdr:rowOff>
    </xdr:from>
    <xdr:to>
      <xdr:col>1</xdr:col>
      <xdr:colOff>571500</xdr:colOff>
      <xdr:row>21</xdr:row>
      <xdr:rowOff>180975</xdr:rowOff>
    </xdr:to>
    <xdr:cxnSp macro="">
      <xdr:nvCxnSpPr>
        <xdr:cNvPr id="11" name="Conector de Seta Reta 10">
          <a:extLst>
            <a:ext uri="{FF2B5EF4-FFF2-40B4-BE49-F238E27FC236}">
              <a16:creationId xmlns:a16="http://schemas.microsoft.com/office/drawing/2014/main" id="{E9001321-3CD6-45FF-8F91-7A492DA6DB6B}"/>
            </a:ext>
          </a:extLst>
        </xdr:cNvPr>
        <xdr:cNvCxnSpPr/>
      </xdr:nvCxnSpPr>
      <xdr:spPr>
        <a:xfrm flipH="1" flipV="1">
          <a:off x="1209675" y="44386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628650</xdr:colOff>
      <xdr:row>20</xdr:row>
      <xdr:rowOff>28575</xdr:rowOff>
    </xdr:from>
    <xdr:to>
      <xdr:col>6</xdr:col>
      <xdr:colOff>638175</xdr:colOff>
      <xdr:row>21</xdr:row>
      <xdr:rowOff>180975</xdr:rowOff>
    </xdr:to>
    <xdr:cxnSp macro="">
      <xdr:nvCxnSpPr>
        <xdr:cNvPr id="12" name="Conector de Seta Reta 11">
          <a:extLst>
            <a:ext uri="{FF2B5EF4-FFF2-40B4-BE49-F238E27FC236}">
              <a16:creationId xmlns:a16="http://schemas.microsoft.com/office/drawing/2014/main" id="{B2D2F99A-E008-4F98-91D5-8140B41EB312}"/>
            </a:ext>
          </a:extLst>
        </xdr:cNvPr>
        <xdr:cNvCxnSpPr/>
      </xdr:nvCxnSpPr>
      <xdr:spPr>
        <a:xfrm flipH="1" flipV="1">
          <a:off x="4867275" y="4448175"/>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619125</xdr:colOff>
      <xdr:row>13</xdr:row>
      <xdr:rowOff>76200</xdr:rowOff>
    </xdr:from>
    <xdr:to>
      <xdr:col>6</xdr:col>
      <xdr:colOff>628650</xdr:colOff>
      <xdr:row>17</xdr:row>
      <xdr:rowOff>9525</xdr:rowOff>
    </xdr:to>
    <xdr:cxnSp macro="">
      <xdr:nvCxnSpPr>
        <xdr:cNvPr id="13" name="Conector de Seta Reta 12">
          <a:extLst>
            <a:ext uri="{FF2B5EF4-FFF2-40B4-BE49-F238E27FC236}">
              <a16:creationId xmlns:a16="http://schemas.microsoft.com/office/drawing/2014/main" id="{B19FE8AC-AC10-4C5D-9027-35CC8D898B2D}"/>
            </a:ext>
          </a:extLst>
        </xdr:cNvPr>
        <xdr:cNvCxnSpPr/>
      </xdr:nvCxnSpPr>
      <xdr:spPr>
        <a:xfrm flipH="1" flipV="1">
          <a:off x="4857750" y="28479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581025</xdr:colOff>
      <xdr:row>13</xdr:row>
      <xdr:rowOff>47625</xdr:rowOff>
    </xdr:from>
    <xdr:to>
      <xdr:col>1</xdr:col>
      <xdr:colOff>590550</xdr:colOff>
      <xdr:row>16</xdr:row>
      <xdr:rowOff>180975</xdr:rowOff>
    </xdr:to>
    <xdr:cxnSp macro="">
      <xdr:nvCxnSpPr>
        <xdr:cNvPr id="14" name="Conector de Seta Reta 13">
          <a:extLst>
            <a:ext uri="{FF2B5EF4-FFF2-40B4-BE49-F238E27FC236}">
              <a16:creationId xmlns:a16="http://schemas.microsoft.com/office/drawing/2014/main" id="{1D4DF1BE-0900-411E-96D9-BCE615B57E24}"/>
            </a:ext>
          </a:extLst>
        </xdr:cNvPr>
        <xdr:cNvCxnSpPr/>
      </xdr:nvCxnSpPr>
      <xdr:spPr>
        <a:xfrm flipH="1" flipV="1">
          <a:off x="1228725" y="281940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533400</xdr:colOff>
      <xdr:row>9</xdr:row>
      <xdr:rowOff>47625</xdr:rowOff>
    </xdr:from>
    <xdr:to>
      <xdr:col>3</xdr:col>
      <xdr:colOff>238125</xdr:colOff>
      <xdr:row>11</xdr:row>
      <xdr:rowOff>0</xdr:rowOff>
    </xdr:to>
    <xdr:cxnSp macro="">
      <xdr:nvCxnSpPr>
        <xdr:cNvPr id="15" name="Conector de Seta Reta 14">
          <a:extLst>
            <a:ext uri="{FF2B5EF4-FFF2-40B4-BE49-F238E27FC236}">
              <a16:creationId xmlns:a16="http://schemas.microsoft.com/office/drawing/2014/main" id="{0530F374-370D-4197-9681-0EFC8038AD3D}"/>
            </a:ext>
          </a:extLst>
        </xdr:cNvPr>
        <xdr:cNvCxnSpPr/>
      </xdr:nvCxnSpPr>
      <xdr:spPr>
        <a:xfrm flipV="1">
          <a:off x="1181100" y="1952625"/>
          <a:ext cx="146685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323850</xdr:colOff>
      <xdr:row>9</xdr:row>
      <xdr:rowOff>38100</xdr:rowOff>
    </xdr:from>
    <xdr:to>
      <xdr:col>6</xdr:col>
      <xdr:colOff>600075</xdr:colOff>
      <xdr:row>10</xdr:row>
      <xdr:rowOff>180975</xdr:rowOff>
    </xdr:to>
    <xdr:cxnSp macro="">
      <xdr:nvCxnSpPr>
        <xdr:cNvPr id="16" name="Conector de Seta Reta 15">
          <a:extLst>
            <a:ext uri="{FF2B5EF4-FFF2-40B4-BE49-F238E27FC236}">
              <a16:creationId xmlns:a16="http://schemas.microsoft.com/office/drawing/2014/main" id="{EAF2D9AD-1080-4196-8487-51F87860D628}"/>
            </a:ext>
          </a:extLst>
        </xdr:cNvPr>
        <xdr:cNvCxnSpPr/>
      </xdr:nvCxnSpPr>
      <xdr:spPr>
        <a:xfrm flipH="1" flipV="1">
          <a:off x="3343275" y="1943100"/>
          <a:ext cx="1495425"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2</xdr:col>
      <xdr:colOff>561975</xdr:colOff>
      <xdr:row>7</xdr:row>
      <xdr:rowOff>142875</xdr:rowOff>
    </xdr:to>
    <xdr:cxnSp macro="">
      <xdr:nvCxnSpPr>
        <xdr:cNvPr id="2" name="Conector de Seta Reta 1">
          <a:extLst>
            <a:ext uri="{FF2B5EF4-FFF2-40B4-BE49-F238E27FC236}">
              <a16:creationId xmlns:a16="http://schemas.microsoft.com/office/drawing/2014/main" id="{F6E419BA-370E-408A-AEA6-4F5224A2F089}"/>
            </a:ext>
          </a:extLst>
        </xdr:cNvPr>
        <xdr:cNvCxnSpPr/>
      </xdr:nvCxnSpPr>
      <xdr:spPr>
        <a:xfrm>
          <a:off x="1790700" y="1543050"/>
          <a:ext cx="5715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7</xdr:row>
      <xdr:rowOff>152400</xdr:rowOff>
    </xdr:from>
    <xdr:to>
      <xdr:col>6</xdr:col>
      <xdr:colOff>0</xdr:colOff>
      <xdr:row>7</xdr:row>
      <xdr:rowOff>161925</xdr:rowOff>
    </xdr:to>
    <xdr:cxnSp macro="">
      <xdr:nvCxnSpPr>
        <xdr:cNvPr id="3" name="Conector de Seta Reta 2">
          <a:extLst>
            <a:ext uri="{FF2B5EF4-FFF2-40B4-BE49-F238E27FC236}">
              <a16:creationId xmlns:a16="http://schemas.microsoft.com/office/drawing/2014/main" id="{D16821B0-F13C-4181-A12D-763901DB0A43}"/>
            </a:ext>
          </a:extLst>
        </xdr:cNvPr>
        <xdr:cNvCxnSpPr/>
      </xdr:nvCxnSpPr>
      <xdr:spPr>
        <a:xfrm>
          <a:off x="3619500" y="1552575"/>
          <a:ext cx="61912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1866900</xdr:colOff>
      <xdr:row>5</xdr:row>
      <xdr:rowOff>66675</xdr:rowOff>
    </xdr:from>
    <xdr:to>
      <xdr:col>8</xdr:col>
      <xdr:colOff>1876425</xdr:colOff>
      <xdr:row>24</xdr:row>
      <xdr:rowOff>161925</xdr:rowOff>
    </xdr:to>
    <xdr:cxnSp macro="">
      <xdr:nvCxnSpPr>
        <xdr:cNvPr id="4" name="Conector de Seta Reta 3">
          <a:extLst>
            <a:ext uri="{FF2B5EF4-FFF2-40B4-BE49-F238E27FC236}">
              <a16:creationId xmlns:a16="http://schemas.microsoft.com/office/drawing/2014/main" id="{CAB836D6-2FCE-48AC-9723-56C497B6D59C}"/>
            </a:ext>
          </a:extLst>
        </xdr:cNvPr>
        <xdr:cNvCxnSpPr/>
      </xdr:nvCxnSpPr>
      <xdr:spPr>
        <a:xfrm>
          <a:off x="7829550" y="1066800"/>
          <a:ext cx="9525" cy="442912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600075</xdr:colOff>
      <xdr:row>20</xdr:row>
      <xdr:rowOff>19050</xdr:rowOff>
    </xdr:from>
    <xdr:to>
      <xdr:col>3</xdr:col>
      <xdr:colOff>0</xdr:colOff>
      <xdr:row>21</xdr:row>
      <xdr:rowOff>180975</xdr:rowOff>
    </xdr:to>
    <xdr:cxnSp macro="">
      <xdr:nvCxnSpPr>
        <xdr:cNvPr id="5" name="Conector de Seta Reta 4">
          <a:extLst>
            <a:ext uri="{FF2B5EF4-FFF2-40B4-BE49-F238E27FC236}">
              <a16:creationId xmlns:a16="http://schemas.microsoft.com/office/drawing/2014/main" id="{A2ABB5D9-ECB0-4BF9-B745-350DD4984335}"/>
            </a:ext>
          </a:extLst>
        </xdr:cNvPr>
        <xdr:cNvCxnSpPr/>
      </xdr:nvCxnSpPr>
      <xdr:spPr>
        <a:xfrm flipH="1" flipV="1">
          <a:off x="2400300" y="458152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600075</xdr:colOff>
      <xdr:row>13</xdr:row>
      <xdr:rowOff>66675</xdr:rowOff>
    </xdr:from>
    <xdr:to>
      <xdr:col>3</xdr:col>
      <xdr:colOff>0</xdr:colOff>
      <xdr:row>17</xdr:row>
      <xdr:rowOff>0</xdr:rowOff>
    </xdr:to>
    <xdr:cxnSp macro="">
      <xdr:nvCxnSpPr>
        <xdr:cNvPr id="6" name="Conector de Seta Reta 5">
          <a:extLst>
            <a:ext uri="{FF2B5EF4-FFF2-40B4-BE49-F238E27FC236}">
              <a16:creationId xmlns:a16="http://schemas.microsoft.com/office/drawing/2014/main" id="{CCB9AF8B-C204-4CA9-A223-192A1D90C827}"/>
            </a:ext>
          </a:extLst>
        </xdr:cNvPr>
        <xdr:cNvCxnSpPr/>
      </xdr:nvCxnSpPr>
      <xdr:spPr>
        <a:xfrm flipH="1" flipV="1">
          <a:off x="2400300" y="29813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561975</xdr:colOff>
      <xdr:row>9</xdr:row>
      <xdr:rowOff>28575</xdr:rowOff>
    </xdr:from>
    <xdr:to>
      <xdr:col>3</xdr:col>
      <xdr:colOff>600075</xdr:colOff>
      <xdr:row>11</xdr:row>
      <xdr:rowOff>0</xdr:rowOff>
    </xdr:to>
    <xdr:cxnSp macro="">
      <xdr:nvCxnSpPr>
        <xdr:cNvPr id="7" name="Conector de Seta Reta 6">
          <a:extLst>
            <a:ext uri="{FF2B5EF4-FFF2-40B4-BE49-F238E27FC236}">
              <a16:creationId xmlns:a16="http://schemas.microsoft.com/office/drawing/2014/main" id="{BF1AFE34-A03E-443E-872E-7FABD18BDB49}"/>
            </a:ext>
          </a:extLst>
        </xdr:cNvPr>
        <xdr:cNvCxnSpPr/>
      </xdr:nvCxnSpPr>
      <xdr:spPr>
        <a:xfrm flipV="1">
          <a:off x="2362200" y="2076450"/>
          <a:ext cx="6477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xdr:colOff>
      <xdr:row>9</xdr:row>
      <xdr:rowOff>28575</xdr:rowOff>
    </xdr:from>
    <xdr:to>
      <xdr:col>4</xdr:col>
      <xdr:colOff>581025</xdr:colOff>
      <xdr:row>10</xdr:row>
      <xdr:rowOff>180975</xdr:rowOff>
    </xdr:to>
    <xdr:cxnSp macro="">
      <xdr:nvCxnSpPr>
        <xdr:cNvPr id="8" name="Conector de Seta Reta 7">
          <a:extLst>
            <a:ext uri="{FF2B5EF4-FFF2-40B4-BE49-F238E27FC236}">
              <a16:creationId xmlns:a16="http://schemas.microsoft.com/office/drawing/2014/main" id="{85159697-CE4C-49F4-A9E0-F09E48BE55B2}"/>
            </a:ext>
          </a:extLst>
        </xdr:cNvPr>
        <xdr:cNvCxnSpPr/>
      </xdr:nvCxnSpPr>
      <xdr:spPr>
        <a:xfrm flipH="1" flipV="1">
          <a:off x="3057525" y="2076450"/>
          <a:ext cx="5429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13</xdr:row>
      <xdr:rowOff>47625</xdr:rowOff>
    </xdr:from>
    <xdr:to>
      <xdr:col>5</xdr:col>
      <xdr:colOff>9525</xdr:colOff>
      <xdr:row>16</xdr:row>
      <xdr:rowOff>180975</xdr:rowOff>
    </xdr:to>
    <xdr:cxnSp macro="">
      <xdr:nvCxnSpPr>
        <xdr:cNvPr id="9" name="Conector de Seta Reta 8">
          <a:extLst>
            <a:ext uri="{FF2B5EF4-FFF2-40B4-BE49-F238E27FC236}">
              <a16:creationId xmlns:a16="http://schemas.microsoft.com/office/drawing/2014/main" id="{B11BF0C4-2976-4D39-B145-40E2D2FA35FE}"/>
            </a:ext>
          </a:extLst>
        </xdr:cNvPr>
        <xdr:cNvCxnSpPr/>
      </xdr:nvCxnSpPr>
      <xdr:spPr>
        <a:xfrm flipH="1" flipV="1">
          <a:off x="3629025" y="29622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20</xdr:row>
      <xdr:rowOff>28575</xdr:rowOff>
    </xdr:from>
    <xdr:to>
      <xdr:col>5</xdr:col>
      <xdr:colOff>0</xdr:colOff>
      <xdr:row>21</xdr:row>
      <xdr:rowOff>190500</xdr:rowOff>
    </xdr:to>
    <xdr:cxnSp macro="">
      <xdr:nvCxnSpPr>
        <xdr:cNvPr id="10" name="Conector de Seta Reta 9">
          <a:extLst>
            <a:ext uri="{FF2B5EF4-FFF2-40B4-BE49-F238E27FC236}">
              <a16:creationId xmlns:a16="http://schemas.microsoft.com/office/drawing/2014/main" id="{1A91FA84-0348-4F6B-8D07-856D0F6D9E7A}"/>
            </a:ext>
          </a:extLst>
        </xdr:cNvPr>
        <xdr:cNvCxnSpPr/>
      </xdr:nvCxnSpPr>
      <xdr:spPr>
        <a:xfrm flipH="1" flipV="1">
          <a:off x="3619500" y="45910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561975</xdr:colOff>
      <xdr:row>20</xdr:row>
      <xdr:rowOff>19050</xdr:rowOff>
    </xdr:from>
    <xdr:to>
      <xdr:col>1</xdr:col>
      <xdr:colOff>571500</xdr:colOff>
      <xdr:row>21</xdr:row>
      <xdr:rowOff>180975</xdr:rowOff>
    </xdr:to>
    <xdr:cxnSp macro="">
      <xdr:nvCxnSpPr>
        <xdr:cNvPr id="11" name="Conector de Seta Reta 10">
          <a:extLst>
            <a:ext uri="{FF2B5EF4-FFF2-40B4-BE49-F238E27FC236}">
              <a16:creationId xmlns:a16="http://schemas.microsoft.com/office/drawing/2014/main" id="{6BBAE64F-0E25-4234-9195-2E9B69C373DF}"/>
            </a:ext>
          </a:extLst>
        </xdr:cNvPr>
        <xdr:cNvCxnSpPr/>
      </xdr:nvCxnSpPr>
      <xdr:spPr>
        <a:xfrm flipH="1" flipV="1">
          <a:off x="1209675" y="458152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628650</xdr:colOff>
      <xdr:row>20</xdr:row>
      <xdr:rowOff>28575</xdr:rowOff>
    </xdr:from>
    <xdr:to>
      <xdr:col>6</xdr:col>
      <xdr:colOff>638175</xdr:colOff>
      <xdr:row>21</xdr:row>
      <xdr:rowOff>180975</xdr:rowOff>
    </xdr:to>
    <xdr:cxnSp macro="">
      <xdr:nvCxnSpPr>
        <xdr:cNvPr id="12" name="Conector de Seta Reta 11">
          <a:extLst>
            <a:ext uri="{FF2B5EF4-FFF2-40B4-BE49-F238E27FC236}">
              <a16:creationId xmlns:a16="http://schemas.microsoft.com/office/drawing/2014/main" id="{4DB1AB50-FC64-4007-9CF9-663A72F51CEA}"/>
            </a:ext>
          </a:extLst>
        </xdr:cNvPr>
        <xdr:cNvCxnSpPr/>
      </xdr:nvCxnSpPr>
      <xdr:spPr>
        <a:xfrm flipH="1" flipV="1">
          <a:off x="4867275" y="4591050"/>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619125</xdr:colOff>
      <xdr:row>13</xdr:row>
      <xdr:rowOff>76200</xdr:rowOff>
    </xdr:from>
    <xdr:to>
      <xdr:col>6</xdr:col>
      <xdr:colOff>628650</xdr:colOff>
      <xdr:row>17</xdr:row>
      <xdr:rowOff>9525</xdr:rowOff>
    </xdr:to>
    <xdr:cxnSp macro="">
      <xdr:nvCxnSpPr>
        <xdr:cNvPr id="13" name="Conector de Seta Reta 12">
          <a:extLst>
            <a:ext uri="{FF2B5EF4-FFF2-40B4-BE49-F238E27FC236}">
              <a16:creationId xmlns:a16="http://schemas.microsoft.com/office/drawing/2014/main" id="{60F3E2F7-B8E9-45EC-AB98-0ECBC8AF16E5}"/>
            </a:ext>
          </a:extLst>
        </xdr:cNvPr>
        <xdr:cNvCxnSpPr/>
      </xdr:nvCxnSpPr>
      <xdr:spPr>
        <a:xfrm flipH="1" flipV="1">
          <a:off x="4857750" y="29908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581025</xdr:colOff>
      <xdr:row>13</xdr:row>
      <xdr:rowOff>47625</xdr:rowOff>
    </xdr:from>
    <xdr:to>
      <xdr:col>1</xdr:col>
      <xdr:colOff>590550</xdr:colOff>
      <xdr:row>16</xdr:row>
      <xdr:rowOff>180975</xdr:rowOff>
    </xdr:to>
    <xdr:cxnSp macro="">
      <xdr:nvCxnSpPr>
        <xdr:cNvPr id="14" name="Conector de Seta Reta 13">
          <a:extLst>
            <a:ext uri="{FF2B5EF4-FFF2-40B4-BE49-F238E27FC236}">
              <a16:creationId xmlns:a16="http://schemas.microsoft.com/office/drawing/2014/main" id="{8F9F34D8-D1E9-45DB-A211-378A76050D44}"/>
            </a:ext>
          </a:extLst>
        </xdr:cNvPr>
        <xdr:cNvCxnSpPr/>
      </xdr:nvCxnSpPr>
      <xdr:spPr>
        <a:xfrm flipH="1" flipV="1">
          <a:off x="1228725" y="29622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533400</xdr:colOff>
      <xdr:row>9</xdr:row>
      <xdr:rowOff>47625</xdr:rowOff>
    </xdr:from>
    <xdr:to>
      <xdr:col>3</xdr:col>
      <xdr:colOff>238125</xdr:colOff>
      <xdr:row>11</xdr:row>
      <xdr:rowOff>0</xdr:rowOff>
    </xdr:to>
    <xdr:cxnSp macro="">
      <xdr:nvCxnSpPr>
        <xdr:cNvPr id="15" name="Conector de Seta Reta 14">
          <a:extLst>
            <a:ext uri="{FF2B5EF4-FFF2-40B4-BE49-F238E27FC236}">
              <a16:creationId xmlns:a16="http://schemas.microsoft.com/office/drawing/2014/main" id="{BB75A979-6D4E-4756-A5CB-0A5EBF8666B5}"/>
            </a:ext>
          </a:extLst>
        </xdr:cNvPr>
        <xdr:cNvCxnSpPr/>
      </xdr:nvCxnSpPr>
      <xdr:spPr>
        <a:xfrm flipV="1">
          <a:off x="1181100" y="2095500"/>
          <a:ext cx="146685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323850</xdr:colOff>
      <xdr:row>9</xdr:row>
      <xdr:rowOff>38100</xdr:rowOff>
    </xdr:from>
    <xdr:to>
      <xdr:col>6</xdr:col>
      <xdr:colOff>600075</xdr:colOff>
      <xdr:row>10</xdr:row>
      <xdr:rowOff>180975</xdr:rowOff>
    </xdr:to>
    <xdr:cxnSp macro="">
      <xdr:nvCxnSpPr>
        <xdr:cNvPr id="16" name="Conector de Seta Reta 15">
          <a:extLst>
            <a:ext uri="{FF2B5EF4-FFF2-40B4-BE49-F238E27FC236}">
              <a16:creationId xmlns:a16="http://schemas.microsoft.com/office/drawing/2014/main" id="{DB2DAAAE-1A90-4B1C-A18F-D78F112CB58A}"/>
            </a:ext>
          </a:extLst>
        </xdr:cNvPr>
        <xdr:cNvCxnSpPr/>
      </xdr:nvCxnSpPr>
      <xdr:spPr>
        <a:xfrm flipH="1" flipV="1">
          <a:off x="3343275" y="2085975"/>
          <a:ext cx="1495425"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2</xdr:col>
      <xdr:colOff>561975</xdr:colOff>
      <xdr:row>7</xdr:row>
      <xdr:rowOff>142875</xdr:rowOff>
    </xdr:to>
    <xdr:cxnSp macro="">
      <xdr:nvCxnSpPr>
        <xdr:cNvPr id="2" name="Conector de Seta Reta 1">
          <a:extLst>
            <a:ext uri="{FF2B5EF4-FFF2-40B4-BE49-F238E27FC236}">
              <a16:creationId xmlns:a16="http://schemas.microsoft.com/office/drawing/2014/main" id="{5CAB6EE5-95FB-44DC-8C6B-F333E5788504}"/>
            </a:ext>
          </a:extLst>
        </xdr:cNvPr>
        <xdr:cNvCxnSpPr/>
      </xdr:nvCxnSpPr>
      <xdr:spPr>
        <a:xfrm>
          <a:off x="1790700" y="1543050"/>
          <a:ext cx="5715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7</xdr:row>
      <xdr:rowOff>152400</xdr:rowOff>
    </xdr:from>
    <xdr:to>
      <xdr:col>6</xdr:col>
      <xdr:colOff>0</xdr:colOff>
      <xdr:row>7</xdr:row>
      <xdr:rowOff>161925</xdr:rowOff>
    </xdr:to>
    <xdr:cxnSp macro="">
      <xdr:nvCxnSpPr>
        <xdr:cNvPr id="3" name="Conector de Seta Reta 2">
          <a:extLst>
            <a:ext uri="{FF2B5EF4-FFF2-40B4-BE49-F238E27FC236}">
              <a16:creationId xmlns:a16="http://schemas.microsoft.com/office/drawing/2014/main" id="{692B9776-40E4-4A85-B1BA-43832C2E1F00}"/>
            </a:ext>
          </a:extLst>
        </xdr:cNvPr>
        <xdr:cNvCxnSpPr/>
      </xdr:nvCxnSpPr>
      <xdr:spPr>
        <a:xfrm>
          <a:off x="3619500" y="1552575"/>
          <a:ext cx="61912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1866900</xdr:colOff>
      <xdr:row>5</xdr:row>
      <xdr:rowOff>66675</xdr:rowOff>
    </xdr:from>
    <xdr:to>
      <xdr:col>8</xdr:col>
      <xdr:colOff>1876425</xdr:colOff>
      <xdr:row>24</xdr:row>
      <xdr:rowOff>161925</xdr:rowOff>
    </xdr:to>
    <xdr:cxnSp macro="">
      <xdr:nvCxnSpPr>
        <xdr:cNvPr id="4" name="Conector de Seta Reta 3">
          <a:extLst>
            <a:ext uri="{FF2B5EF4-FFF2-40B4-BE49-F238E27FC236}">
              <a16:creationId xmlns:a16="http://schemas.microsoft.com/office/drawing/2014/main" id="{648E3B2D-0762-4D2F-8D82-D4E1E8E73102}"/>
            </a:ext>
          </a:extLst>
        </xdr:cNvPr>
        <xdr:cNvCxnSpPr/>
      </xdr:nvCxnSpPr>
      <xdr:spPr>
        <a:xfrm>
          <a:off x="7829550" y="1066800"/>
          <a:ext cx="9525" cy="442912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600075</xdr:colOff>
      <xdr:row>20</xdr:row>
      <xdr:rowOff>19050</xdr:rowOff>
    </xdr:from>
    <xdr:to>
      <xdr:col>3</xdr:col>
      <xdr:colOff>0</xdr:colOff>
      <xdr:row>21</xdr:row>
      <xdr:rowOff>180975</xdr:rowOff>
    </xdr:to>
    <xdr:cxnSp macro="">
      <xdr:nvCxnSpPr>
        <xdr:cNvPr id="5" name="Conector de Seta Reta 4">
          <a:extLst>
            <a:ext uri="{FF2B5EF4-FFF2-40B4-BE49-F238E27FC236}">
              <a16:creationId xmlns:a16="http://schemas.microsoft.com/office/drawing/2014/main" id="{E0B732CF-B459-4EB8-B0C9-AB9173604D67}"/>
            </a:ext>
          </a:extLst>
        </xdr:cNvPr>
        <xdr:cNvCxnSpPr/>
      </xdr:nvCxnSpPr>
      <xdr:spPr>
        <a:xfrm flipH="1" flipV="1">
          <a:off x="2400300" y="458152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600075</xdr:colOff>
      <xdr:row>13</xdr:row>
      <xdr:rowOff>66675</xdr:rowOff>
    </xdr:from>
    <xdr:to>
      <xdr:col>3</xdr:col>
      <xdr:colOff>0</xdr:colOff>
      <xdr:row>17</xdr:row>
      <xdr:rowOff>0</xdr:rowOff>
    </xdr:to>
    <xdr:cxnSp macro="">
      <xdr:nvCxnSpPr>
        <xdr:cNvPr id="6" name="Conector de Seta Reta 5">
          <a:extLst>
            <a:ext uri="{FF2B5EF4-FFF2-40B4-BE49-F238E27FC236}">
              <a16:creationId xmlns:a16="http://schemas.microsoft.com/office/drawing/2014/main" id="{6C9F2D50-B63C-4D1D-965F-43F6AFC25C44}"/>
            </a:ext>
          </a:extLst>
        </xdr:cNvPr>
        <xdr:cNvCxnSpPr/>
      </xdr:nvCxnSpPr>
      <xdr:spPr>
        <a:xfrm flipH="1" flipV="1">
          <a:off x="2400300" y="29813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561975</xdr:colOff>
      <xdr:row>9</xdr:row>
      <xdr:rowOff>28575</xdr:rowOff>
    </xdr:from>
    <xdr:to>
      <xdr:col>3</xdr:col>
      <xdr:colOff>600075</xdr:colOff>
      <xdr:row>11</xdr:row>
      <xdr:rowOff>0</xdr:rowOff>
    </xdr:to>
    <xdr:cxnSp macro="">
      <xdr:nvCxnSpPr>
        <xdr:cNvPr id="7" name="Conector de Seta Reta 6">
          <a:extLst>
            <a:ext uri="{FF2B5EF4-FFF2-40B4-BE49-F238E27FC236}">
              <a16:creationId xmlns:a16="http://schemas.microsoft.com/office/drawing/2014/main" id="{96F8944D-19E1-47F1-992E-C2176C7BDC98}"/>
            </a:ext>
          </a:extLst>
        </xdr:cNvPr>
        <xdr:cNvCxnSpPr/>
      </xdr:nvCxnSpPr>
      <xdr:spPr>
        <a:xfrm flipV="1">
          <a:off x="2362200" y="2076450"/>
          <a:ext cx="6477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xdr:colOff>
      <xdr:row>9</xdr:row>
      <xdr:rowOff>28575</xdr:rowOff>
    </xdr:from>
    <xdr:to>
      <xdr:col>4</xdr:col>
      <xdr:colOff>581025</xdr:colOff>
      <xdr:row>10</xdr:row>
      <xdr:rowOff>180975</xdr:rowOff>
    </xdr:to>
    <xdr:cxnSp macro="">
      <xdr:nvCxnSpPr>
        <xdr:cNvPr id="8" name="Conector de Seta Reta 7">
          <a:extLst>
            <a:ext uri="{FF2B5EF4-FFF2-40B4-BE49-F238E27FC236}">
              <a16:creationId xmlns:a16="http://schemas.microsoft.com/office/drawing/2014/main" id="{16454FF1-6B85-4D8A-9449-C21098067BEA}"/>
            </a:ext>
          </a:extLst>
        </xdr:cNvPr>
        <xdr:cNvCxnSpPr/>
      </xdr:nvCxnSpPr>
      <xdr:spPr>
        <a:xfrm flipH="1" flipV="1">
          <a:off x="3057525" y="2076450"/>
          <a:ext cx="5429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13</xdr:row>
      <xdr:rowOff>47625</xdr:rowOff>
    </xdr:from>
    <xdr:to>
      <xdr:col>5</xdr:col>
      <xdr:colOff>9525</xdr:colOff>
      <xdr:row>16</xdr:row>
      <xdr:rowOff>180975</xdr:rowOff>
    </xdr:to>
    <xdr:cxnSp macro="">
      <xdr:nvCxnSpPr>
        <xdr:cNvPr id="9" name="Conector de Seta Reta 8">
          <a:extLst>
            <a:ext uri="{FF2B5EF4-FFF2-40B4-BE49-F238E27FC236}">
              <a16:creationId xmlns:a16="http://schemas.microsoft.com/office/drawing/2014/main" id="{D9FE4EB2-A887-4D2A-AE3C-125930BFE434}"/>
            </a:ext>
          </a:extLst>
        </xdr:cNvPr>
        <xdr:cNvCxnSpPr/>
      </xdr:nvCxnSpPr>
      <xdr:spPr>
        <a:xfrm flipH="1" flipV="1">
          <a:off x="3629025" y="29622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20</xdr:row>
      <xdr:rowOff>28575</xdr:rowOff>
    </xdr:from>
    <xdr:to>
      <xdr:col>5</xdr:col>
      <xdr:colOff>0</xdr:colOff>
      <xdr:row>21</xdr:row>
      <xdr:rowOff>190500</xdr:rowOff>
    </xdr:to>
    <xdr:cxnSp macro="">
      <xdr:nvCxnSpPr>
        <xdr:cNvPr id="10" name="Conector de Seta Reta 9">
          <a:extLst>
            <a:ext uri="{FF2B5EF4-FFF2-40B4-BE49-F238E27FC236}">
              <a16:creationId xmlns:a16="http://schemas.microsoft.com/office/drawing/2014/main" id="{BD9253F5-E841-4774-A770-A9CE215FE679}"/>
            </a:ext>
          </a:extLst>
        </xdr:cNvPr>
        <xdr:cNvCxnSpPr/>
      </xdr:nvCxnSpPr>
      <xdr:spPr>
        <a:xfrm flipH="1" flipV="1">
          <a:off x="3619500" y="45910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561975</xdr:colOff>
      <xdr:row>20</xdr:row>
      <xdr:rowOff>19050</xdr:rowOff>
    </xdr:from>
    <xdr:to>
      <xdr:col>1</xdr:col>
      <xdr:colOff>571500</xdr:colOff>
      <xdr:row>21</xdr:row>
      <xdr:rowOff>180975</xdr:rowOff>
    </xdr:to>
    <xdr:cxnSp macro="">
      <xdr:nvCxnSpPr>
        <xdr:cNvPr id="11" name="Conector de Seta Reta 10">
          <a:extLst>
            <a:ext uri="{FF2B5EF4-FFF2-40B4-BE49-F238E27FC236}">
              <a16:creationId xmlns:a16="http://schemas.microsoft.com/office/drawing/2014/main" id="{EA0FAAAA-D32A-4F86-800C-5B0BA274E318}"/>
            </a:ext>
          </a:extLst>
        </xdr:cNvPr>
        <xdr:cNvCxnSpPr/>
      </xdr:nvCxnSpPr>
      <xdr:spPr>
        <a:xfrm flipH="1" flipV="1">
          <a:off x="1209675" y="458152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628650</xdr:colOff>
      <xdr:row>20</xdr:row>
      <xdr:rowOff>28575</xdr:rowOff>
    </xdr:from>
    <xdr:to>
      <xdr:col>6</xdr:col>
      <xdr:colOff>638175</xdr:colOff>
      <xdr:row>21</xdr:row>
      <xdr:rowOff>180975</xdr:rowOff>
    </xdr:to>
    <xdr:cxnSp macro="">
      <xdr:nvCxnSpPr>
        <xdr:cNvPr id="12" name="Conector de Seta Reta 11">
          <a:extLst>
            <a:ext uri="{FF2B5EF4-FFF2-40B4-BE49-F238E27FC236}">
              <a16:creationId xmlns:a16="http://schemas.microsoft.com/office/drawing/2014/main" id="{35625387-7278-4A31-A6C4-F76C2CD1AFA2}"/>
            </a:ext>
          </a:extLst>
        </xdr:cNvPr>
        <xdr:cNvCxnSpPr/>
      </xdr:nvCxnSpPr>
      <xdr:spPr>
        <a:xfrm flipH="1" flipV="1">
          <a:off x="4867275" y="4591050"/>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619125</xdr:colOff>
      <xdr:row>13</xdr:row>
      <xdr:rowOff>76200</xdr:rowOff>
    </xdr:from>
    <xdr:to>
      <xdr:col>6</xdr:col>
      <xdr:colOff>628650</xdr:colOff>
      <xdr:row>17</xdr:row>
      <xdr:rowOff>9525</xdr:rowOff>
    </xdr:to>
    <xdr:cxnSp macro="">
      <xdr:nvCxnSpPr>
        <xdr:cNvPr id="13" name="Conector de Seta Reta 12">
          <a:extLst>
            <a:ext uri="{FF2B5EF4-FFF2-40B4-BE49-F238E27FC236}">
              <a16:creationId xmlns:a16="http://schemas.microsoft.com/office/drawing/2014/main" id="{65BFBDAA-F6FC-42D1-BD39-A23DFF31B378}"/>
            </a:ext>
          </a:extLst>
        </xdr:cNvPr>
        <xdr:cNvCxnSpPr/>
      </xdr:nvCxnSpPr>
      <xdr:spPr>
        <a:xfrm flipH="1" flipV="1">
          <a:off x="4857750" y="29908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581025</xdr:colOff>
      <xdr:row>13</xdr:row>
      <xdr:rowOff>47625</xdr:rowOff>
    </xdr:from>
    <xdr:to>
      <xdr:col>1</xdr:col>
      <xdr:colOff>590550</xdr:colOff>
      <xdr:row>16</xdr:row>
      <xdr:rowOff>180975</xdr:rowOff>
    </xdr:to>
    <xdr:cxnSp macro="">
      <xdr:nvCxnSpPr>
        <xdr:cNvPr id="14" name="Conector de Seta Reta 13">
          <a:extLst>
            <a:ext uri="{FF2B5EF4-FFF2-40B4-BE49-F238E27FC236}">
              <a16:creationId xmlns:a16="http://schemas.microsoft.com/office/drawing/2014/main" id="{D4150AE8-5971-4435-B44A-429793D507B1}"/>
            </a:ext>
          </a:extLst>
        </xdr:cNvPr>
        <xdr:cNvCxnSpPr/>
      </xdr:nvCxnSpPr>
      <xdr:spPr>
        <a:xfrm flipH="1" flipV="1">
          <a:off x="1228725" y="29622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533400</xdr:colOff>
      <xdr:row>9</xdr:row>
      <xdr:rowOff>47625</xdr:rowOff>
    </xdr:from>
    <xdr:to>
      <xdr:col>3</xdr:col>
      <xdr:colOff>238125</xdr:colOff>
      <xdr:row>11</xdr:row>
      <xdr:rowOff>0</xdr:rowOff>
    </xdr:to>
    <xdr:cxnSp macro="">
      <xdr:nvCxnSpPr>
        <xdr:cNvPr id="15" name="Conector de Seta Reta 14">
          <a:extLst>
            <a:ext uri="{FF2B5EF4-FFF2-40B4-BE49-F238E27FC236}">
              <a16:creationId xmlns:a16="http://schemas.microsoft.com/office/drawing/2014/main" id="{82444063-9046-4F97-A8A4-6AC5D3F03356}"/>
            </a:ext>
          </a:extLst>
        </xdr:cNvPr>
        <xdr:cNvCxnSpPr/>
      </xdr:nvCxnSpPr>
      <xdr:spPr>
        <a:xfrm flipV="1">
          <a:off x="1181100" y="2095500"/>
          <a:ext cx="146685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323850</xdr:colOff>
      <xdr:row>9</xdr:row>
      <xdr:rowOff>38100</xdr:rowOff>
    </xdr:from>
    <xdr:to>
      <xdr:col>6</xdr:col>
      <xdr:colOff>600075</xdr:colOff>
      <xdr:row>10</xdr:row>
      <xdr:rowOff>180975</xdr:rowOff>
    </xdr:to>
    <xdr:cxnSp macro="">
      <xdr:nvCxnSpPr>
        <xdr:cNvPr id="16" name="Conector de Seta Reta 15">
          <a:extLst>
            <a:ext uri="{FF2B5EF4-FFF2-40B4-BE49-F238E27FC236}">
              <a16:creationId xmlns:a16="http://schemas.microsoft.com/office/drawing/2014/main" id="{78D5EA40-1BDE-44EA-9633-73FB6E7A9B51}"/>
            </a:ext>
          </a:extLst>
        </xdr:cNvPr>
        <xdr:cNvCxnSpPr/>
      </xdr:nvCxnSpPr>
      <xdr:spPr>
        <a:xfrm flipH="1" flipV="1">
          <a:off x="3343275" y="2085975"/>
          <a:ext cx="1495425"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3</xdr:col>
      <xdr:colOff>561975</xdr:colOff>
      <xdr:row>7</xdr:row>
      <xdr:rowOff>142875</xdr:rowOff>
    </xdr:to>
    <xdr:cxnSp macro="">
      <xdr:nvCxnSpPr>
        <xdr:cNvPr id="2" name="Conector de Seta Reta 1">
          <a:extLst>
            <a:ext uri="{FF2B5EF4-FFF2-40B4-BE49-F238E27FC236}">
              <a16:creationId xmlns:a16="http://schemas.microsoft.com/office/drawing/2014/main" id="{75D7FDC2-71B9-4BE8-9F2D-C25122250396}"/>
            </a:ext>
          </a:extLst>
        </xdr:cNvPr>
        <xdr:cNvCxnSpPr/>
      </xdr:nvCxnSpPr>
      <xdr:spPr>
        <a:xfrm>
          <a:off x="1790700" y="154305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152400</xdr:rowOff>
    </xdr:from>
    <xdr:to>
      <xdr:col>7</xdr:col>
      <xdr:colOff>590550</xdr:colOff>
      <xdr:row>7</xdr:row>
      <xdr:rowOff>161925</xdr:rowOff>
    </xdr:to>
    <xdr:cxnSp macro="">
      <xdr:nvCxnSpPr>
        <xdr:cNvPr id="3" name="Conector de Seta Reta 2">
          <a:extLst>
            <a:ext uri="{FF2B5EF4-FFF2-40B4-BE49-F238E27FC236}">
              <a16:creationId xmlns:a16="http://schemas.microsoft.com/office/drawing/2014/main" id="{4E225C2A-0C35-41A4-92D3-A561D51B33B6}"/>
            </a:ext>
          </a:extLst>
        </xdr:cNvPr>
        <xdr:cNvCxnSpPr/>
      </xdr:nvCxnSpPr>
      <xdr:spPr>
        <a:xfrm>
          <a:off x="4229100" y="15525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D7E4A4D5-A99C-4A35-9AC5-DCCA72794E38}"/>
            </a:ext>
          </a:extLst>
        </xdr:cNvPr>
        <xdr:cNvCxnSpPr/>
      </xdr:nvCxnSpPr>
      <xdr:spPr>
        <a:xfrm>
          <a:off x="9048750" y="1066800"/>
          <a:ext cx="9525" cy="42957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590550</xdr:colOff>
      <xdr:row>20</xdr:row>
      <xdr:rowOff>19050</xdr:rowOff>
    </xdr:from>
    <xdr:to>
      <xdr:col>4</xdr:col>
      <xdr:colOff>600075</xdr:colOff>
      <xdr:row>21</xdr:row>
      <xdr:rowOff>180975</xdr:rowOff>
    </xdr:to>
    <xdr:cxnSp macro="">
      <xdr:nvCxnSpPr>
        <xdr:cNvPr id="5" name="Conector de Seta Reta 4">
          <a:extLst>
            <a:ext uri="{FF2B5EF4-FFF2-40B4-BE49-F238E27FC236}">
              <a16:creationId xmlns:a16="http://schemas.microsoft.com/office/drawing/2014/main" id="{357E525A-42E0-4432-B4B7-42A037B0B320}"/>
            </a:ext>
          </a:extLst>
        </xdr:cNvPr>
        <xdr:cNvCxnSpPr/>
      </xdr:nvCxnSpPr>
      <xdr:spPr>
        <a:xfrm flipH="1" flipV="1">
          <a:off x="3609975"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57150</xdr:rowOff>
    </xdr:from>
    <xdr:to>
      <xdr:col>5</xdr:col>
      <xdr:colOff>0</xdr:colOff>
      <xdr:row>16</xdr:row>
      <xdr:rowOff>190500</xdr:rowOff>
    </xdr:to>
    <xdr:cxnSp macro="">
      <xdr:nvCxnSpPr>
        <xdr:cNvPr id="6" name="Conector de Seta Reta 5">
          <a:extLst>
            <a:ext uri="{FF2B5EF4-FFF2-40B4-BE49-F238E27FC236}">
              <a16:creationId xmlns:a16="http://schemas.microsoft.com/office/drawing/2014/main" id="{3D4AABD2-92B7-4791-B97D-E931DFD7ADC1}"/>
            </a:ext>
          </a:extLst>
        </xdr:cNvPr>
        <xdr:cNvCxnSpPr/>
      </xdr:nvCxnSpPr>
      <xdr:spPr>
        <a:xfrm flipH="1" flipV="1">
          <a:off x="36195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5</xdr:col>
      <xdr:colOff>0</xdr:colOff>
      <xdr:row>10</xdr:row>
      <xdr:rowOff>190500</xdr:rowOff>
    </xdr:to>
    <xdr:cxnSp macro="">
      <xdr:nvCxnSpPr>
        <xdr:cNvPr id="7" name="Conector de Seta Reta 6">
          <a:extLst>
            <a:ext uri="{FF2B5EF4-FFF2-40B4-BE49-F238E27FC236}">
              <a16:creationId xmlns:a16="http://schemas.microsoft.com/office/drawing/2014/main" id="{52465FBD-64CA-4996-B980-5A5427CEC158}"/>
            </a:ext>
          </a:extLst>
        </xdr:cNvPr>
        <xdr:cNvCxnSpPr/>
      </xdr:nvCxnSpPr>
      <xdr:spPr>
        <a:xfrm flipH="1" flipV="1">
          <a:off x="3619500" y="194310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1143000</xdr:colOff>
      <xdr:row>7</xdr:row>
      <xdr:rowOff>142875</xdr:rowOff>
    </xdr:from>
    <xdr:to>
      <xdr:col>3</xdr:col>
      <xdr:colOff>561975</xdr:colOff>
      <xdr:row>7</xdr:row>
      <xdr:rowOff>142875</xdr:rowOff>
    </xdr:to>
    <xdr:cxnSp macro="">
      <xdr:nvCxnSpPr>
        <xdr:cNvPr id="2" name="Conector de Seta Reta 1">
          <a:extLst>
            <a:ext uri="{FF2B5EF4-FFF2-40B4-BE49-F238E27FC236}">
              <a16:creationId xmlns:a16="http://schemas.microsoft.com/office/drawing/2014/main" id="{A3A1FAC0-8BE5-49AD-B7FD-761CA5C0677F}"/>
            </a:ext>
          </a:extLst>
        </xdr:cNvPr>
        <xdr:cNvCxnSpPr/>
      </xdr:nvCxnSpPr>
      <xdr:spPr>
        <a:xfrm>
          <a:off x="1790700" y="1543050"/>
          <a:ext cx="11811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600075</xdr:colOff>
      <xdr:row>7</xdr:row>
      <xdr:rowOff>152400</xdr:rowOff>
    </xdr:from>
    <xdr:to>
      <xdr:col>7</xdr:col>
      <xdr:colOff>590550</xdr:colOff>
      <xdr:row>7</xdr:row>
      <xdr:rowOff>161925</xdr:rowOff>
    </xdr:to>
    <xdr:cxnSp macro="">
      <xdr:nvCxnSpPr>
        <xdr:cNvPr id="3" name="Conector de Seta Reta 2">
          <a:extLst>
            <a:ext uri="{FF2B5EF4-FFF2-40B4-BE49-F238E27FC236}">
              <a16:creationId xmlns:a16="http://schemas.microsoft.com/office/drawing/2014/main" id="{1E8DE72F-685D-459A-AC92-1A93EA7F9699}"/>
            </a:ext>
          </a:extLst>
        </xdr:cNvPr>
        <xdr:cNvCxnSpPr/>
      </xdr:nvCxnSpPr>
      <xdr:spPr>
        <a:xfrm>
          <a:off x="4229100" y="1552575"/>
          <a:ext cx="12096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1866900</xdr:colOff>
      <xdr:row>5</xdr:row>
      <xdr:rowOff>66675</xdr:rowOff>
    </xdr:from>
    <xdr:to>
      <xdr:col>10</xdr:col>
      <xdr:colOff>1876425</xdr:colOff>
      <xdr:row>24</xdr:row>
      <xdr:rowOff>161925</xdr:rowOff>
    </xdr:to>
    <xdr:cxnSp macro="">
      <xdr:nvCxnSpPr>
        <xdr:cNvPr id="4" name="Conector de Seta Reta 3">
          <a:extLst>
            <a:ext uri="{FF2B5EF4-FFF2-40B4-BE49-F238E27FC236}">
              <a16:creationId xmlns:a16="http://schemas.microsoft.com/office/drawing/2014/main" id="{2C6DEE83-3577-4325-BCDD-7A81756C79E7}"/>
            </a:ext>
          </a:extLst>
        </xdr:cNvPr>
        <xdr:cNvCxnSpPr/>
      </xdr:nvCxnSpPr>
      <xdr:spPr>
        <a:xfrm>
          <a:off x="9048750" y="1066800"/>
          <a:ext cx="9525" cy="42957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590550</xdr:colOff>
      <xdr:row>20</xdr:row>
      <xdr:rowOff>19050</xdr:rowOff>
    </xdr:from>
    <xdr:to>
      <xdr:col>4</xdr:col>
      <xdr:colOff>600075</xdr:colOff>
      <xdr:row>21</xdr:row>
      <xdr:rowOff>180975</xdr:rowOff>
    </xdr:to>
    <xdr:cxnSp macro="">
      <xdr:nvCxnSpPr>
        <xdr:cNvPr id="5" name="Conector de Seta Reta 4">
          <a:extLst>
            <a:ext uri="{FF2B5EF4-FFF2-40B4-BE49-F238E27FC236}">
              <a16:creationId xmlns:a16="http://schemas.microsoft.com/office/drawing/2014/main" id="{B6FF7A09-557C-4F64-BE4E-BC8C250DF121}"/>
            </a:ext>
          </a:extLst>
        </xdr:cNvPr>
        <xdr:cNvCxnSpPr/>
      </xdr:nvCxnSpPr>
      <xdr:spPr>
        <a:xfrm flipH="1" flipV="1">
          <a:off x="3609975" y="444817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13</xdr:row>
      <xdr:rowOff>57150</xdr:rowOff>
    </xdr:from>
    <xdr:to>
      <xdr:col>5</xdr:col>
      <xdr:colOff>0</xdr:colOff>
      <xdr:row>16</xdr:row>
      <xdr:rowOff>190500</xdr:rowOff>
    </xdr:to>
    <xdr:cxnSp macro="">
      <xdr:nvCxnSpPr>
        <xdr:cNvPr id="6" name="Conector de Seta Reta 5">
          <a:extLst>
            <a:ext uri="{FF2B5EF4-FFF2-40B4-BE49-F238E27FC236}">
              <a16:creationId xmlns:a16="http://schemas.microsoft.com/office/drawing/2014/main" id="{DB2DBDAA-E9FF-4475-BE1C-BB202EF4F246}"/>
            </a:ext>
          </a:extLst>
        </xdr:cNvPr>
        <xdr:cNvCxnSpPr/>
      </xdr:nvCxnSpPr>
      <xdr:spPr>
        <a:xfrm flipH="1" flipV="1">
          <a:off x="36195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9</xdr:row>
      <xdr:rowOff>28575</xdr:rowOff>
    </xdr:from>
    <xdr:to>
      <xdr:col>5</xdr:col>
      <xdr:colOff>0</xdr:colOff>
      <xdr:row>10</xdr:row>
      <xdr:rowOff>190500</xdr:rowOff>
    </xdr:to>
    <xdr:cxnSp macro="">
      <xdr:nvCxnSpPr>
        <xdr:cNvPr id="7" name="Conector de Seta Reta 6">
          <a:extLst>
            <a:ext uri="{FF2B5EF4-FFF2-40B4-BE49-F238E27FC236}">
              <a16:creationId xmlns:a16="http://schemas.microsoft.com/office/drawing/2014/main" id="{3212D699-0134-47DD-9135-C27E7C9C5EBF}"/>
            </a:ext>
          </a:extLst>
        </xdr:cNvPr>
        <xdr:cNvCxnSpPr/>
      </xdr:nvCxnSpPr>
      <xdr:spPr>
        <a:xfrm flipH="1" flipV="1">
          <a:off x="3619500" y="194310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1143000</xdr:colOff>
      <xdr:row>7</xdr:row>
      <xdr:rowOff>133350</xdr:rowOff>
    </xdr:from>
    <xdr:to>
      <xdr:col>5</xdr:col>
      <xdr:colOff>581025</xdr:colOff>
      <xdr:row>7</xdr:row>
      <xdr:rowOff>142875</xdr:rowOff>
    </xdr:to>
    <xdr:cxnSp macro="">
      <xdr:nvCxnSpPr>
        <xdr:cNvPr id="2" name="Conector de Seta Reta 1">
          <a:extLst>
            <a:ext uri="{FF2B5EF4-FFF2-40B4-BE49-F238E27FC236}">
              <a16:creationId xmlns:a16="http://schemas.microsoft.com/office/drawing/2014/main" id="{B3DA17C5-8EE5-44AC-BF74-7856EEA4BC59}"/>
            </a:ext>
          </a:extLst>
        </xdr:cNvPr>
        <xdr:cNvCxnSpPr/>
      </xdr:nvCxnSpPr>
      <xdr:spPr>
        <a:xfrm flipV="1">
          <a:off x="1790700" y="1533525"/>
          <a:ext cx="2419350"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1238250</xdr:colOff>
      <xdr:row>7</xdr:row>
      <xdr:rowOff>142875</xdr:rowOff>
    </xdr:from>
    <xdr:to>
      <xdr:col>9</xdr:col>
      <xdr:colOff>9525</xdr:colOff>
      <xdr:row>7</xdr:row>
      <xdr:rowOff>152400</xdr:rowOff>
    </xdr:to>
    <xdr:cxnSp macro="">
      <xdr:nvCxnSpPr>
        <xdr:cNvPr id="3" name="Conector de Seta Reta 2">
          <a:extLst>
            <a:ext uri="{FF2B5EF4-FFF2-40B4-BE49-F238E27FC236}">
              <a16:creationId xmlns:a16="http://schemas.microsoft.com/office/drawing/2014/main" id="{10CFC816-C377-42FD-AEC8-A92E7492DE4B}"/>
            </a:ext>
          </a:extLst>
        </xdr:cNvPr>
        <xdr:cNvCxnSpPr/>
      </xdr:nvCxnSpPr>
      <xdr:spPr>
        <a:xfrm flipV="1">
          <a:off x="5476875" y="1543050"/>
          <a:ext cx="25431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1866900</xdr:colOff>
      <xdr:row>5</xdr:row>
      <xdr:rowOff>66675</xdr:rowOff>
    </xdr:from>
    <xdr:to>
      <xdr:col>11</xdr:col>
      <xdr:colOff>1876425</xdr:colOff>
      <xdr:row>24</xdr:row>
      <xdr:rowOff>161925</xdr:rowOff>
    </xdr:to>
    <xdr:cxnSp macro="">
      <xdr:nvCxnSpPr>
        <xdr:cNvPr id="4" name="Conector de Seta Reta 3">
          <a:extLst>
            <a:ext uri="{FF2B5EF4-FFF2-40B4-BE49-F238E27FC236}">
              <a16:creationId xmlns:a16="http://schemas.microsoft.com/office/drawing/2014/main" id="{293CCF83-C915-4578-96A8-2C1142509FC6}"/>
            </a:ext>
          </a:extLst>
        </xdr:cNvPr>
        <xdr:cNvCxnSpPr/>
      </xdr:nvCxnSpPr>
      <xdr:spPr>
        <a:xfrm>
          <a:off x="7829550" y="1066800"/>
          <a:ext cx="9525" cy="442912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600075</xdr:colOff>
      <xdr:row>20</xdr:row>
      <xdr:rowOff>19050</xdr:rowOff>
    </xdr:from>
    <xdr:to>
      <xdr:col>3</xdr:col>
      <xdr:colOff>0</xdr:colOff>
      <xdr:row>21</xdr:row>
      <xdr:rowOff>180975</xdr:rowOff>
    </xdr:to>
    <xdr:cxnSp macro="">
      <xdr:nvCxnSpPr>
        <xdr:cNvPr id="5" name="Conector de Seta Reta 4">
          <a:extLst>
            <a:ext uri="{FF2B5EF4-FFF2-40B4-BE49-F238E27FC236}">
              <a16:creationId xmlns:a16="http://schemas.microsoft.com/office/drawing/2014/main" id="{6DF57787-568C-45A8-B7C9-39E5CFE02019}"/>
            </a:ext>
          </a:extLst>
        </xdr:cNvPr>
        <xdr:cNvCxnSpPr/>
      </xdr:nvCxnSpPr>
      <xdr:spPr>
        <a:xfrm flipH="1" flipV="1">
          <a:off x="2400300" y="458152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600075</xdr:colOff>
      <xdr:row>13</xdr:row>
      <xdr:rowOff>66675</xdr:rowOff>
    </xdr:from>
    <xdr:to>
      <xdr:col>3</xdr:col>
      <xdr:colOff>0</xdr:colOff>
      <xdr:row>17</xdr:row>
      <xdr:rowOff>0</xdr:rowOff>
    </xdr:to>
    <xdr:cxnSp macro="">
      <xdr:nvCxnSpPr>
        <xdr:cNvPr id="6" name="Conector de Seta Reta 5">
          <a:extLst>
            <a:ext uri="{FF2B5EF4-FFF2-40B4-BE49-F238E27FC236}">
              <a16:creationId xmlns:a16="http://schemas.microsoft.com/office/drawing/2014/main" id="{9CFBB12B-F26E-4136-A696-5686E126DEA8}"/>
            </a:ext>
          </a:extLst>
        </xdr:cNvPr>
        <xdr:cNvCxnSpPr/>
      </xdr:nvCxnSpPr>
      <xdr:spPr>
        <a:xfrm flipH="1" flipV="1">
          <a:off x="2400300" y="298132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561975</xdr:colOff>
      <xdr:row>9</xdr:row>
      <xdr:rowOff>47625</xdr:rowOff>
    </xdr:from>
    <xdr:to>
      <xdr:col>6</xdr:col>
      <xdr:colOff>361950</xdr:colOff>
      <xdr:row>11</xdr:row>
      <xdr:rowOff>0</xdr:rowOff>
    </xdr:to>
    <xdr:cxnSp macro="">
      <xdr:nvCxnSpPr>
        <xdr:cNvPr id="7" name="Conector de Seta Reta 6">
          <a:extLst>
            <a:ext uri="{FF2B5EF4-FFF2-40B4-BE49-F238E27FC236}">
              <a16:creationId xmlns:a16="http://schemas.microsoft.com/office/drawing/2014/main" id="{7E6D6219-EF89-4DEB-BFBC-481765A04D0D}"/>
            </a:ext>
          </a:extLst>
        </xdr:cNvPr>
        <xdr:cNvCxnSpPr/>
      </xdr:nvCxnSpPr>
      <xdr:spPr>
        <a:xfrm flipV="1">
          <a:off x="2362200" y="1952625"/>
          <a:ext cx="223837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876300</xdr:colOff>
      <xdr:row>9</xdr:row>
      <xdr:rowOff>47625</xdr:rowOff>
    </xdr:from>
    <xdr:to>
      <xdr:col>8</xdr:col>
      <xdr:colOff>628650</xdr:colOff>
      <xdr:row>10</xdr:row>
      <xdr:rowOff>190500</xdr:rowOff>
    </xdr:to>
    <xdr:cxnSp macro="">
      <xdr:nvCxnSpPr>
        <xdr:cNvPr id="8" name="Conector de Seta Reta 7">
          <a:extLst>
            <a:ext uri="{FF2B5EF4-FFF2-40B4-BE49-F238E27FC236}">
              <a16:creationId xmlns:a16="http://schemas.microsoft.com/office/drawing/2014/main" id="{AC365604-BD53-4A68-B46C-A21D8EA2317F}"/>
            </a:ext>
          </a:extLst>
        </xdr:cNvPr>
        <xdr:cNvCxnSpPr/>
      </xdr:nvCxnSpPr>
      <xdr:spPr>
        <a:xfrm flipH="1" flipV="1">
          <a:off x="5114925" y="1952625"/>
          <a:ext cx="2266950"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13</xdr:row>
      <xdr:rowOff>47625</xdr:rowOff>
    </xdr:from>
    <xdr:to>
      <xdr:col>5</xdr:col>
      <xdr:colOff>9525</xdr:colOff>
      <xdr:row>16</xdr:row>
      <xdr:rowOff>180975</xdr:rowOff>
    </xdr:to>
    <xdr:cxnSp macro="">
      <xdr:nvCxnSpPr>
        <xdr:cNvPr id="9" name="Conector de Seta Reta 8">
          <a:extLst>
            <a:ext uri="{FF2B5EF4-FFF2-40B4-BE49-F238E27FC236}">
              <a16:creationId xmlns:a16="http://schemas.microsoft.com/office/drawing/2014/main" id="{07017A42-7B69-468F-B10C-38FB49F90C01}"/>
            </a:ext>
          </a:extLst>
        </xdr:cNvPr>
        <xdr:cNvCxnSpPr/>
      </xdr:nvCxnSpPr>
      <xdr:spPr>
        <a:xfrm flipH="1" flipV="1">
          <a:off x="3629025" y="29622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600075</xdr:colOff>
      <xdr:row>20</xdr:row>
      <xdr:rowOff>28575</xdr:rowOff>
    </xdr:from>
    <xdr:to>
      <xdr:col>5</xdr:col>
      <xdr:colOff>0</xdr:colOff>
      <xdr:row>21</xdr:row>
      <xdr:rowOff>190500</xdr:rowOff>
    </xdr:to>
    <xdr:cxnSp macro="">
      <xdr:nvCxnSpPr>
        <xdr:cNvPr id="10" name="Conector de Seta Reta 9">
          <a:extLst>
            <a:ext uri="{FF2B5EF4-FFF2-40B4-BE49-F238E27FC236}">
              <a16:creationId xmlns:a16="http://schemas.microsoft.com/office/drawing/2014/main" id="{04EC5307-1AE9-4285-93EC-F817A63EDAB4}"/>
            </a:ext>
          </a:extLst>
        </xdr:cNvPr>
        <xdr:cNvCxnSpPr/>
      </xdr:nvCxnSpPr>
      <xdr:spPr>
        <a:xfrm flipH="1" flipV="1">
          <a:off x="3619500" y="4591050"/>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561975</xdr:colOff>
      <xdr:row>20</xdr:row>
      <xdr:rowOff>19050</xdr:rowOff>
    </xdr:from>
    <xdr:to>
      <xdr:col>1</xdr:col>
      <xdr:colOff>571500</xdr:colOff>
      <xdr:row>21</xdr:row>
      <xdr:rowOff>180975</xdr:rowOff>
    </xdr:to>
    <xdr:cxnSp macro="">
      <xdr:nvCxnSpPr>
        <xdr:cNvPr id="11" name="Conector de Seta Reta 10">
          <a:extLst>
            <a:ext uri="{FF2B5EF4-FFF2-40B4-BE49-F238E27FC236}">
              <a16:creationId xmlns:a16="http://schemas.microsoft.com/office/drawing/2014/main" id="{250FC07A-FE93-4EFE-B4A0-A3FAC04CE3F3}"/>
            </a:ext>
          </a:extLst>
        </xdr:cNvPr>
        <xdr:cNvCxnSpPr/>
      </xdr:nvCxnSpPr>
      <xdr:spPr>
        <a:xfrm flipH="1" flipV="1">
          <a:off x="1209675" y="4581525"/>
          <a:ext cx="9525" cy="352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638175</xdr:colOff>
      <xdr:row>20</xdr:row>
      <xdr:rowOff>19050</xdr:rowOff>
    </xdr:from>
    <xdr:to>
      <xdr:col>6</xdr:col>
      <xdr:colOff>647700</xdr:colOff>
      <xdr:row>21</xdr:row>
      <xdr:rowOff>171450</xdr:rowOff>
    </xdr:to>
    <xdr:cxnSp macro="">
      <xdr:nvCxnSpPr>
        <xdr:cNvPr id="12" name="Conector de Seta Reta 11">
          <a:extLst>
            <a:ext uri="{FF2B5EF4-FFF2-40B4-BE49-F238E27FC236}">
              <a16:creationId xmlns:a16="http://schemas.microsoft.com/office/drawing/2014/main" id="{BC89F6F6-9012-4B83-B82B-E313E0313EAD}"/>
            </a:ext>
          </a:extLst>
        </xdr:cNvPr>
        <xdr:cNvCxnSpPr/>
      </xdr:nvCxnSpPr>
      <xdr:spPr>
        <a:xfrm flipH="1" flipV="1">
          <a:off x="4876800" y="4438650"/>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619125</xdr:colOff>
      <xdr:row>13</xdr:row>
      <xdr:rowOff>76200</xdr:rowOff>
    </xdr:from>
    <xdr:to>
      <xdr:col>6</xdr:col>
      <xdr:colOff>628650</xdr:colOff>
      <xdr:row>17</xdr:row>
      <xdr:rowOff>9525</xdr:rowOff>
    </xdr:to>
    <xdr:cxnSp macro="">
      <xdr:nvCxnSpPr>
        <xdr:cNvPr id="13" name="Conector de Seta Reta 12">
          <a:extLst>
            <a:ext uri="{FF2B5EF4-FFF2-40B4-BE49-F238E27FC236}">
              <a16:creationId xmlns:a16="http://schemas.microsoft.com/office/drawing/2014/main" id="{F0C5FADF-0B62-46F2-847D-6734E97749DC}"/>
            </a:ext>
          </a:extLst>
        </xdr:cNvPr>
        <xdr:cNvCxnSpPr/>
      </xdr:nvCxnSpPr>
      <xdr:spPr>
        <a:xfrm flipH="1" flipV="1">
          <a:off x="4857750" y="29908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581025</xdr:colOff>
      <xdr:row>13</xdr:row>
      <xdr:rowOff>47625</xdr:rowOff>
    </xdr:from>
    <xdr:to>
      <xdr:col>1</xdr:col>
      <xdr:colOff>590550</xdr:colOff>
      <xdr:row>16</xdr:row>
      <xdr:rowOff>180975</xdr:rowOff>
    </xdr:to>
    <xdr:cxnSp macro="">
      <xdr:nvCxnSpPr>
        <xdr:cNvPr id="14" name="Conector de Seta Reta 13">
          <a:extLst>
            <a:ext uri="{FF2B5EF4-FFF2-40B4-BE49-F238E27FC236}">
              <a16:creationId xmlns:a16="http://schemas.microsoft.com/office/drawing/2014/main" id="{C17D898B-252E-487E-B3CF-6EE42F6E3F9C}"/>
            </a:ext>
          </a:extLst>
        </xdr:cNvPr>
        <xdr:cNvCxnSpPr/>
      </xdr:nvCxnSpPr>
      <xdr:spPr>
        <a:xfrm flipH="1" flipV="1">
          <a:off x="1228725" y="29622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533400</xdr:colOff>
      <xdr:row>9</xdr:row>
      <xdr:rowOff>47625</xdr:rowOff>
    </xdr:from>
    <xdr:to>
      <xdr:col>6</xdr:col>
      <xdr:colOff>95250</xdr:colOff>
      <xdr:row>11</xdr:row>
      <xdr:rowOff>0</xdr:rowOff>
    </xdr:to>
    <xdr:cxnSp macro="">
      <xdr:nvCxnSpPr>
        <xdr:cNvPr id="15" name="Conector de Seta Reta 14">
          <a:extLst>
            <a:ext uri="{FF2B5EF4-FFF2-40B4-BE49-F238E27FC236}">
              <a16:creationId xmlns:a16="http://schemas.microsoft.com/office/drawing/2014/main" id="{1AC0F101-76FB-483E-BF78-FFF24B97AE65}"/>
            </a:ext>
          </a:extLst>
        </xdr:cNvPr>
        <xdr:cNvCxnSpPr/>
      </xdr:nvCxnSpPr>
      <xdr:spPr>
        <a:xfrm flipV="1">
          <a:off x="1181100" y="1952625"/>
          <a:ext cx="315277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1057275</xdr:colOff>
      <xdr:row>9</xdr:row>
      <xdr:rowOff>28575</xdr:rowOff>
    </xdr:from>
    <xdr:to>
      <xdr:col>9</xdr:col>
      <xdr:colOff>676275</xdr:colOff>
      <xdr:row>11</xdr:row>
      <xdr:rowOff>0</xdr:rowOff>
    </xdr:to>
    <xdr:cxnSp macro="">
      <xdr:nvCxnSpPr>
        <xdr:cNvPr id="16" name="Conector de Seta Reta 15">
          <a:extLst>
            <a:ext uri="{FF2B5EF4-FFF2-40B4-BE49-F238E27FC236}">
              <a16:creationId xmlns:a16="http://schemas.microsoft.com/office/drawing/2014/main" id="{A47F7CBD-3358-4AC3-8EE4-76BE1412CF74}"/>
            </a:ext>
          </a:extLst>
        </xdr:cNvPr>
        <xdr:cNvCxnSpPr/>
      </xdr:nvCxnSpPr>
      <xdr:spPr>
        <a:xfrm flipH="1" flipV="1">
          <a:off x="5295900" y="1933575"/>
          <a:ext cx="33909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9</xdr:row>
      <xdr:rowOff>47625</xdr:rowOff>
    </xdr:from>
    <xdr:to>
      <xdr:col>6</xdr:col>
      <xdr:colOff>523875</xdr:colOff>
      <xdr:row>10</xdr:row>
      <xdr:rowOff>180975</xdr:rowOff>
    </xdr:to>
    <xdr:cxnSp macro="">
      <xdr:nvCxnSpPr>
        <xdr:cNvPr id="21" name="Conector de Seta Reta 20">
          <a:extLst>
            <a:ext uri="{FF2B5EF4-FFF2-40B4-BE49-F238E27FC236}">
              <a16:creationId xmlns:a16="http://schemas.microsoft.com/office/drawing/2014/main" id="{C084E717-46F0-4F3F-8D92-0E8FBD74BEA6}"/>
            </a:ext>
          </a:extLst>
        </xdr:cNvPr>
        <xdr:cNvCxnSpPr/>
      </xdr:nvCxnSpPr>
      <xdr:spPr>
        <a:xfrm flipV="1">
          <a:off x="3629025" y="1952625"/>
          <a:ext cx="1133475"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609600</xdr:colOff>
      <xdr:row>9</xdr:row>
      <xdr:rowOff>19050</xdr:rowOff>
    </xdr:from>
    <xdr:to>
      <xdr:col>6</xdr:col>
      <xdr:colOff>609600</xdr:colOff>
      <xdr:row>10</xdr:row>
      <xdr:rowOff>190500</xdr:rowOff>
    </xdr:to>
    <xdr:cxnSp macro="">
      <xdr:nvCxnSpPr>
        <xdr:cNvPr id="22" name="Conector de Seta Reta 21">
          <a:extLst>
            <a:ext uri="{FF2B5EF4-FFF2-40B4-BE49-F238E27FC236}">
              <a16:creationId xmlns:a16="http://schemas.microsoft.com/office/drawing/2014/main" id="{5E1D3D7A-C083-435D-A8DE-C94071C1951F}"/>
            </a:ext>
          </a:extLst>
        </xdr:cNvPr>
        <xdr:cNvCxnSpPr/>
      </xdr:nvCxnSpPr>
      <xdr:spPr>
        <a:xfrm flipV="1">
          <a:off x="4848225" y="1924050"/>
          <a:ext cx="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695325</xdr:colOff>
      <xdr:row>9</xdr:row>
      <xdr:rowOff>47625</xdr:rowOff>
    </xdr:from>
    <xdr:to>
      <xdr:col>7</xdr:col>
      <xdr:colOff>666750</xdr:colOff>
      <xdr:row>10</xdr:row>
      <xdr:rowOff>190500</xdr:rowOff>
    </xdr:to>
    <xdr:cxnSp macro="">
      <xdr:nvCxnSpPr>
        <xdr:cNvPr id="29" name="Conector de Seta Reta 28">
          <a:extLst>
            <a:ext uri="{FF2B5EF4-FFF2-40B4-BE49-F238E27FC236}">
              <a16:creationId xmlns:a16="http://schemas.microsoft.com/office/drawing/2014/main" id="{493F3CD5-05D3-418B-9982-DFCBDAD14EDA}"/>
            </a:ext>
          </a:extLst>
        </xdr:cNvPr>
        <xdr:cNvCxnSpPr/>
      </xdr:nvCxnSpPr>
      <xdr:spPr>
        <a:xfrm flipH="1" flipV="1">
          <a:off x="4933950" y="1952625"/>
          <a:ext cx="1228725"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628650</xdr:colOff>
      <xdr:row>13</xdr:row>
      <xdr:rowOff>76200</xdr:rowOff>
    </xdr:from>
    <xdr:to>
      <xdr:col>7</xdr:col>
      <xdr:colOff>638175</xdr:colOff>
      <xdr:row>17</xdr:row>
      <xdr:rowOff>9525</xdr:rowOff>
    </xdr:to>
    <xdr:cxnSp macro="">
      <xdr:nvCxnSpPr>
        <xdr:cNvPr id="34" name="Conector de Seta Reta 33">
          <a:extLst>
            <a:ext uri="{FF2B5EF4-FFF2-40B4-BE49-F238E27FC236}">
              <a16:creationId xmlns:a16="http://schemas.microsoft.com/office/drawing/2014/main" id="{436CCC25-F097-45F1-ADB6-FA3E5815C559}"/>
            </a:ext>
          </a:extLst>
        </xdr:cNvPr>
        <xdr:cNvCxnSpPr/>
      </xdr:nvCxnSpPr>
      <xdr:spPr>
        <a:xfrm flipH="1" flipV="1">
          <a:off x="6124575" y="2847975"/>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638175</xdr:colOff>
      <xdr:row>13</xdr:row>
      <xdr:rowOff>66675</xdr:rowOff>
    </xdr:from>
    <xdr:to>
      <xdr:col>8</xdr:col>
      <xdr:colOff>647700</xdr:colOff>
      <xdr:row>17</xdr:row>
      <xdr:rowOff>0</xdr:rowOff>
    </xdr:to>
    <xdr:cxnSp macro="">
      <xdr:nvCxnSpPr>
        <xdr:cNvPr id="35" name="Conector de Seta Reta 34">
          <a:extLst>
            <a:ext uri="{FF2B5EF4-FFF2-40B4-BE49-F238E27FC236}">
              <a16:creationId xmlns:a16="http://schemas.microsoft.com/office/drawing/2014/main" id="{9D3442FD-1168-47D5-9B5C-F6517F3490DA}"/>
            </a:ext>
          </a:extLst>
        </xdr:cNvPr>
        <xdr:cNvCxnSpPr/>
      </xdr:nvCxnSpPr>
      <xdr:spPr>
        <a:xfrm flipH="1" flipV="1">
          <a:off x="739140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619125</xdr:colOff>
      <xdr:row>13</xdr:row>
      <xdr:rowOff>66675</xdr:rowOff>
    </xdr:from>
    <xdr:to>
      <xdr:col>9</xdr:col>
      <xdr:colOff>628650</xdr:colOff>
      <xdr:row>17</xdr:row>
      <xdr:rowOff>0</xdr:rowOff>
    </xdr:to>
    <xdr:cxnSp macro="">
      <xdr:nvCxnSpPr>
        <xdr:cNvPr id="36" name="Conector de Seta Reta 35">
          <a:extLst>
            <a:ext uri="{FF2B5EF4-FFF2-40B4-BE49-F238E27FC236}">
              <a16:creationId xmlns:a16="http://schemas.microsoft.com/office/drawing/2014/main" id="{6912DBA0-E75B-4AA6-BD11-34449B61CA49}"/>
            </a:ext>
          </a:extLst>
        </xdr:cNvPr>
        <xdr:cNvCxnSpPr/>
      </xdr:nvCxnSpPr>
      <xdr:spPr>
        <a:xfrm flipH="1" flipV="1">
          <a:off x="8629650" y="2838450"/>
          <a:ext cx="9525" cy="9144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628650</xdr:colOff>
      <xdr:row>20</xdr:row>
      <xdr:rowOff>19050</xdr:rowOff>
    </xdr:from>
    <xdr:to>
      <xdr:col>7</xdr:col>
      <xdr:colOff>638175</xdr:colOff>
      <xdr:row>21</xdr:row>
      <xdr:rowOff>171450</xdr:rowOff>
    </xdr:to>
    <xdr:cxnSp macro="">
      <xdr:nvCxnSpPr>
        <xdr:cNvPr id="37" name="Conector de Seta Reta 36">
          <a:extLst>
            <a:ext uri="{FF2B5EF4-FFF2-40B4-BE49-F238E27FC236}">
              <a16:creationId xmlns:a16="http://schemas.microsoft.com/office/drawing/2014/main" id="{DC54F5DA-CB80-433D-A155-3891CEA6ADA1}"/>
            </a:ext>
          </a:extLst>
        </xdr:cNvPr>
        <xdr:cNvCxnSpPr/>
      </xdr:nvCxnSpPr>
      <xdr:spPr>
        <a:xfrm flipH="1" flipV="1">
          <a:off x="6124575" y="4438650"/>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657225</xdr:colOff>
      <xdr:row>20</xdr:row>
      <xdr:rowOff>38100</xdr:rowOff>
    </xdr:from>
    <xdr:to>
      <xdr:col>8</xdr:col>
      <xdr:colOff>666750</xdr:colOff>
      <xdr:row>21</xdr:row>
      <xdr:rowOff>190500</xdr:rowOff>
    </xdr:to>
    <xdr:cxnSp macro="">
      <xdr:nvCxnSpPr>
        <xdr:cNvPr id="38" name="Conector de Seta Reta 37">
          <a:extLst>
            <a:ext uri="{FF2B5EF4-FFF2-40B4-BE49-F238E27FC236}">
              <a16:creationId xmlns:a16="http://schemas.microsoft.com/office/drawing/2014/main" id="{1F30D320-A6D1-49B2-AB6B-A2EA718BBCD4}"/>
            </a:ext>
          </a:extLst>
        </xdr:cNvPr>
        <xdr:cNvCxnSpPr/>
      </xdr:nvCxnSpPr>
      <xdr:spPr>
        <a:xfrm flipH="1" flipV="1">
          <a:off x="7410450" y="4457700"/>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628650</xdr:colOff>
      <xdr:row>20</xdr:row>
      <xdr:rowOff>28575</xdr:rowOff>
    </xdr:from>
    <xdr:to>
      <xdr:col>9</xdr:col>
      <xdr:colOff>638175</xdr:colOff>
      <xdr:row>21</xdr:row>
      <xdr:rowOff>180975</xdr:rowOff>
    </xdr:to>
    <xdr:cxnSp macro="">
      <xdr:nvCxnSpPr>
        <xdr:cNvPr id="39" name="Conector de Seta Reta 38">
          <a:extLst>
            <a:ext uri="{FF2B5EF4-FFF2-40B4-BE49-F238E27FC236}">
              <a16:creationId xmlns:a16="http://schemas.microsoft.com/office/drawing/2014/main" id="{6CAE9D73-623A-4C22-A902-FEE14EAC3ADF}"/>
            </a:ext>
          </a:extLst>
        </xdr:cNvPr>
        <xdr:cNvCxnSpPr/>
      </xdr:nvCxnSpPr>
      <xdr:spPr>
        <a:xfrm flipH="1" flipV="1">
          <a:off x="8639175" y="4448175"/>
          <a:ext cx="9525"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3ED9BEB-5E2D-494F-A308-EF90C6A6E344}" name="Tabela1" displayName="Tabela1" ref="F3:F35" totalsRowShown="0" headerRowDxfId="5" headerRowBorderDxfId="4" tableBorderDxfId="3" totalsRowBorderDxfId="2">
  <autoFilter ref="F3:F35" xr:uid="{4811B5A2-8222-4EFB-B1FB-A00A6011047D}"/>
  <sortState xmlns:xlrd2="http://schemas.microsoft.com/office/spreadsheetml/2017/richdata2" ref="F4:F34">
    <sortCondition ref="F4:F34"/>
  </sortState>
  <tableColumns count="1">
    <tableColumn id="1" xr3:uid="{2F4E6E5C-E10A-4BC5-B609-ED77E83F5134}" name="Sub norma" dataDxfId="1"/>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hyperlink" Target="Modelagem%20-%20Cert%20Plan%20x%20IPS%20Plan%20-%201.0.xlsx" TargetMode="External"/><Relationship Id="rId7" Type="http://schemas.openxmlformats.org/officeDocument/2006/relationships/drawing" Target="../drawings/drawing4.xml"/><Relationship Id="rId2" Type="http://schemas.openxmlformats.org/officeDocument/2006/relationships/hyperlink" Target="Modelagem%20-%20Cert%20Plan%20x%20IPS%20Plan%20-%201.0.xlsx" TargetMode="External"/><Relationship Id="rId1" Type="http://schemas.openxmlformats.org/officeDocument/2006/relationships/hyperlink" Target="Modelagem%20-%20Cert%20Plan%20x%20IPS%20Plan%20-%201.0.xlsx" TargetMode="External"/><Relationship Id="rId6" Type="http://schemas.openxmlformats.org/officeDocument/2006/relationships/printerSettings" Target="../printerSettings/printerSettings4.bin"/><Relationship Id="rId5" Type="http://schemas.openxmlformats.org/officeDocument/2006/relationships/hyperlink" Target="Modelagem%20-%20Cert%20Plan%20x%20IPS%20Plan%20-%201.0.xlsx" TargetMode="External"/><Relationship Id="rId4" Type="http://schemas.openxmlformats.org/officeDocument/2006/relationships/hyperlink" Target="Modelagem%20-%20Cert%20Plan%20x%20IPS%20Plan%20-%201.0.xlsx"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8" Type="http://schemas.openxmlformats.org/officeDocument/2006/relationships/hyperlink" Target="Modelagem%20-%20Cert%20Plan%20x%20IPS%20Plan%20-%201.0.xlsx" TargetMode="External"/><Relationship Id="rId3" Type="http://schemas.openxmlformats.org/officeDocument/2006/relationships/hyperlink" Target="Modelagem%20-%20Cert%20Plan%20x%20IPS%20Plan%20-%201.0.xlsx" TargetMode="External"/><Relationship Id="rId7" Type="http://schemas.openxmlformats.org/officeDocument/2006/relationships/hyperlink" Target="Modelagem%20-%20Cert%20Plan%20x%20IPS%20Plan%20-%201.0.xlsx" TargetMode="External"/><Relationship Id="rId12" Type="http://schemas.openxmlformats.org/officeDocument/2006/relationships/comments" Target="../comments3.xml"/><Relationship Id="rId2" Type="http://schemas.openxmlformats.org/officeDocument/2006/relationships/hyperlink" Target="Modelagem%20-%20Cert%20Plan%20x%20IPS%20Plan%20-%201.0.xlsx" TargetMode="External"/><Relationship Id="rId1" Type="http://schemas.openxmlformats.org/officeDocument/2006/relationships/hyperlink" Target="Modelagem%20-%20Cert%20Plan%20x%20IPS%20Plan%20-%201.0.xlsx" TargetMode="External"/><Relationship Id="rId6" Type="http://schemas.openxmlformats.org/officeDocument/2006/relationships/hyperlink" Target="Modelagem%20-%20Cert%20Plan%20x%20IPS%20Plan%20-%201.0.xlsx" TargetMode="External"/><Relationship Id="rId11" Type="http://schemas.openxmlformats.org/officeDocument/2006/relationships/vmlDrawing" Target="../drawings/vmlDrawing3.vml"/><Relationship Id="rId5" Type="http://schemas.openxmlformats.org/officeDocument/2006/relationships/hyperlink" Target="Modelagem%20-%20Cert%20Plan%20x%20IPS%20Plan%20-%201.0.xlsx" TargetMode="External"/><Relationship Id="rId10" Type="http://schemas.openxmlformats.org/officeDocument/2006/relationships/drawing" Target="../drawings/drawing6.xml"/><Relationship Id="rId4" Type="http://schemas.openxmlformats.org/officeDocument/2006/relationships/hyperlink" Target="Modelagem%20-%20Cert%20Plan%20x%20IPS%20Plan%20-%201.0.xlsx" TargetMode="External"/><Relationship Id="rId9"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8" Type="http://schemas.openxmlformats.org/officeDocument/2006/relationships/hyperlink" Target="Modelagem%20-%20Cert%20Plan%20x%20IPS%20Plan%20-%201.0.xlsx" TargetMode="External"/><Relationship Id="rId13" Type="http://schemas.openxmlformats.org/officeDocument/2006/relationships/hyperlink" Target="Modelagem%20-%20Cert%20Plan%20x%20IPS%20Plan%20-%201.0.xlsx" TargetMode="External"/><Relationship Id="rId3" Type="http://schemas.openxmlformats.org/officeDocument/2006/relationships/hyperlink" Target="Modelagem%20-%20Cert%20Plan%20x%20IPS%20Plan%20-%201.0.xlsx" TargetMode="External"/><Relationship Id="rId7" Type="http://schemas.openxmlformats.org/officeDocument/2006/relationships/hyperlink" Target="Modelagem%20-%20Cert%20Plan%20x%20IPS%20Plan%20-%201.0.xlsx" TargetMode="External"/><Relationship Id="rId12" Type="http://schemas.openxmlformats.org/officeDocument/2006/relationships/hyperlink" Target="Modelagem%20-%20Cert%20Plan%20x%20IPS%20Plan%20-%201.0.xlsx" TargetMode="External"/><Relationship Id="rId2" Type="http://schemas.openxmlformats.org/officeDocument/2006/relationships/hyperlink" Target="Modelagem%20-%20Cert%20Plan%20x%20IPS%20Plan%20-%201.0.xlsx" TargetMode="External"/><Relationship Id="rId1" Type="http://schemas.openxmlformats.org/officeDocument/2006/relationships/hyperlink" Target="Modelagem%20-%20Cert%20Plan%20x%20IPS%20Plan%20-%201.0.xlsx" TargetMode="External"/><Relationship Id="rId6" Type="http://schemas.openxmlformats.org/officeDocument/2006/relationships/hyperlink" Target="Modelagem%20-%20Cert%20Plan%20x%20IPS%20Plan%20-%201.0.xlsx" TargetMode="External"/><Relationship Id="rId11" Type="http://schemas.openxmlformats.org/officeDocument/2006/relationships/hyperlink" Target="Modelagem%20-%20Cert%20Plan%20x%20IPS%20Plan%20-%201.0.xlsx" TargetMode="External"/><Relationship Id="rId5" Type="http://schemas.openxmlformats.org/officeDocument/2006/relationships/hyperlink" Target="Modelagem%20-%20Cert%20Plan%20x%20IPS%20Plan%20-%201.0.xlsx" TargetMode="External"/><Relationship Id="rId15" Type="http://schemas.openxmlformats.org/officeDocument/2006/relationships/drawing" Target="../drawings/drawing8.xml"/><Relationship Id="rId10" Type="http://schemas.openxmlformats.org/officeDocument/2006/relationships/hyperlink" Target="Modelagem%20-%20Cert%20Plan%20x%20IPS%20Plan%20-%201.0.xlsx" TargetMode="External"/><Relationship Id="rId4" Type="http://schemas.openxmlformats.org/officeDocument/2006/relationships/hyperlink" Target="Modelagem%20-%20Cert%20Plan%20x%20IPS%20Plan%20-%201.0.xlsx" TargetMode="External"/><Relationship Id="rId9" Type="http://schemas.openxmlformats.org/officeDocument/2006/relationships/hyperlink" Target="Modelagem%20-%20Cert%20Plan%20x%20IPS%20Plan%20-%201.0.xlsx" TargetMode="External"/><Relationship Id="rId1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A4B25-8C5C-4C92-94F2-D9348B47A1D6}">
  <sheetPr codeName="Planilha2"/>
  <dimension ref="B1:X26"/>
  <sheetViews>
    <sheetView zoomScale="80" zoomScaleNormal="80" workbookViewId="0">
      <selection activeCell="H36" sqref="H36"/>
    </sheetView>
  </sheetViews>
  <sheetFormatPr defaultRowHeight="15" x14ac:dyDescent="0.25"/>
  <cols>
    <col min="1" max="1" width="2.85546875" customWidth="1"/>
    <col min="3" max="3" width="4.7109375" bestFit="1" customWidth="1"/>
    <col min="4" max="4" width="18.140625" customWidth="1"/>
    <col min="5" max="11" width="20.7109375" customWidth="1"/>
  </cols>
  <sheetData>
    <row r="1" spans="2:24" ht="14.25" customHeight="1" thickBot="1" x14ac:dyDescent="0.3"/>
    <row r="2" spans="2:24" ht="18.75" x14ac:dyDescent="0.3">
      <c r="B2" s="1060" t="s">
        <v>952</v>
      </c>
      <c r="C2" s="1061"/>
      <c r="D2" s="1061"/>
      <c r="E2" s="1061"/>
      <c r="F2" s="1061"/>
      <c r="G2" s="1061"/>
      <c r="H2" s="1061"/>
      <c r="I2" s="1061"/>
      <c r="J2" s="1061"/>
      <c r="K2" s="1062"/>
      <c r="L2" s="95"/>
      <c r="M2" s="95"/>
      <c r="N2" s="95"/>
      <c r="O2" s="95"/>
      <c r="P2" s="95"/>
      <c r="Q2" s="95"/>
      <c r="R2" s="95"/>
      <c r="S2" s="95"/>
      <c r="T2" s="95"/>
      <c r="U2" s="95"/>
      <c r="V2" s="95"/>
      <c r="W2" s="95"/>
      <c r="X2" s="96"/>
    </row>
    <row r="3" spans="2:24" ht="24.75" customHeight="1" x14ac:dyDescent="0.25">
      <c r="B3" s="238"/>
      <c r="C3" s="239"/>
      <c r="D3" s="235"/>
      <c r="E3" s="235"/>
      <c r="F3" s="235"/>
      <c r="G3" s="235"/>
      <c r="H3" s="235"/>
      <c r="I3" s="235"/>
      <c r="J3" s="235"/>
      <c r="K3" s="240"/>
      <c r="X3" s="97"/>
    </row>
    <row r="4" spans="2:24" ht="24.75" customHeight="1" thickBot="1" x14ac:dyDescent="0.3">
      <c r="B4" s="238"/>
      <c r="C4" s="235"/>
      <c r="D4" s="235"/>
      <c r="E4" s="235"/>
      <c r="F4" s="235"/>
      <c r="G4" s="235"/>
      <c r="H4" s="235"/>
      <c r="I4" s="235"/>
      <c r="J4" s="235"/>
      <c r="K4" s="240"/>
      <c r="X4" s="97"/>
    </row>
    <row r="5" spans="2:24" ht="17.25" customHeight="1" x14ac:dyDescent="0.25">
      <c r="B5" s="1056" t="s">
        <v>949</v>
      </c>
      <c r="C5" s="1057"/>
      <c r="D5" s="235"/>
      <c r="E5" s="235"/>
      <c r="F5" s="235"/>
      <c r="G5" s="235"/>
      <c r="H5" s="235"/>
      <c r="I5" s="235"/>
      <c r="J5" s="235"/>
      <c r="K5" s="240"/>
      <c r="X5" s="97"/>
    </row>
    <row r="6" spans="2:24" ht="15.75" thickBot="1" x14ac:dyDescent="0.3">
      <c r="B6" s="1058"/>
      <c r="C6" s="1059"/>
      <c r="D6" s="235"/>
      <c r="E6" s="235"/>
      <c r="F6" s="235"/>
      <c r="G6" s="235"/>
      <c r="H6" s="235"/>
      <c r="I6" s="235"/>
      <c r="J6" s="235"/>
      <c r="K6" s="240"/>
    </row>
    <row r="7" spans="2:24" ht="15.75" thickBot="1" x14ac:dyDescent="0.3">
      <c r="B7" s="241"/>
      <c r="C7" s="242"/>
      <c r="D7" s="235"/>
      <c r="E7" s="235"/>
      <c r="F7" s="235"/>
      <c r="G7" s="235"/>
      <c r="H7" s="235"/>
      <c r="I7" s="235"/>
      <c r="J7" s="235"/>
      <c r="K7" s="240"/>
    </row>
    <row r="8" spans="2:24" x14ac:dyDescent="0.25">
      <c r="B8" s="1056" t="s">
        <v>950</v>
      </c>
      <c r="C8" s="1057"/>
      <c r="D8" s="235"/>
      <c r="E8" s="235"/>
      <c r="F8" s="235"/>
      <c r="G8" s="235"/>
      <c r="H8" s="235"/>
      <c r="I8" s="235"/>
      <c r="J8" s="235"/>
      <c r="K8" s="240"/>
    </row>
    <row r="9" spans="2:24" ht="15.75" thickBot="1" x14ac:dyDescent="0.3">
      <c r="B9" s="1058"/>
      <c r="C9" s="1059"/>
      <c r="D9" s="235"/>
      <c r="E9" s="235"/>
      <c r="F9" s="235"/>
      <c r="G9" s="235"/>
      <c r="H9" s="235"/>
      <c r="I9" s="235"/>
      <c r="J9" s="235"/>
      <c r="K9" s="240"/>
    </row>
    <row r="10" spans="2:24" ht="15.75" thickBot="1" x14ac:dyDescent="0.3">
      <c r="B10" s="241"/>
      <c r="C10" s="242"/>
      <c r="D10" s="235"/>
      <c r="E10" s="235"/>
      <c r="F10" s="235"/>
      <c r="G10" s="235"/>
      <c r="H10" s="235"/>
      <c r="I10" s="235"/>
      <c r="J10" s="235"/>
      <c r="K10" s="240"/>
    </row>
    <row r="11" spans="2:24" x14ac:dyDescent="0.25">
      <c r="B11" s="1056" t="s">
        <v>951</v>
      </c>
      <c r="C11" s="1057"/>
      <c r="D11" s="235"/>
      <c r="E11" s="235"/>
      <c r="F11" s="235"/>
      <c r="G11" s="235"/>
      <c r="H11" s="235"/>
      <c r="I11" s="235"/>
      <c r="J11" s="235"/>
      <c r="K11" s="240"/>
    </row>
    <row r="12" spans="2:24" ht="15.75" thickBot="1" x14ac:dyDescent="0.3">
      <c r="B12" s="1058"/>
      <c r="C12" s="1059"/>
      <c r="D12" s="235"/>
      <c r="E12" s="235"/>
      <c r="F12" s="235"/>
      <c r="G12" s="235"/>
      <c r="H12" s="235"/>
      <c r="I12" s="235"/>
      <c r="J12" s="235"/>
      <c r="K12" s="240"/>
    </row>
    <row r="13" spans="2:24" x14ac:dyDescent="0.25">
      <c r="B13" s="238"/>
      <c r="C13" s="235"/>
      <c r="D13" s="235"/>
      <c r="E13" s="235"/>
      <c r="F13" s="235"/>
      <c r="G13" s="235"/>
      <c r="H13" s="235"/>
      <c r="I13" s="235"/>
      <c r="J13" s="235"/>
      <c r="K13" s="240"/>
    </row>
    <row r="14" spans="2:24" x14ac:dyDescent="0.25">
      <c r="B14" s="238"/>
      <c r="C14" s="235"/>
      <c r="D14" s="236"/>
      <c r="E14" s="237"/>
      <c r="F14" s="1055"/>
      <c r="G14" s="1055"/>
      <c r="H14" s="237"/>
      <c r="I14" s="237"/>
      <c r="J14" s="237"/>
      <c r="K14" s="240"/>
    </row>
    <row r="15" spans="2:24" ht="15.75" thickBot="1" x14ac:dyDescent="0.3">
      <c r="B15" s="243"/>
      <c r="C15" s="244"/>
      <c r="D15" s="244"/>
      <c r="E15" s="244"/>
      <c r="F15" s="244"/>
      <c r="G15" s="244"/>
      <c r="H15" s="244"/>
      <c r="I15" s="244"/>
      <c r="J15" s="244"/>
      <c r="K15" s="245"/>
    </row>
    <row r="16" spans="2:24" x14ac:dyDescent="0.25">
      <c r="B16" s="235"/>
      <c r="C16" s="235"/>
      <c r="D16" s="235"/>
      <c r="E16" s="235"/>
      <c r="F16" s="235"/>
      <c r="G16" s="235"/>
      <c r="H16" s="235"/>
      <c r="I16" s="235"/>
      <c r="J16" s="235"/>
      <c r="K16" s="235"/>
    </row>
    <row r="17" spans="2:11" x14ac:dyDescent="0.25">
      <c r="B17" s="235"/>
      <c r="C17" s="235"/>
      <c r="D17" s="235"/>
      <c r="E17" s="235"/>
      <c r="F17" s="235"/>
      <c r="G17" s="235"/>
      <c r="H17" s="235"/>
      <c r="I17" s="235"/>
      <c r="J17" s="235"/>
      <c r="K17" s="235"/>
    </row>
    <row r="18" spans="2:11" ht="15.75" thickBot="1" x14ac:dyDescent="0.3">
      <c r="B18" s="235"/>
      <c r="C18" s="235"/>
      <c r="D18" s="235"/>
      <c r="E18" s="235"/>
      <c r="F18" s="235"/>
      <c r="G18" s="235"/>
      <c r="H18" s="235"/>
      <c r="I18" s="235"/>
      <c r="J18" s="235"/>
      <c r="K18" s="235"/>
    </row>
    <row r="19" spans="2:11" ht="16.5" thickBot="1" x14ac:dyDescent="0.3">
      <c r="B19" s="235"/>
      <c r="C19" s="235"/>
      <c r="D19" s="1063" t="s">
        <v>1197</v>
      </c>
      <c r="E19" s="1064"/>
      <c r="F19" s="1064"/>
      <c r="G19" s="1064"/>
      <c r="H19" s="1064"/>
      <c r="I19" s="1064"/>
      <c r="J19" s="1064"/>
      <c r="K19" s="1065"/>
    </row>
    <row r="20" spans="2:11" ht="30.75" thickBot="1" x14ac:dyDescent="0.3">
      <c r="B20" s="235"/>
      <c r="C20" s="235"/>
      <c r="D20" s="297" t="s">
        <v>6</v>
      </c>
      <c r="E20" s="304"/>
      <c r="F20" s="304" t="s">
        <v>7</v>
      </c>
      <c r="G20" s="1066" t="s">
        <v>8</v>
      </c>
      <c r="H20" s="1067"/>
      <c r="I20" s="305" t="s">
        <v>9</v>
      </c>
      <c r="J20" s="304" t="s">
        <v>10</v>
      </c>
      <c r="K20" s="304"/>
    </row>
    <row r="21" spans="2:11" ht="30.75" thickBot="1" x14ac:dyDescent="0.3">
      <c r="B21" s="235"/>
      <c r="C21" s="235"/>
      <c r="D21" s="297" t="s">
        <v>5</v>
      </c>
      <c r="E21" s="304"/>
      <c r="F21" s="304" t="s">
        <v>1192</v>
      </c>
      <c r="G21" s="306" t="s">
        <v>1193</v>
      </c>
      <c r="H21" s="307" t="s">
        <v>1194</v>
      </c>
      <c r="I21" s="305" t="s">
        <v>1195</v>
      </c>
      <c r="J21" s="304" t="s">
        <v>10</v>
      </c>
      <c r="K21" s="304"/>
    </row>
    <row r="22" spans="2:11" ht="15.75" thickBot="1" x14ac:dyDescent="0.3">
      <c r="B22" s="235"/>
      <c r="C22" s="235"/>
      <c r="D22" s="298" t="s">
        <v>1187</v>
      </c>
      <c r="E22" s="308"/>
      <c r="F22" s="309" t="s">
        <v>1189</v>
      </c>
      <c r="G22" s="1068" t="s">
        <v>1184</v>
      </c>
      <c r="H22" s="1069"/>
      <c r="I22" s="310" t="s">
        <v>1185</v>
      </c>
      <c r="J22" s="309" t="s">
        <v>1190</v>
      </c>
      <c r="K22" s="311" t="s">
        <v>1186</v>
      </c>
    </row>
    <row r="23" spans="2:11" ht="15.75" thickBot="1" x14ac:dyDescent="0.3">
      <c r="B23" s="235"/>
      <c r="C23" s="235"/>
      <c r="D23" s="299" t="s">
        <v>16</v>
      </c>
      <c r="E23" s="312"/>
      <c r="F23" s="312" t="s">
        <v>1189</v>
      </c>
      <c r="G23" s="1070" t="s">
        <v>1184</v>
      </c>
      <c r="H23" s="1071"/>
      <c r="I23" s="312" t="s">
        <v>1185</v>
      </c>
      <c r="J23" s="312" t="s">
        <v>1196</v>
      </c>
      <c r="K23" s="312" t="s">
        <v>1186</v>
      </c>
    </row>
    <row r="24" spans="2:11" ht="30.75" thickBot="1" x14ac:dyDescent="0.3">
      <c r="B24" s="235"/>
      <c r="C24" s="235"/>
      <c r="D24" s="300" t="s">
        <v>1188</v>
      </c>
      <c r="E24" s="302"/>
      <c r="F24" s="313" t="s">
        <v>1189</v>
      </c>
      <c r="G24" s="1072" t="s">
        <v>1184</v>
      </c>
      <c r="H24" s="1073"/>
      <c r="I24" s="302" t="s">
        <v>1191</v>
      </c>
      <c r="J24" s="302"/>
      <c r="K24" s="314"/>
    </row>
    <row r="25" spans="2:11" ht="30.75" thickBot="1" x14ac:dyDescent="0.3">
      <c r="B25" s="235"/>
      <c r="C25" s="235"/>
      <c r="D25" s="301" t="s">
        <v>0</v>
      </c>
      <c r="E25" s="303" t="s">
        <v>1</v>
      </c>
      <c r="F25" s="303" t="s">
        <v>2</v>
      </c>
      <c r="G25" s="303" t="s">
        <v>1198</v>
      </c>
      <c r="H25" s="303" t="s">
        <v>1199</v>
      </c>
      <c r="I25" s="315" t="s">
        <v>3</v>
      </c>
      <c r="J25" s="303" t="s">
        <v>4</v>
      </c>
      <c r="K25" s="303"/>
    </row>
    <row r="26" spans="2:11" x14ac:dyDescent="0.25">
      <c r="B26" s="235"/>
      <c r="C26" s="235"/>
      <c r="D26" s="235"/>
      <c r="E26" s="235"/>
      <c r="F26" s="235"/>
      <c r="G26" s="235"/>
      <c r="H26" s="235"/>
      <c r="I26" s="235"/>
      <c r="J26" s="235"/>
      <c r="K26" s="235"/>
    </row>
  </sheetData>
  <mergeCells count="10">
    <mergeCell ref="D19:K19"/>
    <mergeCell ref="G20:H20"/>
    <mergeCell ref="G22:H22"/>
    <mergeCell ref="G23:H23"/>
    <mergeCell ref="G24:H24"/>
    <mergeCell ref="F14:G14"/>
    <mergeCell ref="B5:C6"/>
    <mergeCell ref="B8:C9"/>
    <mergeCell ref="B11:C12"/>
    <mergeCell ref="B2:K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7D94-777B-4D30-A3BD-95BD02F0DBD5}">
  <dimension ref="B1:G436"/>
  <sheetViews>
    <sheetView tabSelected="1" zoomScale="110" zoomScaleNormal="110" workbookViewId="0"/>
  </sheetViews>
  <sheetFormatPr defaultRowHeight="15" x14ac:dyDescent="0.25"/>
  <cols>
    <col min="1" max="1" width="3.42578125" customWidth="1"/>
    <col min="2" max="2" width="88.42578125" style="515" bestFit="1" customWidth="1"/>
    <col min="3" max="3" width="6.7109375" customWidth="1"/>
    <col min="4" max="4" width="57.7109375" bestFit="1" customWidth="1"/>
    <col min="5" max="5" width="9.140625" style="120"/>
    <col min="6" max="6" width="21.28515625" customWidth="1"/>
    <col min="7" max="7" width="13.42578125" customWidth="1"/>
    <col min="8" max="8" width="9.140625" customWidth="1"/>
  </cols>
  <sheetData>
    <row r="1" spans="2:7" ht="15.75" thickBot="1" x14ac:dyDescent="0.3"/>
    <row r="2" spans="2:7" ht="16.5" thickBot="1" x14ac:dyDescent="0.3">
      <c r="B2" s="517" t="s">
        <v>5446</v>
      </c>
      <c r="D2" s="518" t="s">
        <v>5381</v>
      </c>
    </row>
    <row r="3" spans="2:7" x14ac:dyDescent="0.25">
      <c r="B3" s="516" t="s">
        <v>5335</v>
      </c>
      <c r="D3" s="1037" t="s">
        <v>5373</v>
      </c>
      <c r="F3" s="506" t="s">
        <v>5336</v>
      </c>
      <c r="G3" s="519"/>
    </row>
    <row r="4" spans="2:7" x14ac:dyDescent="0.25">
      <c r="B4" s="507" t="s">
        <v>5337</v>
      </c>
      <c r="D4" s="1037" t="s">
        <v>5374</v>
      </c>
      <c r="E4" s="120">
        <v>1</v>
      </c>
      <c r="F4" s="294" t="s">
        <v>5338</v>
      </c>
    </row>
    <row r="5" spans="2:7" x14ac:dyDescent="0.25">
      <c r="B5" s="507" t="s">
        <v>5339</v>
      </c>
      <c r="D5" s="1037" t="s">
        <v>5375</v>
      </c>
      <c r="E5" s="120">
        <v>2</v>
      </c>
      <c r="F5" s="294" t="s">
        <v>5340</v>
      </c>
    </row>
    <row r="6" spans="2:7" x14ac:dyDescent="0.25">
      <c r="B6" s="507" t="s">
        <v>5341</v>
      </c>
      <c r="D6" s="1037" t="s">
        <v>5376</v>
      </c>
      <c r="E6" s="120">
        <v>3</v>
      </c>
      <c r="F6" s="294" t="s">
        <v>5342</v>
      </c>
    </row>
    <row r="7" spans="2:7" x14ac:dyDescent="0.25">
      <c r="B7" s="507" t="s">
        <v>4109</v>
      </c>
      <c r="D7" s="1037" t="s">
        <v>5377</v>
      </c>
      <c r="E7" s="120">
        <v>4</v>
      </c>
      <c r="F7" s="294" t="s">
        <v>5343</v>
      </c>
    </row>
    <row r="8" spans="2:7" x14ac:dyDescent="0.25">
      <c r="B8" s="508" t="s">
        <v>5344</v>
      </c>
      <c r="D8" s="1037" t="s">
        <v>5378</v>
      </c>
      <c r="E8" s="120">
        <v>5</v>
      </c>
      <c r="F8" s="294" t="s">
        <v>5345</v>
      </c>
    </row>
    <row r="9" spans="2:7" x14ac:dyDescent="0.25">
      <c r="B9" s="509" t="s">
        <v>1585</v>
      </c>
      <c r="D9" s="1037" t="s">
        <v>5379</v>
      </c>
      <c r="E9" s="120">
        <v>6</v>
      </c>
      <c r="F9" s="294" t="s">
        <v>5346</v>
      </c>
    </row>
    <row r="10" spans="2:7" ht="15.75" thickBot="1" x14ac:dyDescent="0.3">
      <c r="B10" s="510" t="s">
        <v>1586</v>
      </c>
      <c r="D10" s="1038" t="s">
        <v>5380</v>
      </c>
      <c r="E10" s="120">
        <v>7</v>
      </c>
      <c r="F10" s="294" t="s">
        <v>5347</v>
      </c>
    </row>
    <row r="11" spans="2:7" x14ac:dyDescent="0.25">
      <c r="B11" s="511" t="s">
        <v>1587</v>
      </c>
      <c r="E11" s="120">
        <v>8</v>
      </c>
      <c r="F11" s="294" t="s">
        <v>5348</v>
      </c>
    </row>
    <row r="12" spans="2:7" x14ac:dyDescent="0.25">
      <c r="B12" s="510" t="s">
        <v>1588</v>
      </c>
      <c r="E12" s="120">
        <v>9</v>
      </c>
      <c r="F12" s="294" t="s">
        <v>5349</v>
      </c>
    </row>
    <row r="13" spans="2:7" x14ac:dyDescent="0.25">
      <c r="B13" s="511" t="s">
        <v>1358</v>
      </c>
      <c r="E13" s="120">
        <v>10</v>
      </c>
      <c r="F13" s="294" t="s">
        <v>5350</v>
      </c>
    </row>
    <row r="14" spans="2:7" x14ac:dyDescent="0.25">
      <c r="B14" s="509" t="s">
        <v>1589</v>
      </c>
      <c r="E14" s="120">
        <v>11</v>
      </c>
      <c r="F14" s="294" t="s">
        <v>5351</v>
      </c>
    </row>
    <row r="15" spans="2:7" x14ac:dyDescent="0.25">
      <c r="B15" s="510" t="s">
        <v>1590</v>
      </c>
      <c r="E15" s="120">
        <v>12</v>
      </c>
      <c r="F15" s="294" t="s">
        <v>5352</v>
      </c>
    </row>
    <row r="16" spans="2:7" x14ac:dyDescent="0.25">
      <c r="B16" s="511" t="s">
        <v>1591</v>
      </c>
      <c r="E16" s="120">
        <v>13</v>
      </c>
      <c r="F16" s="294" t="s">
        <v>5353</v>
      </c>
    </row>
    <row r="17" spans="2:6" x14ac:dyDescent="0.25">
      <c r="B17" s="509" t="s">
        <v>1592</v>
      </c>
      <c r="E17" s="120">
        <v>14</v>
      </c>
      <c r="F17" s="294" t="s">
        <v>5354</v>
      </c>
    </row>
    <row r="18" spans="2:6" x14ac:dyDescent="0.25">
      <c r="B18" s="510" t="s">
        <v>1593</v>
      </c>
      <c r="E18" s="120">
        <v>15</v>
      </c>
      <c r="F18" s="294" t="s">
        <v>5355</v>
      </c>
    </row>
    <row r="19" spans="2:6" x14ac:dyDescent="0.25">
      <c r="B19" s="511" t="s">
        <v>1591</v>
      </c>
      <c r="E19" s="120">
        <v>16</v>
      </c>
      <c r="F19" s="294" t="s">
        <v>5356</v>
      </c>
    </row>
    <row r="20" spans="2:6" x14ac:dyDescent="0.25">
      <c r="B20" s="509" t="s">
        <v>1594</v>
      </c>
      <c r="E20" s="120">
        <v>17</v>
      </c>
      <c r="F20" s="294" t="s">
        <v>5357</v>
      </c>
    </row>
    <row r="21" spans="2:6" x14ac:dyDescent="0.25">
      <c r="B21" s="510" t="s">
        <v>1595</v>
      </c>
      <c r="E21" s="120">
        <v>18</v>
      </c>
      <c r="F21" s="294" t="s">
        <v>5358</v>
      </c>
    </row>
    <row r="22" spans="2:6" x14ac:dyDescent="0.25">
      <c r="B22" s="511" t="s">
        <v>1591</v>
      </c>
      <c r="E22" s="120">
        <v>19</v>
      </c>
      <c r="F22" s="294" t="s">
        <v>5359</v>
      </c>
    </row>
    <row r="23" spans="2:6" x14ac:dyDescent="0.25">
      <c r="B23" s="509" t="s">
        <v>1596</v>
      </c>
      <c r="E23" s="120">
        <v>20</v>
      </c>
      <c r="F23" s="294" t="s">
        <v>5360</v>
      </c>
    </row>
    <row r="24" spans="2:6" x14ac:dyDescent="0.25">
      <c r="B24" s="510" t="s">
        <v>1597</v>
      </c>
      <c r="E24" s="120">
        <v>21</v>
      </c>
      <c r="F24" s="294" t="s">
        <v>5361</v>
      </c>
    </row>
    <row r="25" spans="2:6" x14ac:dyDescent="0.25">
      <c r="B25" s="511" t="s">
        <v>1591</v>
      </c>
      <c r="E25" s="120">
        <v>22</v>
      </c>
      <c r="F25" s="294" t="s">
        <v>5362</v>
      </c>
    </row>
    <row r="26" spans="2:6" x14ac:dyDescent="0.25">
      <c r="B26" s="509" t="s">
        <v>1598</v>
      </c>
      <c r="E26" s="120">
        <v>23</v>
      </c>
      <c r="F26" s="294" t="s">
        <v>5363</v>
      </c>
    </row>
    <row r="27" spans="2:6" x14ac:dyDescent="0.25">
      <c r="B27" s="510" t="s">
        <v>1599</v>
      </c>
      <c r="E27" s="120">
        <v>24</v>
      </c>
      <c r="F27" s="294" t="s">
        <v>5364</v>
      </c>
    </row>
    <row r="28" spans="2:6" x14ac:dyDescent="0.25">
      <c r="B28" s="511" t="s">
        <v>1591</v>
      </c>
      <c r="E28" s="120">
        <v>25</v>
      </c>
      <c r="F28" s="294" t="s">
        <v>5365</v>
      </c>
    </row>
    <row r="29" spans="2:6" x14ac:dyDescent="0.25">
      <c r="B29" s="509" t="s">
        <v>1600</v>
      </c>
      <c r="E29" s="120">
        <v>26</v>
      </c>
      <c r="F29" s="294" t="s">
        <v>5366</v>
      </c>
    </row>
    <row r="30" spans="2:6" x14ac:dyDescent="0.25">
      <c r="B30" s="510" t="s">
        <v>1601</v>
      </c>
      <c r="E30" s="120">
        <v>27</v>
      </c>
      <c r="F30" s="294" t="s">
        <v>5367</v>
      </c>
    </row>
    <row r="31" spans="2:6" x14ac:dyDescent="0.25">
      <c r="B31" s="511" t="s">
        <v>1591</v>
      </c>
      <c r="E31" s="120">
        <v>28</v>
      </c>
      <c r="F31" s="294" t="s">
        <v>5368</v>
      </c>
    </row>
    <row r="32" spans="2:6" x14ac:dyDescent="0.25">
      <c r="B32" s="509" t="s">
        <v>1602</v>
      </c>
      <c r="E32" s="120">
        <v>29</v>
      </c>
      <c r="F32" s="294" t="s">
        <v>5369</v>
      </c>
    </row>
    <row r="33" spans="2:6" x14ac:dyDescent="0.25">
      <c r="B33" s="510" t="s">
        <v>1603</v>
      </c>
      <c r="E33" s="120">
        <v>30</v>
      </c>
      <c r="F33" s="294" t="s">
        <v>5370</v>
      </c>
    </row>
    <row r="34" spans="2:6" x14ac:dyDescent="0.25">
      <c r="B34" s="511" t="s">
        <v>1604</v>
      </c>
      <c r="E34" s="120">
        <v>31</v>
      </c>
      <c r="F34" s="512" t="s">
        <v>5371</v>
      </c>
    </row>
    <row r="35" spans="2:6" x14ac:dyDescent="0.25">
      <c r="B35" s="509" t="s">
        <v>1605</v>
      </c>
      <c r="F35" s="512"/>
    </row>
    <row r="36" spans="2:6" x14ac:dyDescent="0.25">
      <c r="B36" s="510" t="s">
        <v>1606</v>
      </c>
    </row>
    <row r="37" spans="2:6" x14ac:dyDescent="0.25">
      <c r="B37" s="511" t="s">
        <v>1604</v>
      </c>
    </row>
    <row r="38" spans="2:6" x14ac:dyDescent="0.25">
      <c r="B38" s="509" t="s">
        <v>1607</v>
      </c>
    </row>
    <row r="39" spans="2:6" x14ac:dyDescent="0.25">
      <c r="B39" s="510" t="s">
        <v>1608</v>
      </c>
    </row>
    <row r="40" spans="2:6" x14ac:dyDescent="0.25">
      <c r="B40" s="511" t="s">
        <v>1604</v>
      </c>
    </row>
    <row r="41" spans="2:6" x14ac:dyDescent="0.25">
      <c r="B41" s="509" t="s">
        <v>1609</v>
      </c>
    </row>
    <row r="42" spans="2:6" x14ac:dyDescent="0.25">
      <c r="B42" s="510" t="s">
        <v>1610</v>
      </c>
    </row>
    <row r="43" spans="2:6" x14ac:dyDescent="0.25">
      <c r="B43" s="511" t="s">
        <v>1611</v>
      </c>
    </row>
    <row r="44" spans="2:6" x14ac:dyDescent="0.25">
      <c r="B44" s="509" t="s">
        <v>1612</v>
      </c>
    </row>
    <row r="45" spans="2:6" x14ac:dyDescent="0.25">
      <c r="B45" s="510" t="s">
        <v>1613</v>
      </c>
    </row>
    <row r="46" spans="2:6" x14ac:dyDescent="0.25">
      <c r="B46" s="511" t="s">
        <v>1604</v>
      </c>
    </row>
    <row r="47" spans="2:6" x14ac:dyDescent="0.25">
      <c r="B47" s="509" t="s">
        <v>1614</v>
      </c>
    </row>
    <row r="48" spans="2:6" x14ac:dyDescent="0.25">
      <c r="B48" s="510" t="s">
        <v>1615</v>
      </c>
    </row>
    <row r="49" spans="2:2" x14ac:dyDescent="0.25">
      <c r="B49" s="511" t="s">
        <v>1604</v>
      </c>
    </row>
    <row r="50" spans="2:2" x14ac:dyDescent="0.25">
      <c r="B50" s="509" t="s">
        <v>1616</v>
      </c>
    </row>
    <row r="51" spans="2:2" x14ac:dyDescent="0.25">
      <c r="B51" s="510" t="s">
        <v>1617</v>
      </c>
    </row>
    <row r="52" spans="2:2" x14ac:dyDescent="0.25">
      <c r="B52" s="511" t="s">
        <v>1495</v>
      </c>
    </row>
    <row r="53" spans="2:2" x14ac:dyDescent="0.25">
      <c r="B53" s="509" t="s">
        <v>1618</v>
      </c>
    </row>
    <row r="54" spans="2:2" x14ac:dyDescent="0.25">
      <c r="B54" s="510" t="s">
        <v>1619</v>
      </c>
    </row>
    <row r="55" spans="2:2" x14ac:dyDescent="0.25">
      <c r="B55" s="511" t="s">
        <v>1579</v>
      </c>
    </row>
    <row r="56" spans="2:2" x14ac:dyDescent="0.25">
      <c r="B56" s="508" t="s">
        <v>5372</v>
      </c>
    </row>
    <row r="57" spans="2:2" x14ac:dyDescent="0.25">
      <c r="B57" s="509" t="s">
        <v>1337</v>
      </c>
    </row>
    <row r="58" spans="2:2" x14ac:dyDescent="0.25">
      <c r="B58" s="510" t="s">
        <v>1339</v>
      </c>
    </row>
    <row r="59" spans="2:2" x14ac:dyDescent="0.25">
      <c r="B59" s="511" t="s">
        <v>1340</v>
      </c>
    </row>
    <row r="60" spans="2:2" x14ac:dyDescent="0.25">
      <c r="B60" s="513" t="s">
        <v>1341</v>
      </c>
    </row>
    <row r="61" spans="2:2" x14ac:dyDescent="0.25">
      <c r="B61" s="509" t="s">
        <v>1342</v>
      </c>
    </row>
    <row r="62" spans="2:2" x14ac:dyDescent="0.25">
      <c r="B62" s="510" t="s">
        <v>1343</v>
      </c>
    </row>
    <row r="63" spans="2:2" x14ac:dyDescent="0.25">
      <c r="B63" s="511" t="s">
        <v>1340</v>
      </c>
    </row>
    <row r="64" spans="2:2" x14ac:dyDescent="0.25">
      <c r="B64" s="509" t="s">
        <v>1344</v>
      </c>
    </row>
    <row r="65" spans="2:2" x14ac:dyDescent="0.25">
      <c r="B65" s="510" t="s">
        <v>1345</v>
      </c>
    </row>
    <row r="66" spans="2:2" x14ac:dyDescent="0.25">
      <c r="B66" s="511" t="s">
        <v>1340</v>
      </c>
    </row>
    <row r="67" spans="2:2" x14ac:dyDescent="0.25">
      <c r="B67" s="509" t="s">
        <v>1346</v>
      </c>
    </row>
    <row r="68" spans="2:2" x14ac:dyDescent="0.25">
      <c r="B68" s="510" t="s">
        <v>1347</v>
      </c>
    </row>
    <row r="69" spans="2:2" x14ac:dyDescent="0.25">
      <c r="B69" s="511" t="s">
        <v>1340</v>
      </c>
    </row>
    <row r="70" spans="2:2" x14ac:dyDescent="0.25">
      <c r="B70" s="510" t="s">
        <v>1348</v>
      </c>
    </row>
    <row r="71" spans="2:2" x14ac:dyDescent="0.25">
      <c r="B71" s="511" t="s">
        <v>1349</v>
      </c>
    </row>
    <row r="72" spans="2:2" x14ac:dyDescent="0.25">
      <c r="B72" s="509" t="s">
        <v>1350</v>
      </c>
    </row>
    <row r="73" spans="2:2" x14ac:dyDescent="0.25">
      <c r="B73" s="510" t="s">
        <v>1351</v>
      </c>
    </row>
    <row r="74" spans="2:2" x14ac:dyDescent="0.25">
      <c r="B74" s="511" t="s">
        <v>1352</v>
      </c>
    </row>
    <row r="75" spans="2:2" x14ac:dyDescent="0.25">
      <c r="B75" s="510" t="s">
        <v>1353</v>
      </c>
    </row>
    <row r="76" spans="2:2" x14ac:dyDescent="0.25">
      <c r="B76" s="511" t="s">
        <v>1354</v>
      </c>
    </row>
    <row r="77" spans="2:2" x14ac:dyDescent="0.25">
      <c r="B77" s="510" t="s">
        <v>1355</v>
      </c>
    </row>
    <row r="78" spans="2:2" x14ac:dyDescent="0.25">
      <c r="B78" s="511" t="s">
        <v>1340</v>
      </c>
    </row>
    <row r="79" spans="2:2" x14ac:dyDescent="0.25">
      <c r="B79" s="509" t="s">
        <v>1356</v>
      </c>
    </row>
    <row r="80" spans="2:2" x14ac:dyDescent="0.25">
      <c r="B80" s="510" t="s">
        <v>1357</v>
      </c>
    </row>
    <row r="81" spans="2:2" x14ac:dyDescent="0.25">
      <c r="B81" s="511" t="s">
        <v>1358</v>
      </c>
    </row>
    <row r="82" spans="2:2" x14ac:dyDescent="0.25">
      <c r="B82" s="509" t="s">
        <v>1359</v>
      </c>
    </row>
    <row r="83" spans="2:2" x14ac:dyDescent="0.25">
      <c r="B83" s="510" t="s">
        <v>1360</v>
      </c>
    </row>
    <row r="84" spans="2:2" x14ac:dyDescent="0.25">
      <c r="B84" s="511" t="s">
        <v>1358</v>
      </c>
    </row>
    <row r="85" spans="2:2" x14ac:dyDescent="0.25">
      <c r="B85" s="509" t="s">
        <v>1361</v>
      </c>
    </row>
    <row r="86" spans="2:2" x14ac:dyDescent="0.25">
      <c r="B86" s="510" t="s">
        <v>1362</v>
      </c>
    </row>
    <row r="87" spans="2:2" x14ac:dyDescent="0.25">
      <c r="B87" s="511" t="s">
        <v>1352</v>
      </c>
    </row>
    <row r="88" spans="2:2" x14ac:dyDescent="0.25">
      <c r="B88" s="510" t="s">
        <v>1363</v>
      </c>
    </row>
    <row r="89" spans="2:2" x14ac:dyDescent="0.25">
      <c r="B89" s="511" t="s">
        <v>1364</v>
      </c>
    </row>
    <row r="90" spans="2:2" x14ac:dyDescent="0.25">
      <c r="B90" s="509" t="s">
        <v>1365</v>
      </c>
    </row>
    <row r="91" spans="2:2" x14ac:dyDescent="0.25">
      <c r="B91" s="510" t="s">
        <v>1366</v>
      </c>
    </row>
    <row r="92" spans="2:2" x14ac:dyDescent="0.25">
      <c r="B92" s="511" t="s">
        <v>1352</v>
      </c>
    </row>
    <row r="93" spans="2:2" x14ac:dyDescent="0.25">
      <c r="B93" s="510" t="s">
        <v>1367</v>
      </c>
    </row>
    <row r="94" spans="2:2" x14ac:dyDescent="0.25">
      <c r="B94" s="511" t="s">
        <v>1368</v>
      </c>
    </row>
    <row r="95" spans="2:2" x14ac:dyDescent="0.25">
      <c r="B95" s="509" t="s">
        <v>1369</v>
      </c>
    </row>
    <row r="96" spans="2:2" x14ac:dyDescent="0.25">
      <c r="B96" s="510" t="s">
        <v>1370</v>
      </c>
    </row>
    <row r="97" spans="2:2" x14ac:dyDescent="0.25">
      <c r="B97" s="511" t="s">
        <v>1352</v>
      </c>
    </row>
    <row r="98" spans="2:2" x14ac:dyDescent="0.25">
      <c r="B98" s="510" t="s">
        <v>1371</v>
      </c>
    </row>
    <row r="99" spans="2:2" x14ac:dyDescent="0.25">
      <c r="B99" s="511" t="s">
        <v>1354</v>
      </c>
    </row>
    <row r="100" spans="2:2" x14ac:dyDescent="0.25">
      <c r="B100" s="510" t="s">
        <v>1372</v>
      </c>
    </row>
    <row r="101" spans="2:2" x14ac:dyDescent="0.25">
      <c r="B101" s="511" t="s">
        <v>1358</v>
      </c>
    </row>
    <row r="102" spans="2:2" x14ac:dyDescent="0.25">
      <c r="B102" s="509" t="s">
        <v>1373</v>
      </c>
    </row>
    <row r="103" spans="2:2" x14ac:dyDescent="0.25">
      <c r="B103" s="510" t="s">
        <v>1374</v>
      </c>
    </row>
    <row r="104" spans="2:2" x14ac:dyDescent="0.25">
      <c r="B104" s="511" t="s">
        <v>1352</v>
      </c>
    </row>
    <row r="105" spans="2:2" x14ac:dyDescent="0.25">
      <c r="B105" s="510" t="s">
        <v>1375</v>
      </c>
    </row>
    <row r="106" spans="2:2" x14ac:dyDescent="0.25">
      <c r="B106" s="511" t="s">
        <v>1354</v>
      </c>
    </row>
    <row r="107" spans="2:2" x14ac:dyDescent="0.25">
      <c r="B107" s="510" t="s">
        <v>1376</v>
      </c>
    </row>
    <row r="108" spans="2:2" x14ac:dyDescent="0.25">
      <c r="B108" s="511" t="s">
        <v>1358</v>
      </c>
    </row>
    <row r="109" spans="2:2" x14ac:dyDescent="0.25">
      <c r="B109" s="510" t="s">
        <v>1377</v>
      </c>
    </row>
    <row r="110" spans="2:2" x14ac:dyDescent="0.25">
      <c r="B110" s="511" t="s">
        <v>1378</v>
      </c>
    </row>
    <row r="111" spans="2:2" x14ac:dyDescent="0.25">
      <c r="B111" s="509" t="s">
        <v>1379</v>
      </c>
    </row>
    <row r="112" spans="2:2" x14ac:dyDescent="0.25">
      <c r="B112" s="510" t="s">
        <v>1380</v>
      </c>
    </row>
    <row r="113" spans="2:2" x14ac:dyDescent="0.25">
      <c r="B113" s="511" t="s">
        <v>1358</v>
      </c>
    </row>
    <row r="114" spans="2:2" x14ac:dyDescent="0.25">
      <c r="B114" s="509" t="s">
        <v>1381</v>
      </c>
    </row>
    <row r="115" spans="2:2" x14ac:dyDescent="0.25">
      <c r="B115" s="510" t="s">
        <v>1382</v>
      </c>
    </row>
    <row r="116" spans="2:2" x14ac:dyDescent="0.25">
      <c r="B116" s="511" t="s">
        <v>1352</v>
      </c>
    </row>
    <row r="117" spans="2:2" x14ac:dyDescent="0.25">
      <c r="B117" s="510" t="s">
        <v>1383</v>
      </c>
    </row>
    <row r="118" spans="2:2" x14ac:dyDescent="0.25">
      <c r="B118" s="511" t="s">
        <v>1358</v>
      </c>
    </row>
    <row r="119" spans="2:2" x14ac:dyDescent="0.25">
      <c r="B119" s="509" t="s">
        <v>1384</v>
      </c>
    </row>
    <row r="120" spans="2:2" x14ac:dyDescent="0.25">
      <c r="B120" s="510" t="s">
        <v>1385</v>
      </c>
    </row>
    <row r="121" spans="2:2" x14ac:dyDescent="0.25">
      <c r="B121" s="511" t="s">
        <v>1352</v>
      </c>
    </row>
    <row r="122" spans="2:2" x14ac:dyDescent="0.25">
      <c r="B122" s="510" t="s">
        <v>1386</v>
      </c>
    </row>
    <row r="123" spans="2:2" x14ac:dyDescent="0.25">
      <c r="B123" s="511" t="s">
        <v>1354</v>
      </c>
    </row>
    <row r="124" spans="2:2" x14ac:dyDescent="0.25">
      <c r="B124" s="510" t="s">
        <v>1387</v>
      </c>
    </row>
    <row r="125" spans="2:2" x14ac:dyDescent="0.25">
      <c r="B125" s="511" t="s">
        <v>1388</v>
      </c>
    </row>
    <row r="126" spans="2:2" x14ac:dyDescent="0.25">
      <c r="B126" s="508" t="s">
        <v>1389</v>
      </c>
    </row>
    <row r="127" spans="2:2" x14ac:dyDescent="0.25">
      <c r="B127" s="509" t="s">
        <v>1390</v>
      </c>
    </row>
    <row r="128" spans="2:2" x14ac:dyDescent="0.25">
      <c r="B128" s="510" t="s">
        <v>1391</v>
      </c>
    </row>
    <row r="129" spans="2:2" x14ac:dyDescent="0.25">
      <c r="B129" s="511" t="s">
        <v>1352</v>
      </c>
    </row>
    <row r="130" spans="2:2" x14ac:dyDescent="0.25">
      <c r="B130" s="510" t="s">
        <v>1392</v>
      </c>
    </row>
    <row r="131" spans="2:2" x14ac:dyDescent="0.25">
      <c r="B131" s="511" t="s">
        <v>1354</v>
      </c>
    </row>
    <row r="132" spans="2:2" x14ac:dyDescent="0.25">
      <c r="B132" s="510" t="s">
        <v>1393</v>
      </c>
    </row>
    <row r="133" spans="2:2" x14ac:dyDescent="0.25">
      <c r="B133" s="511" t="s">
        <v>1378</v>
      </c>
    </row>
    <row r="134" spans="2:2" x14ac:dyDescent="0.25">
      <c r="B134" s="509" t="s">
        <v>1394</v>
      </c>
    </row>
    <row r="135" spans="2:2" x14ac:dyDescent="0.25">
      <c r="B135" s="510" t="s">
        <v>1395</v>
      </c>
    </row>
    <row r="136" spans="2:2" x14ac:dyDescent="0.25">
      <c r="B136" s="511" t="s">
        <v>1352</v>
      </c>
    </row>
    <row r="137" spans="2:2" x14ac:dyDescent="0.25">
      <c r="B137" s="509" t="s">
        <v>1396</v>
      </c>
    </row>
    <row r="138" spans="2:2" x14ac:dyDescent="0.25">
      <c r="B138" s="510" t="s">
        <v>1397</v>
      </c>
    </row>
    <row r="139" spans="2:2" x14ac:dyDescent="0.25">
      <c r="B139" s="511" t="s">
        <v>1352</v>
      </c>
    </row>
    <row r="140" spans="2:2" x14ac:dyDescent="0.25">
      <c r="B140" s="509" t="s">
        <v>1398</v>
      </c>
    </row>
    <row r="141" spans="2:2" x14ac:dyDescent="0.25">
      <c r="B141" s="510" t="s">
        <v>1399</v>
      </c>
    </row>
    <row r="142" spans="2:2" x14ac:dyDescent="0.25">
      <c r="B142" s="511" t="s">
        <v>1352</v>
      </c>
    </row>
    <row r="143" spans="2:2" x14ac:dyDescent="0.25">
      <c r="B143" s="510" t="s">
        <v>1400</v>
      </c>
    </row>
    <row r="144" spans="2:2" x14ac:dyDescent="0.25">
      <c r="B144" s="511" t="s">
        <v>1401</v>
      </c>
    </row>
    <row r="145" spans="2:2" x14ac:dyDescent="0.25">
      <c r="B145" s="509" t="s">
        <v>1402</v>
      </c>
    </row>
    <row r="146" spans="2:2" x14ac:dyDescent="0.25">
      <c r="B146" s="510" t="s">
        <v>1403</v>
      </c>
    </row>
    <row r="147" spans="2:2" x14ac:dyDescent="0.25">
      <c r="B147" s="511" t="s">
        <v>1352</v>
      </c>
    </row>
    <row r="148" spans="2:2" x14ac:dyDescent="0.25">
      <c r="B148" s="510" t="s">
        <v>1404</v>
      </c>
    </row>
    <row r="149" spans="2:2" x14ac:dyDescent="0.25">
      <c r="B149" s="511" t="s">
        <v>1405</v>
      </c>
    </row>
    <row r="150" spans="2:2" x14ac:dyDescent="0.25">
      <c r="B150" s="510" t="s">
        <v>1406</v>
      </c>
    </row>
    <row r="151" spans="2:2" x14ac:dyDescent="0.25">
      <c r="B151" s="511" t="s">
        <v>1401</v>
      </c>
    </row>
    <row r="152" spans="2:2" x14ac:dyDescent="0.25">
      <c r="B152" s="510" t="s">
        <v>1407</v>
      </c>
    </row>
    <row r="153" spans="2:2" x14ac:dyDescent="0.25">
      <c r="B153" s="511" t="s">
        <v>1358</v>
      </c>
    </row>
    <row r="154" spans="2:2" x14ac:dyDescent="0.25">
      <c r="B154" s="510" t="s">
        <v>1408</v>
      </c>
    </row>
    <row r="155" spans="2:2" x14ac:dyDescent="0.25">
      <c r="B155" s="511" t="s">
        <v>1409</v>
      </c>
    </row>
    <row r="156" spans="2:2" x14ac:dyDescent="0.25">
      <c r="B156" s="509" t="s">
        <v>1410</v>
      </c>
    </row>
    <row r="157" spans="2:2" x14ac:dyDescent="0.25">
      <c r="B157" s="510" t="s">
        <v>1411</v>
      </c>
    </row>
    <row r="158" spans="2:2" x14ac:dyDescent="0.25">
      <c r="B158" s="511" t="s">
        <v>1352</v>
      </c>
    </row>
    <row r="159" spans="2:2" x14ac:dyDescent="0.25">
      <c r="B159" s="510" t="s">
        <v>1412</v>
      </c>
    </row>
    <row r="160" spans="2:2" x14ac:dyDescent="0.25">
      <c r="B160" s="511" t="s">
        <v>1413</v>
      </c>
    </row>
    <row r="161" spans="2:2" x14ac:dyDescent="0.25">
      <c r="B161" s="510" t="s">
        <v>1414</v>
      </c>
    </row>
    <row r="162" spans="2:2" x14ac:dyDescent="0.25">
      <c r="B162" s="511" t="s">
        <v>1415</v>
      </c>
    </row>
    <row r="163" spans="2:2" x14ac:dyDescent="0.25">
      <c r="B163" s="510" t="s">
        <v>1416</v>
      </c>
    </row>
    <row r="164" spans="2:2" x14ac:dyDescent="0.25">
      <c r="B164" s="511" t="s">
        <v>1378</v>
      </c>
    </row>
    <row r="165" spans="2:2" x14ac:dyDescent="0.25">
      <c r="B165" s="510" t="s">
        <v>1417</v>
      </c>
    </row>
    <row r="166" spans="2:2" x14ac:dyDescent="0.25">
      <c r="B166" s="511" t="s">
        <v>1401</v>
      </c>
    </row>
    <row r="167" spans="2:2" x14ac:dyDescent="0.25">
      <c r="B167" s="509" t="s">
        <v>1418</v>
      </c>
    </row>
    <row r="168" spans="2:2" x14ac:dyDescent="0.25">
      <c r="B168" s="510" t="s">
        <v>1419</v>
      </c>
    </row>
    <row r="169" spans="2:2" x14ac:dyDescent="0.25">
      <c r="B169" s="511" t="s">
        <v>1352</v>
      </c>
    </row>
    <row r="170" spans="2:2" x14ac:dyDescent="0.25">
      <c r="B170" s="510" t="s">
        <v>1420</v>
      </c>
    </row>
    <row r="171" spans="2:2" x14ac:dyDescent="0.25">
      <c r="B171" s="511" t="s">
        <v>1413</v>
      </c>
    </row>
    <row r="172" spans="2:2" x14ac:dyDescent="0.25">
      <c r="B172" s="510" t="s">
        <v>1421</v>
      </c>
    </row>
    <row r="173" spans="2:2" x14ac:dyDescent="0.25">
      <c r="B173" s="511" t="s">
        <v>1378</v>
      </c>
    </row>
    <row r="174" spans="2:2" x14ac:dyDescent="0.25">
      <c r="B174" s="510" t="s">
        <v>1422</v>
      </c>
    </row>
    <row r="175" spans="2:2" x14ac:dyDescent="0.25">
      <c r="B175" s="511" t="s">
        <v>1358</v>
      </c>
    </row>
    <row r="176" spans="2:2" x14ac:dyDescent="0.25">
      <c r="B176" s="509" t="s">
        <v>1423</v>
      </c>
    </row>
    <row r="177" spans="2:2" x14ac:dyDescent="0.25">
      <c r="B177" s="510" t="s">
        <v>1424</v>
      </c>
    </row>
    <row r="178" spans="2:2" x14ac:dyDescent="0.25">
      <c r="B178" s="511" t="s">
        <v>1352</v>
      </c>
    </row>
    <row r="179" spans="2:2" x14ac:dyDescent="0.25">
      <c r="B179" s="508" t="s">
        <v>1425</v>
      </c>
    </row>
    <row r="180" spans="2:2" x14ac:dyDescent="0.25">
      <c r="B180" s="509" t="s">
        <v>1426</v>
      </c>
    </row>
    <row r="181" spans="2:2" x14ac:dyDescent="0.25">
      <c r="B181" s="510" t="s">
        <v>1427</v>
      </c>
    </row>
    <row r="182" spans="2:2" x14ac:dyDescent="0.25">
      <c r="B182" s="511" t="s">
        <v>1428</v>
      </c>
    </row>
    <row r="183" spans="2:2" x14ac:dyDescent="0.25">
      <c r="B183" s="510" t="s">
        <v>1429</v>
      </c>
    </row>
    <row r="184" spans="2:2" x14ac:dyDescent="0.25">
      <c r="B184" s="511" t="s">
        <v>1430</v>
      </c>
    </row>
    <row r="185" spans="2:2" x14ac:dyDescent="0.25">
      <c r="B185" s="510" t="s">
        <v>1431</v>
      </c>
    </row>
    <row r="186" spans="2:2" x14ac:dyDescent="0.25">
      <c r="B186" s="511" t="s">
        <v>1432</v>
      </c>
    </row>
    <row r="187" spans="2:2" x14ac:dyDescent="0.25">
      <c r="B187" s="510" t="s">
        <v>1433</v>
      </c>
    </row>
    <row r="188" spans="2:2" x14ac:dyDescent="0.25">
      <c r="B188" s="511" t="s">
        <v>1434</v>
      </c>
    </row>
    <row r="189" spans="2:2" x14ac:dyDescent="0.25">
      <c r="B189" s="510" t="s">
        <v>1435</v>
      </c>
    </row>
    <row r="190" spans="2:2" x14ac:dyDescent="0.25">
      <c r="B190" s="511" t="s">
        <v>1378</v>
      </c>
    </row>
    <row r="191" spans="2:2" x14ac:dyDescent="0.25">
      <c r="B191" s="509" t="s">
        <v>1436</v>
      </c>
    </row>
    <row r="192" spans="2:2" x14ac:dyDescent="0.25">
      <c r="B192" s="510" t="s">
        <v>1437</v>
      </c>
    </row>
    <row r="193" spans="2:2" x14ac:dyDescent="0.25">
      <c r="B193" s="511" t="s">
        <v>1428</v>
      </c>
    </row>
    <row r="194" spans="2:2" x14ac:dyDescent="0.25">
      <c r="B194" s="510" t="s">
        <v>1438</v>
      </c>
    </row>
    <row r="195" spans="2:2" x14ac:dyDescent="0.25">
      <c r="B195" s="511" t="s">
        <v>1432</v>
      </c>
    </row>
    <row r="196" spans="2:2" x14ac:dyDescent="0.25">
      <c r="B196" s="509" t="s">
        <v>1439</v>
      </c>
    </row>
    <row r="197" spans="2:2" x14ac:dyDescent="0.25">
      <c r="B197" s="510" t="s">
        <v>1440</v>
      </c>
    </row>
    <row r="198" spans="2:2" x14ac:dyDescent="0.25">
      <c r="B198" s="511" t="s">
        <v>1352</v>
      </c>
    </row>
    <row r="199" spans="2:2" x14ac:dyDescent="0.25">
      <c r="B199" s="510" t="s">
        <v>1441</v>
      </c>
    </row>
    <row r="200" spans="2:2" x14ac:dyDescent="0.25">
      <c r="B200" s="511" t="s">
        <v>1428</v>
      </c>
    </row>
    <row r="201" spans="2:2" x14ac:dyDescent="0.25">
      <c r="B201" s="510" t="s">
        <v>1442</v>
      </c>
    </row>
    <row r="202" spans="2:2" x14ac:dyDescent="0.25">
      <c r="B202" s="511" t="s">
        <v>1430</v>
      </c>
    </row>
    <row r="203" spans="2:2" x14ac:dyDescent="0.25">
      <c r="B203" s="510" t="s">
        <v>1443</v>
      </c>
    </row>
    <row r="204" spans="2:2" x14ac:dyDescent="0.25">
      <c r="B204" s="511" t="s">
        <v>1432</v>
      </c>
    </row>
    <row r="205" spans="2:2" x14ac:dyDescent="0.25">
      <c r="B205" s="510" t="s">
        <v>1444</v>
      </c>
    </row>
    <row r="206" spans="2:2" x14ac:dyDescent="0.25">
      <c r="B206" s="511" t="s">
        <v>1434</v>
      </c>
    </row>
    <row r="207" spans="2:2" x14ac:dyDescent="0.25">
      <c r="B207" s="510" t="s">
        <v>1445</v>
      </c>
    </row>
    <row r="208" spans="2:2" x14ac:dyDescent="0.25">
      <c r="B208" s="511" t="s">
        <v>1378</v>
      </c>
    </row>
    <row r="209" spans="2:2" x14ac:dyDescent="0.25">
      <c r="B209" s="510" t="s">
        <v>1446</v>
      </c>
    </row>
    <row r="210" spans="2:2" x14ac:dyDescent="0.25">
      <c r="B210" s="511" t="s">
        <v>1409</v>
      </c>
    </row>
    <row r="211" spans="2:2" x14ac:dyDescent="0.25">
      <c r="B211" s="509" t="s">
        <v>1447</v>
      </c>
    </row>
    <row r="212" spans="2:2" x14ac:dyDescent="0.25">
      <c r="B212" s="510" t="s">
        <v>1448</v>
      </c>
    </row>
    <row r="213" spans="2:2" x14ac:dyDescent="0.25">
      <c r="B213" s="511" t="s">
        <v>1428</v>
      </c>
    </row>
    <row r="214" spans="2:2" x14ac:dyDescent="0.25">
      <c r="B214" s="510" t="s">
        <v>1449</v>
      </c>
    </row>
    <row r="215" spans="2:2" x14ac:dyDescent="0.25">
      <c r="B215" s="511" t="s">
        <v>1430</v>
      </c>
    </row>
    <row r="216" spans="2:2" x14ac:dyDescent="0.25">
      <c r="B216" s="510" t="s">
        <v>1450</v>
      </c>
    </row>
    <row r="217" spans="2:2" x14ac:dyDescent="0.25">
      <c r="B217" s="511" t="s">
        <v>1378</v>
      </c>
    </row>
    <row r="218" spans="2:2" x14ac:dyDescent="0.25">
      <c r="B218" s="509" t="s">
        <v>1451</v>
      </c>
    </row>
    <row r="219" spans="2:2" x14ac:dyDescent="0.25">
      <c r="B219" s="510" t="s">
        <v>1452</v>
      </c>
    </row>
    <row r="220" spans="2:2" x14ac:dyDescent="0.25">
      <c r="B220" s="511" t="s">
        <v>1428</v>
      </c>
    </row>
    <row r="221" spans="2:2" x14ac:dyDescent="0.25">
      <c r="B221" s="510" t="s">
        <v>1453</v>
      </c>
    </row>
    <row r="222" spans="2:2" x14ac:dyDescent="0.25">
      <c r="B222" s="511" t="s">
        <v>1434</v>
      </c>
    </row>
    <row r="223" spans="2:2" x14ac:dyDescent="0.25">
      <c r="B223" s="509" t="s">
        <v>1454</v>
      </c>
    </row>
    <row r="224" spans="2:2" x14ac:dyDescent="0.25">
      <c r="B224" s="510" t="s">
        <v>1455</v>
      </c>
    </row>
    <row r="225" spans="2:2" x14ac:dyDescent="0.25">
      <c r="B225" s="511" t="s">
        <v>1428</v>
      </c>
    </row>
    <row r="226" spans="2:2" x14ac:dyDescent="0.25">
      <c r="B226" s="510" t="s">
        <v>1456</v>
      </c>
    </row>
    <row r="227" spans="2:2" x14ac:dyDescent="0.25">
      <c r="B227" s="511" t="s">
        <v>1432</v>
      </c>
    </row>
    <row r="228" spans="2:2" x14ac:dyDescent="0.25">
      <c r="B228" s="510" t="s">
        <v>1457</v>
      </c>
    </row>
    <row r="229" spans="2:2" x14ac:dyDescent="0.25">
      <c r="B229" s="511" t="s">
        <v>1434</v>
      </c>
    </row>
    <row r="230" spans="2:2" x14ac:dyDescent="0.25">
      <c r="B230" s="510" t="s">
        <v>1458</v>
      </c>
    </row>
    <row r="231" spans="2:2" x14ac:dyDescent="0.25">
      <c r="B231" s="511" t="s">
        <v>1378</v>
      </c>
    </row>
    <row r="232" spans="2:2" x14ac:dyDescent="0.25">
      <c r="B232" s="510" t="s">
        <v>1459</v>
      </c>
    </row>
    <row r="233" spans="2:2" x14ac:dyDescent="0.25">
      <c r="B233" s="511" t="s">
        <v>1409</v>
      </c>
    </row>
    <row r="234" spans="2:2" x14ac:dyDescent="0.25">
      <c r="B234" s="509" t="s">
        <v>1460</v>
      </c>
    </row>
    <row r="235" spans="2:2" x14ac:dyDescent="0.25">
      <c r="B235" s="510" t="s">
        <v>1461</v>
      </c>
    </row>
    <row r="236" spans="2:2" x14ac:dyDescent="0.25">
      <c r="B236" s="511" t="s">
        <v>1352</v>
      </c>
    </row>
    <row r="237" spans="2:2" x14ac:dyDescent="0.25">
      <c r="B237" s="510" t="s">
        <v>1462</v>
      </c>
    </row>
    <row r="238" spans="2:2" x14ac:dyDescent="0.25">
      <c r="B238" s="511" t="s">
        <v>1428</v>
      </c>
    </row>
    <row r="239" spans="2:2" x14ac:dyDescent="0.25">
      <c r="B239" s="510" t="s">
        <v>1463</v>
      </c>
    </row>
    <row r="240" spans="2:2" x14ac:dyDescent="0.25">
      <c r="B240" s="511" t="s">
        <v>1430</v>
      </c>
    </row>
    <row r="241" spans="2:2" x14ac:dyDescent="0.25">
      <c r="B241" s="510" t="s">
        <v>1464</v>
      </c>
    </row>
    <row r="242" spans="2:2" x14ac:dyDescent="0.25">
      <c r="B242" s="511" t="s">
        <v>1432</v>
      </c>
    </row>
    <row r="243" spans="2:2" x14ac:dyDescent="0.25">
      <c r="B243" s="510" t="s">
        <v>1465</v>
      </c>
    </row>
    <row r="244" spans="2:2" x14ac:dyDescent="0.25">
      <c r="B244" s="511" t="s">
        <v>1378</v>
      </c>
    </row>
    <row r="245" spans="2:2" x14ac:dyDescent="0.25">
      <c r="B245" s="510" t="s">
        <v>1466</v>
      </c>
    </row>
    <row r="246" spans="2:2" x14ac:dyDescent="0.25">
      <c r="B246" s="511" t="s">
        <v>1358</v>
      </c>
    </row>
    <row r="247" spans="2:2" x14ac:dyDescent="0.25">
      <c r="B247" s="509" t="s">
        <v>1467</v>
      </c>
    </row>
    <row r="248" spans="2:2" x14ac:dyDescent="0.25">
      <c r="B248" s="510" t="s">
        <v>1468</v>
      </c>
    </row>
    <row r="249" spans="2:2" x14ac:dyDescent="0.25">
      <c r="B249" s="511" t="s">
        <v>1428</v>
      </c>
    </row>
    <row r="250" spans="2:2" x14ac:dyDescent="0.25">
      <c r="B250" s="510" t="s">
        <v>1469</v>
      </c>
    </row>
    <row r="251" spans="2:2" x14ac:dyDescent="0.25">
      <c r="B251" s="511" t="s">
        <v>1378</v>
      </c>
    </row>
    <row r="252" spans="2:2" x14ac:dyDescent="0.25">
      <c r="B252" s="514" t="s">
        <v>1470</v>
      </c>
    </row>
    <row r="253" spans="2:2" x14ac:dyDescent="0.25">
      <c r="B253" s="510" t="s">
        <v>1471</v>
      </c>
    </row>
    <row r="254" spans="2:2" x14ac:dyDescent="0.25">
      <c r="B254" s="511" t="s">
        <v>1352</v>
      </c>
    </row>
    <row r="255" spans="2:2" x14ac:dyDescent="0.25">
      <c r="B255" s="510" t="s">
        <v>1472</v>
      </c>
    </row>
    <row r="256" spans="2:2" x14ac:dyDescent="0.25">
      <c r="B256" s="511" t="s">
        <v>1428</v>
      </c>
    </row>
    <row r="257" spans="2:2" x14ac:dyDescent="0.25">
      <c r="B257" s="510" t="s">
        <v>1473</v>
      </c>
    </row>
    <row r="258" spans="2:2" x14ac:dyDescent="0.25">
      <c r="B258" s="511" t="s">
        <v>1432</v>
      </c>
    </row>
    <row r="259" spans="2:2" x14ac:dyDescent="0.25">
      <c r="B259" s="510" t="s">
        <v>1474</v>
      </c>
    </row>
    <row r="260" spans="2:2" x14ac:dyDescent="0.25">
      <c r="B260" s="511" t="s">
        <v>1378</v>
      </c>
    </row>
    <row r="261" spans="2:2" x14ac:dyDescent="0.25">
      <c r="B261" s="513" t="s">
        <v>1475</v>
      </c>
    </row>
    <row r="262" spans="2:2" x14ac:dyDescent="0.25">
      <c r="B262" s="508" t="s">
        <v>1476</v>
      </c>
    </row>
    <row r="263" spans="2:2" x14ac:dyDescent="0.25">
      <c r="B263" s="509" t="s">
        <v>1477</v>
      </c>
    </row>
    <row r="264" spans="2:2" x14ac:dyDescent="0.25">
      <c r="B264" s="510" t="s">
        <v>1478</v>
      </c>
    </row>
    <row r="265" spans="2:2" x14ac:dyDescent="0.25">
      <c r="B265" s="511" t="s">
        <v>1352</v>
      </c>
    </row>
    <row r="266" spans="2:2" x14ac:dyDescent="0.25">
      <c r="B266" s="510" t="s">
        <v>1479</v>
      </c>
    </row>
    <row r="267" spans="2:2" x14ac:dyDescent="0.25">
      <c r="B267" s="511" t="s">
        <v>1480</v>
      </c>
    </row>
    <row r="268" spans="2:2" x14ac:dyDescent="0.25">
      <c r="B268" s="510" t="s">
        <v>1481</v>
      </c>
    </row>
    <row r="269" spans="2:2" x14ac:dyDescent="0.25">
      <c r="B269" s="511" t="s">
        <v>1413</v>
      </c>
    </row>
    <row r="270" spans="2:2" x14ac:dyDescent="0.25">
      <c r="B270" s="510" t="s">
        <v>1482</v>
      </c>
    </row>
    <row r="271" spans="2:2" x14ac:dyDescent="0.25">
      <c r="B271" s="511" t="s">
        <v>1483</v>
      </c>
    </row>
    <row r="272" spans="2:2" x14ac:dyDescent="0.25">
      <c r="B272" s="510" t="s">
        <v>1484</v>
      </c>
    </row>
    <row r="273" spans="2:2" x14ac:dyDescent="0.25">
      <c r="B273" s="511" t="s">
        <v>1354</v>
      </c>
    </row>
    <row r="274" spans="2:2" x14ac:dyDescent="0.25">
      <c r="B274" s="510" t="s">
        <v>1485</v>
      </c>
    </row>
    <row r="275" spans="2:2" x14ac:dyDescent="0.25">
      <c r="B275" s="511" t="s">
        <v>1486</v>
      </c>
    </row>
    <row r="276" spans="2:2" x14ac:dyDescent="0.25">
      <c r="B276" s="510" t="s">
        <v>1487</v>
      </c>
    </row>
    <row r="277" spans="2:2" x14ac:dyDescent="0.25">
      <c r="B277" s="511" t="s">
        <v>1488</v>
      </c>
    </row>
    <row r="278" spans="2:2" x14ac:dyDescent="0.25">
      <c r="B278" s="510" t="s">
        <v>1489</v>
      </c>
    </row>
    <row r="279" spans="2:2" x14ac:dyDescent="0.25">
      <c r="B279" s="511" t="s">
        <v>1490</v>
      </c>
    </row>
    <row r="280" spans="2:2" x14ac:dyDescent="0.25">
      <c r="B280" s="510" t="s">
        <v>1491</v>
      </c>
    </row>
    <row r="281" spans="2:2" x14ac:dyDescent="0.25">
      <c r="B281" s="511" t="s">
        <v>1432</v>
      </c>
    </row>
    <row r="282" spans="2:2" x14ac:dyDescent="0.25">
      <c r="B282" s="510" t="s">
        <v>1492</v>
      </c>
    </row>
    <row r="283" spans="2:2" x14ac:dyDescent="0.25">
      <c r="B283" s="511" t="s">
        <v>1378</v>
      </c>
    </row>
    <row r="284" spans="2:2" x14ac:dyDescent="0.25">
      <c r="B284" s="510" t="s">
        <v>1493</v>
      </c>
    </row>
    <row r="285" spans="2:2" x14ac:dyDescent="0.25">
      <c r="B285" s="511" t="s">
        <v>1409</v>
      </c>
    </row>
    <row r="286" spans="2:2" x14ac:dyDescent="0.25">
      <c r="B286" s="510" t="s">
        <v>1494</v>
      </c>
    </row>
    <row r="287" spans="2:2" x14ac:dyDescent="0.25">
      <c r="B287" s="511" t="s">
        <v>1495</v>
      </c>
    </row>
    <row r="288" spans="2:2" x14ac:dyDescent="0.25">
      <c r="B288" s="509" t="s">
        <v>1496</v>
      </c>
    </row>
    <row r="289" spans="2:2" x14ac:dyDescent="0.25">
      <c r="B289" s="510" t="s">
        <v>1497</v>
      </c>
    </row>
    <row r="290" spans="2:2" x14ac:dyDescent="0.25">
      <c r="B290" s="511" t="s">
        <v>1352</v>
      </c>
    </row>
    <row r="291" spans="2:2" x14ac:dyDescent="0.25">
      <c r="B291" s="510" t="s">
        <v>1498</v>
      </c>
    </row>
    <row r="292" spans="2:2" x14ac:dyDescent="0.25">
      <c r="B292" s="511" t="s">
        <v>1413</v>
      </c>
    </row>
    <row r="293" spans="2:2" x14ac:dyDescent="0.25">
      <c r="B293" s="510" t="s">
        <v>1482</v>
      </c>
    </row>
    <row r="294" spans="2:2" x14ac:dyDescent="0.25">
      <c r="B294" s="511" t="s">
        <v>1483</v>
      </c>
    </row>
    <row r="295" spans="2:2" x14ac:dyDescent="0.25">
      <c r="B295" s="510" t="s">
        <v>1499</v>
      </c>
    </row>
    <row r="296" spans="2:2" x14ac:dyDescent="0.25">
      <c r="B296" s="511" t="s">
        <v>1354</v>
      </c>
    </row>
    <row r="297" spans="2:2" x14ac:dyDescent="0.25">
      <c r="B297" s="510" t="s">
        <v>1500</v>
      </c>
    </row>
    <row r="298" spans="2:2" x14ac:dyDescent="0.25">
      <c r="B298" s="511" t="s">
        <v>1486</v>
      </c>
    </row>
    <row r="299" spans="2:2" x14ac:dyDescent="0.25">
      <c r="B299" s="510" t="s">
        <v>1501</v>
      </c>
    </row>
    <row r="300" spans="2:2" x14ac:dyDescent="0.25">
      <c r="B300" s="511" t="s">
        <v>1409</v>
      </c>
    </row>
    <row r="301" spans="2:2" x14ac:dyDescent="0.25">
      <c r="B301" s="509" t="s">
        <v>1502</v>
      </c>
    </row>
    <row r="302" spans="2:2" x14ac:dyDescent="0.25">
      <c r="B302" s="510" t="s">
        <v>1503</v>
      </c>
    </row>
    <row r="303" spans="2:2" x14ac:dyDescent="0.25">
      <c r="B303" s="511" t="s">
        <v>1352</v>
      </c>
    </row>
    <row r="304" spans="2:2" x14ac:dyDescent="0.25">
      <c r="B304" s="510" t="s">
        <v>1504</v>
      </c>
    </row>
    <row r="305" spans="2:2" x14ac:dyDescent="0.25">
      <c r="B305" s="511" t="s">
        <v>1480</v>
      </c>
    </row>
    <row r="306" spans="2:2" x14ac:dyDescent="0.25">
      <c r="B306" s="510" t="s">
        <v>1505</v>
      </c>
    </row>
    <row r="307" spans="2:2" x14ac:dyDescent="0.25">
      <c r="B307" s="511" t="s">
        <v>1483</v>
      </c>
    </row>
    <row r="308" spans="2:2" x14ac:dyDescent="0.25">
      <c r="B308" s="510" t="s">
        <v>1506</v>
      </c>
    </row>
    <row r="309" spans="2:2" x14ac:dyDescent="0.25">
      <c r="B309" s="511" t="s">
        <v>1354</v>
      </c>
    </row>
    <row r="310" spans="2:2" x14ac:dyDescent="0.25">
      <c r="B310" s="510" t="s">
        <v>1507</v>
      </c>
    </row>
    <row r="311" spans="2:2" x14ac:dyDescent="0.25">
      <c r="B311" s="511" t="s">
        <v>1486</v>
      </c>
    </row>
    <row r="312" spans="2:2" x14ac:dyDescent="0.25">
      <c r="B312" s="510" t="s">
        <v>1508</v>
      </c>
    </row>
    <row r="313" spans="2:2" x14ac:dyDescent="0.25">
      <c r="B313" s="511" t="s">
        <v>1405</v>
      </c>
    </row>
    <row r="314" spans="2:2" x14ac:dyDescent="0.25">
      <c r="B314" s="509" t="s">
        <v>1509</v>
      </c>
    </row>
    <row r="315" spans="2:2" x14ac:dyDescent="0.25">
      <c r="B315" s="510" t="s">
        <v>1510</v>
      </c>
    </row>
    <row r="316" spans="2:2" x14ac:dyDescent="0.25">
      <c r="B316" s="511" t="s">
        <v>1352</v>
      </c>
    </row>
    <row r="317" spans="2:2" x14ac:dyDescent="0.25">
      <c r="B317" s="509" t="s">
        <v>1511</v>
      </c>
    </row>
    <row r="318" spans="2:2" x14ac:dyDescent="0.25">
      <c r="B318" s="510" t="s">
        <v>1512</v>
      </c>
    </row>
    <row r="319" spans="2:2" x14ac:dyDescent="0.25">
      <c r="B319" s="511" t="s">
        <v>1352</v>
      </c>
    </row>
    <row r="320" spans="2:2" x14ac:dyDescent="0.25">
      <c r="B320" s="510" t="s">
        <v>1513</v>
      </c>
    </row>
    <row r="321" spans="2:2" x14ac:dyDescent="0.25">
      <c r="B321" s="511" t="s">
        <v>1514</v>
      </c>
    </row>
    <row r="322" spans="2:2" x14ac:dyDescent="0.25">
      <c r="B322" s="509" t="s">
        <v>1515</v>
      </c>
    </row>
    <row r="323" spans="2:2" x14ac:dyDescent="0.25">
      <c r="B323" s="510" t="s">
        <v>1516</v>
      </c>
    </row>
    <row r="324" spans="2:2" x14ac:dyDescent="0.25">
      <c r="B324" s="511" t="s">
        <v>1517</v>
      </c>
    </row>
    <row r="325" spans="2:2" x14ac:dyDescent="0.25">
      <c r="B325" s="510" t="s">
        <v>1518</v>
      </c>
    </row>
    <row r="326" spans="2:2" x14ac:dyDescent="0.25">
      <c r="B326" s="511" t="s">
        <v>1352</v>
      </c>
    </row>
    <row r="327" spans="2:2" x14ac:dyDescent="0.25">
      <c r="B327" s="510" t="s">
        <v>1519</v>
      </c>
    </row>
    <row r="328" spans="2:2" x14ac:dyDescent="0.25">
      <c r="B328" s="511" t="s">
        <v>1413</v>
      </c>
    </row>
    <row r="329" spans="2:2" x14ac:dyDescent="0.25">
      <c r="B329" s="510" t="s">
        <v>1520</v>
      </c>
    </row>
    <row r="330" spans="2:2" x14ac:dyDescent="0.25">
      <c r="B330" s="511" t="s">
        <v>1486</v>
      </c>
    </row>
    <row r="331" spans="2:2" x14ac:dyDescent="0.25">
      <c r="B331" s="510" t="s">
        <v>1521</v>
      </c>
    </row>
    <row r="332" spans="2:2" x14ac:dyDescent="0.25">
      <c r="B332" s="511" t="s">
        <v>1409</v>
      </c>
    </row>
    <row r="333" spans="2:2" x14ac:dyDescent="0.25">
      <c r="B333" s="510" t="s">
        <v>1522</v>
      </c>
    </row>
    <row r="334" spans="2:2" x14ac:dyDescent="0.25">
      <c r="B334" s="511" t="s">
        <v>1495</v>
      </c>
    </row>
    <row r="335" spans="2:2" x14ac:dyDescent="0.25">
      <c r="B335" s="509" t="s">
        <v>1523</v>
      </c>
    </row>
    <row r="336" spans="2:2" x14ac:dyDescent="0.25">
      <c r="B336" s="510" t="s">
        <v>1524</v>
      </c>
    </row>
    <row r="337" spans="2:2" x14ac:dyDescent="0.25">
      <c r="B337" s="511" t="s">
        <v>1352</v>
      </c>
    </row>
    <row r="338" spans="2:2" x14ac:dyDescent="0.25">
      <c r="B338" s="510" t="s">
        <v>1525</v>
      </c>
    </row>
    <row r="339" spans="2:2" x14ac:dyDescent="0.25">
      <c r="B339" s="511" t="s">
        <v>1486</v>
      </c>
    </row>
    <row r="340" spans="2:2" x14ac:dyDescent="0.25">
      <c r="B340" s="510" t="s">
        <v>1526</v>
      </c>
    </row>
    <row r="341" spans="2:2" x14ac:dyDescent="0.25">
      <c r="B341" s="511" t="s">
        <v>1415</v>
      </c>
    </row>
    <row r="342" spans="2:2" x14ac:dyDescent="0.25">
      <c r="B342" s="510" t="s">
        <v>1527</v>
      </c>
    </row>
    <row r="343" spans="2:2" x14ac:dyDescent="0.25">
      <c r="B343" s="511" t="s">
        <v>1409</v>
      </c>
    </row>
    <row r="344" spans="2:2" x14ac:dyDescent="0.25">
      <c r="B344" s="510" t="s">
        <v>1528</v>
      </c>
    </row>
    <row r="345" spans="2:2" x14ac:dyDescent="0.25">
      <c r="B345" s="511" t="s">
        <v>1495</v>
      </c>
    </row>
    <row r="346" spans="2:2" x14ac:dyDescent="0.25">
      <c r="B346" s="509" t="s">
        <v>1529</v>
      </c>
    </row>
    <row r="347" spans="2:2" x14ac:dyDescent="0.25">
      <c r="B347" s="510" t="s">
        <v>1530</v>
      </c>
    </row>
    <row r="348" spans="2:2" x14ac:dyDescent="0.25">
      <c r="B348" s="511" t="s">
        <v>1352</v>
      </c>
    </row>
    <row r="349" spans="2:2" x14ac:dyDescent="0.25">
      <c r="B349" s="509" t="s">
        <v>1531</v>
      </c>
    </row>
    <row r="350" spans="2:2" x14ac:dyDescent="0.25">
      <c r="B350" s="510" t="s">
        <v>1532</v>
      </c>
    </row>
    <row r="351" spans="2:2" x14ac:dyDescent="0.25">
      <c r="B351" s="511" t="s">
        <v>1352</v>
      </c>
    </row>
    <row r="352" spans="2:2" x14ac:dyDescent="0.25">
      <c r="B352" s="510" t="s">
        <v>1533</v>
      </c>
    </row>
    <row r="353" spans="2:2" x14ac:dyDescent="0.25">
      <c r="B353" s="511" t="s">
        <v>1486</v>
      </c>
    </row>
    <row r="354" spans="2:2" x14ac:dyDescent="0.25">
      <c r="B354" s="510" t="s">
        <v>1534</v>
      </c>
    </row>
    <row r="355" spans="2:2" x14ac:dyDescent="0.25">
      <c r="B355" s="511" t="s">
        <v>1495</v>
      </c>
    </row>
    <row r="356" spans="2:2" x14ac:dyDescent="0.25">
      <c r="B356" s="509" t="s">
        <v>1535</v>
      </c>
    </row>
    <row r="357" spans="2:2" x14ac:dyDescent="0.25">
      <c r="B357" s="510" t="s">
        <v>1536</v>
      </c>
    </row>
    <row r="358" spans="2:2" x14ac:dyDescent="0.25">
      <c r="B358" s="511" t="s">
        <v>1352</v>
      </c>
    </row>
    <row r="359" spans="2:2" x14ac:dyDescent="0.25">
      <c r="B359" s="510" t="s">
        <v>1537</v>
      </c>
    </row>
    <row r="360" spans="2:2" x14ac:dyDescent="0.25">
      <c r="B360" s="511" t="s">
        <v>1488</v>
      </c>
    </row>
    <row r="361" spans="2:2" x14ac:dyDescent="0.25">
      <c r="B361" s="509" t="s">
        <v>1538</v>
      </c>
    </row>
    <row r="362" spans="2:2" x14ac:dyDescent="0.25">
      <c r="B362" s="510" t="s">
        <v>1539</v>
      </c>
    </row>
    <row r="363" spans="2:2" x14ac:dyDescent="0.25">
      <c r="B363" s="511" t="s">
        <v>1352</v>
      </c>
    </row>
    <row r="364" spans="2:2" x14ac:dyDescent="0.25">
      <c r="B364" s="509" t="s">
        <v>1540</v>
      </c>
    </row>
    <row r="365" spans="2:2" x14ac:dyDescent="0.25">
      <c r="B365" s="510" t="s">
        <v>1541</v>
      </c>
    </row>
    <row r="366" spans="2:2" x14ac:dyDescent="0.25">
      <c r="B366" s="511" t="s">
        <v>1352</v>
      </c>
    </row>
    <row r="367" spans="2:2" x14ac:dyDescent="0.25">
      <c r="B367" s="510" t="s">
        <v>1542</v>
      </c>
    </row>
    <row r="368" spans="2:2" x14ac:dyDescent="0.25">
      <c r="B368" s="511" t="s">
        <v>1543</v>
      </c>
    </row>
    <row r="369" spans="2:2" x14ac:dyDescent="0.25">
      <c r="B369" s="509" t="s">
        <v>1544</v>
      </c>
    </row>
    <row r="370" spans="2:2" x14ac:dyDescent="0.25">
      <c r="B370" s="510" t="s">
        <v>1545</v>
      </c>
    </row>
    <row r="371" spans="2:2" x14ac:dyDescent="0.25">
      <c r="B371" s="511" t="s">
        <v>1352</v>
      </c>
    </row>
    <row r="372" spans="2:2" x14ac:dyDescent="0.25">
      <c r="B372" s="510" t="s">
        <v>1546</v>
      </c>
    </row>
    <row r="373" spans="2:2" x14ac:dyDescent="0.25">
      <c r="B373" s="511" t="s">
        <v>1543</v>
      </c>
    </row>
    <row r="374" spans="2:2" x14ac:dyDescent="0.25">
      <c r="B374" s="508" t="s">
        <v>1547</v>
      </c>
    </row>
    <row r="375" spans="2:2" x14ac:dyDescent="0.25">
      <c r="B375" s="509" t="s">
        <v>1548</v>
      </c>
    </row>
    <row r="376" spans="2:2" x14ac:dyDescent="0.25">
      <c r="B376" s="510" t="s">
        <v>1549</v>
      </c>
    </row>
    <row r="377" spans="2:2" x14ac:dyDescent="0.25">
      <c r="B377" s="511" t="s">
        <v>1352</v>
      </c>
    </row>
    <row r="378" spans="2:2" x14ac:dyDescent="0.25">
      <c r="B378" s="510" t="s">
        <v>1550</v>
      </c>
    </row>
    <row r="379" spans="2:2" x14ac:dyDescent="0.25">
      <c r="B379" s="511" t="s">
        <v>1354</v>
      </c>
    </row>
    <row r="380" spans="2:2" x14ac:dyDescent="0.25">
      <c r="B380" s="510" t="s">
        <v>1551</v>
      </c>
    </row>
    <row r="381" spans="2:2" x14ac:dyDescent="0.25">
      <c r="B381" s="511" t="s">
        <v>1428</v>
      </c>
    </row>
    <row r="382" spans="2:2" x14ac:dyDescent="0.25">
      <c r="B382" s="510" t="s">
        <v>1552</v>
      </c>
    </row>
    <row r="383" spans="2:2" x14ac:dyDescent="0.25">
      <c r="B383" s="511" t="s">
        <v>1430</v>
      </c>
    </row>
    <row r="384" spans="2:2" x14ac:dyDescent="0.25">
      <c r="B384" s="510" t="s">
        <v>1553</v>
      </c>
    </row>
    <row r="385" spans="2:2" x14ac:dyDescent="0.25">
      <c r="B385" s="511" t="s">
        <v>1432</v>
      </c>
    </row>
    <row r="386" spans="2:2" x14ac:dyDescent="0.25">
      <c r="B386" s="510" t="s">
        <v>1554</v>
      </c>
    </row>
    <row r="387" spans="2:2" x14ac:dyDescent="0.25">
      <c r="B387" s="511" t="s">
        <v>1409</v>
      </c>
    </row>
    <row r="388" spans="2:2" x14ac:dyDescent="0.25">
      <c r="B388" s="509" t="s">
        <v>1555</v>
      </c>
    </row>
    <row r="389" spans="2:2" x14ac:dyDescent="0.25">
      <c r="B389" s="510" t="s">
        <v>1556</v>
      </c>
    </row>
    <row r="390" spans="2:2" x14ac:dyDescent="0.25">
      <c r="B390" s="511" t="s">
        <v>1352</v>
      </c>
    </row>
    <row r="391" spans="2:2" x14ac:dyDescent="0.25">
      <c r="B391" s="510" t="s">
        <v>1557</v>
      </c>
    </row>
    <row r="392" spans="2:2" x14ac:dyDescent="0.25">
      <c r="B392" s="511" t="s">
        <v>1405</v>
      </c>
    </row>
    <row r="393" spans="2:2" x14ac:dyDescent="0.25">
      <c r="B393" s="510" t="s">
        <v>1558</v>
      </c>
    </row>
    <row r="394" spans="2:2" x14ac:dyDescent="0.25">
      <c r="B394" s="511" t="s">
        <v>1413</v>
      </c>
    </row>
    <row r="395" spans="2:2" x14ac:dyDescent="0.25">
      <c r="B395" s="510" t="s">
        <v>1559</v>
      </c>
    </row>
    <row r="396" spans="2:2" x14ac:dyDescent="0.25">
      <c r="B396" s="511" t="s">
        <v>1354</v>
      </c>
    </row>
    <row r="397" spans="2:2" x14ac:dyDescent="0.25">
      <c r="B397" s="510" t="s">
        <v>1560</v>
      </c>
    </row>
    <row r="398" spans="2:2" x14ac:dyDescent="0.25">
      <c r="B398" s="511" t="s">
        <v>1486</v>
      </c>
    </row>
    <row r="399" spans="2:2" x14ac:dyDescent="0.25">
      <c r="B399" s="510" t="s">
        <v>1561</v>
      </c>
    </row>
    <row r="400" spans="2:2" x14ac:dyDescent="0.25">
      <c r="B400" s="511" t="s">
        <v>1428</v>
      </c>
    </row>
    <row r="401" spans="2:2" x14ac:dyDescent="0.25">
      <c r="B401" s="510" t="s">
        <v>1562</v>
      </c>
    </row>
    <row r="402" spans="2:2" x14ac:dyDescent="0.25">
      <c r="B402" s="511" t="s">
        <v>1430</v>
      </c>
    </row>
    <row r="403" spans="2:2" x14ac:dyDescent="0.25">
      <c r="B403" s="510" t="s">
        <v>1563</v>
      </c>
    </row>
    <row r="404" spans="2:2" x14ac:dyDescent="0.25">
      <c r="B404" s="511" t="s">
        <v>1432</v>
      </c>
    </row>
    <row r="405" spans="2:2" x14ac:dyDescent="0.25">
      <c r="B405" s="510" t="s">
        <v>1564</v>
      </c>
    </row>
    <row r="406" spans="2:2" x14ac:dyDescent="0.25">
      <c r="B406" s="511" t="s">
        <v>1409</v>
      </c>
    </row>
    <row r="407" spans="2:2" x14ac:dyDescent="0.25">
      <c r="B407" s="510" t="s">
        <v>1565</v>
      </c>
    </row>
    <row r="408" spans="2:2" x14ac:dyDescent="0.25">
      <c r="B408" s="511" t="s">
        <v>1566</v>
      </c>
    </row>
    <row r="409" spans="2:2" x14ac:dyDescent="0.25">
      <c r="B409" s="509" t="s">
        <v>1567</v>
      </c>
    </row>
    <row r="410" spans="2:2" x14ac:dyDescent="0.25">
      <c r="B410" s="510" t="s">
        <v>1568</v>
      </c>
    </row>
    <row r="411" spans="2:2" x14ac:dyDescent="0.25">
      <c r="B411" s="511" t="s">
        <v>1352</v>
      </c>
    </row>
    <row r="412" spans="2:2" x14ac:dyDescent="0.25">
      <c r="B412" s="510" t="s">
        <v>1569</v>
      </c>
    </row>
    <row r="413" spans="2:2" x14ac:dyDescent="0.25">
      <c r="B413" s="511" t="s">
        <v>1430</v>
      </c>
    </row>
    <row r="414" spans="2:2" x14ac:dyDescent="0.25">
      <c r="B414" s="510" t="s">
        <v>1570</v>
      </c>
    </row>
    <row r="415" spans="2:2" x14ac:dyDescent="0.25">
      <c r="B415" s="511" t="s">
        <v>1409</v>
      </c>
    </row>
    <row r="416" spans="2:2" x14ac:dyDescent="0.25">
      <c r="B416" s="510" t="s">
        <v>1571</v>
      </c>
    </row>
    <row r="417" spans="2:2" x14ac:dyDescent="0.25">
      <c r="B417" s="511" t="s">
        <v>1495</v>
      </c>
    </row>
    <row r="418" spans="2:2" x14ac:dyDescent="0.25">
      <c r="B418" s="509" t="s">
        <v>1572</v>
      </c>
    </row>
    <row r="419" spans="2:2" x14ac:dyDescent="0.25">
      <c r="B419" s="510" t="s">
        <v>1573</v>
      </c>
    </row>
    <row r="420" spans="2:2" x14ac:dyDescent="0.25">
      <c r="B420" s="511" t="s">
        <v>1352</v>
      </c>
    </row>
    <row r="421" spans="2:2" x14ac:dyDescent="0.25">
      <c r="B421" s="510" t="s">
        <v>1574</v>
      </c>
    </row>
    <row r="422" spans="2:2" x14ac:dyDescent="0.25">
      <c r="B422" s="511" t="s">
        <v>1428</v>
      </c>
    </row>
    <row r="423" spans="2:2" x14ac:dyDescent="0.25">
      <c r="B423" s="510" t="s">
        <v>1575</v>
      </c>
    </row>
    <row r="424" spans="2:2" x14ac:dyDescent="0.25">
      <c r="B424" s="511" t="s">
        <v>1432</v>
      </c>
    </row>
    <row r="425" spans="2:2" x14ac:dyDescent="0.25">
      <c r="B425" s="509" t="s">
        <v>1576</v>
      </c>
    </row>
    <row r="426" spans="2:2" x14ac:dyDescent="0.25">
      <c r="B426" s="510" t="s">
        <v>1577</v>
      </c>
    </row>
    <row r="427" spans="2:2" x14ac:dyDescent="0.25">
      <c r="B427" s="511" t="s">
        <v>1409</v>
      </c>
    </row>
    <row r="428" spans="2:2" x14ac:dyDescent="0.25">
      <c r="B428" s="510" t="s">
        <v>1578</v>
      </c>
    </row>
    <row r="429" spans="2:2" x14ac:dyDescent="0.25">
      <c r="B429" s="511" t="s">
        <v>1579</v>
      </c>
    </row>
    <row r="430" spans="2:2" x14ac:dyDescent="0.25">
      <c r="B430" s="510" t="s">
        <v>1580</v>
      </c>
    </row>
    <row r="431" spans="2:2" x14ac:dyDescent="0.25">
      <c r="B431" s="511" t="s">
        <v>1495</v>
      </c>
    </row>
    <row r="432" spans="2:2" x14ac:dyDescent="0.25">
      <c r="B432" s="509" t="s">
        <v>1581</v>
      </c>
    </row>
    <row r="433" spans="2:2" x14ac:dyDescent="0.25">
      <c r="B433" s="510" t="s">
        <v>1582</v>
      </c>
    </row>
    <row r="434" spans="2:2" x14ac:dyDescent="0.25">
      <c r="B434" s="511" t="s">
        <v>1566</v>
      </c>
    </row>
    <row r="435" spans="2:2" x14ac:dyDescent="0.25">
      <c r="B435" s="510" t="s">
        <v>1583</v>
      </c>
    </row>
    <row r="436" spans="2:2" x14ac:dyDescent="0.25">
      <c r="B436" s="511" t="s">
        <v>1409</v>
      </c>
    </row>
  </sheetData>
  <conditionalFormatting sqref="F1:F1048576">
    <cfRule type="duplicateValues" dxfId="0" priority="5"/>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E019A-8D19-459C-B5E4-51C5DD960C3B}">
  <sheetPr>
    <pageSetUpPr fitToPage="1"/>
  </sheetPr>
  <dimension ref="A1:N3763"/>
  <sheetViews>
    <sheetView zoomScale="80" zoomScaleNormal="80" workbookViewId="0">
      <pane ySplit="4" topLeftCell="A5" activePane="bottomLeft" state="frozen"/>
      <selection pane="bottomLeft"/>
    </sheetView>
  </sheetViews>
  <sheetFormatPr defaultColWidth="9.140625" defaultRowHeight="15" x14ac:dyDescent="0.25"/>
  <cols>
    <col min="1" max="1" width="7" style="1" customWidth="1"/>
    <col min="2" max="2" width="15" style="525" customWidth="1"/>
    <col min="3" max="3" width="77.42578125" style="525" customWidth="1"/>
    <col min="4" max="4" width="25.5703125" style="526" customWidth="1"/>
    <col min="5" max="5" width="11.28515625" style="525" customWidth="1"/>
    <col min="6" max="9" width="7.7109375" style="525" customWidth="1"/>
    <col min="10" max="14" width="5.7109375" style="526" customWidth="1"/>
    <col min="15" max="16384" width="9.140625" style="2"/>
  </cols>
  <sheetData>
    <row r="1" spans="1:14" ht="15.75" thickBot="1" x14ac:dyDescent="0.3">
      <c r="A1" s="525"/>
    </row>
    <row r="2" spans="1:14" ht="21.75" customHeight="1" thickBot="1" x14ac:dyDescent="0.3">
      <c r="A2" s="1022"/>
      <c r="B2" s="1074" t="s">
        <v>5386</v>
      </c>
      <c r="C2" s="1075"/>
      <c r="D2" s="503" t="s">
        <v>5385</v>
      </c>
      <c r="E2" s="1078" t="s">
        <v>5384</v>
      </c>
      <c r="F2" s="1079"/>
      <c r="G2" s="1079"/>
      <c r="H2" s="1079"/>
      <c r="I2" s="1079"/>
      <c r="J2" s="1082" t="s">
        <v>5382</v>
      </c>
      <c r="K2" s="1083"/>
      <c r="L2" s="1083"/>
      <c r="M2" s="1083"/>
      <c r="N2" s="1084"/>
    </row>
    <row r="3" spans="1:14" ht="15.75" customHeight="1" thickBot="1" x14ac:dyDescent="0.3">
      <c r="A3" s="1023"/>
      <c r="B3" s="1076"/>
      <c r="C3" s="1077"/>
      <c r="D3" s="1088" t="s">
        <v>5383</v>
      </c>
      <c r="E3" s="1080"/>
      <c r="F3" s="1081"/>
      <c r="G3" s="1081"/>
      <c r="H3" s="1081"/>
      <c r="I3" s="1081"/>
      <c r="J3" s="1085" t="s">
        <v>1629</v>
      </c>
      <c r="K3" s="1086"/>
      <c r="L3" s="1086"/>
      <c r="M3" s="1086"/>
      <c r="N3" s="1087"/>
    </row>
    <row r="4" spans="1:14" ht="29.25" thickBot="1" x14ac:dyDescent="0.3">
      <c r="A4" s="1024"/>
      <c r="B4" s="1025" t="s">
        <v>1630</v>
      </c>
      <c r="C4" s="1025" t="s">
        <v>1631</v>
      </c>
      <c r="D4" s="1089"/>
      <c r="E4" s="1026" t="s">
        <v>1632</v>
      </c>
      <c r="F4" s="1027" t="s">
        <v>1633</v>
      </c>
      <c r="G4" s="1027" t="s">
        <v>1634</v>
      </c>
      <c r="H4" s="1027" t="s">
        <v>1635</v>
      </c>
      <c r="I4" s="1027" t="s">
        <v>1636</v>
      </c>
      <c r="J4" s="527" t="s">
        <v>1265</v>
      </c>
      <c r="K4" s="528" t="s">
        <v>1266</v>
      </c>
      <c r="L4" s="528" t="s">
        <v>1267</v>
      </c>
      <c r="M4" s="528" t="s">
        <v>1268</v>
      </c>
      <c r="N4" s="529" t="s">
        <v>1269</v>
      </c>
    </row>
    <row r="5" spans="1:14" ht="47.25" customHeight="1" x14ac:dyDescent="0.25">
      <c r="A5" s="1">
        <v>1</v>
      </c>
      <c r="B5" s="532" t="s">
        <v>1637</v>
      </c>
      <c r="C5" s="559" t="s">
        <v>1638</v>
      </c>
      <c r="D5" s="1013"/>
      <c r="E5" s="1016" t="s">
        <v>1639</v>
      </c>
      <c r="F5" s="1016" t="s">
        <v>47</v>
      </c>
      <c r="G5" s="1016" t="s">
        <v>47</v>
      </c>
      <c r="H5" s="1016" t="s">
        <v>47</v>
      </c>
      <c r="I5" s="1016" t="s">
        <v>47</v>
      </c>
      <c r="J5" s="1017"/>
      <c r="K5" s="1012"/>
      <c r="L5" s="1012"/>
      <c r="M5" s="1012"/>
      <c r="N5" s="1013"/>
    </row>
    <row r="6" spans="1:14" ht="48" customHeight="1" x14ac:dyDescent="0.25">
      <c r="A6" s="1">
        <v>2</v>
      </c>
      <c r="B6" s="532"/>
      <c r="C6" s="489" t="s">
        <v>1640</v>
      </c>
      <c r="D6" s="533"/>
      <c r="E6" s="531" t="s">
        <v>1639</v>
      </c>
      <c r="F6" s="531" t="s">
        <v>47</v>
      </c>
      <c r="G6" s="531" t="s">
        <v>47</v>
      </c>
      <c r="H6" s="531" t="s">
        <v>47</v>
      </c>
      <c r="I6" s="531" t="s">
        <v>47</v>
      </c>
      <c r="J6" s="472" t="s">
        <v>47</v>
      </c>
      <c r="K6" s="534"/>
      <c r="L6" s="534"/>
      <c r="M6" s="534"/>
      <c r="N6" s="533"/>
    </row>
    <row r="7" spans="1:14" ht="45" x14ac:dyDescent="0.25">
      <c r="A7" s="1">
        <v>3</v>
      </c>
      <c r="B7" s="532"/>
      <c r="C7" s="489" t="s">
        <v>1641</v>
      </c>
      <c r="D7" s="533"/>
      <c r="E7" s="531" t="s">
        <v>1639</v>
      </c>
      <c r="F7" s="531" t="s">
        <v>47</v>
      </c>
      <c r="G7" s="531" t="s">
        <v>47</v>
      </c>
      <c r="H7" s="531" t="s">
        <v>47</v>
      </c>
      <c r="I7" s="531" t="s">
        <v>47</v>
      </c>
      <c r="J7" s="472" t="s">
        <v>47</v>
      </c>
      <c r="K7" s="534"/>
      <c r="L7" s="534" t="s">
        <v>47</v>
      </c>
      <c r="M7" s="534"/>
      <c r="N7" s="533"/>
    </row>
    <row r="8" spans="1:14" ht="51" customHeight="1" x14ac:dyDescent="0.25">
      <c r="A8" s="1">
        <v>4</v>
      </c>
      <c r="B8" s="532"/>
      <c r="C8" s="489" t="s">
        <v>1642</v>
      </c>
      <c r="D8" s="533"/>
      <c r="E8" s="531" t="s">
        <v>1639</v>
      </c>
      <c r="F8" s="531" t="s">
        <v>47</v>
      </c>
      <c r="G8" s="531" t="s">
        <v>47</v>
      </c>
      <c r="H8" s="531" t="s">
        <v>47</v>
      </c>
      <c r="I8" s="531" t="s">
        <v>47</v>
      </c>
      <c r="J8" s="472" t="s">
        <v>47</v>
      </c>
      <c r="K8" s="534"/>
      <c r="L8" s="534" t="s">
        <v>47</v>
      </c>
      <c r="M8" s="534"/>
      <c r="N8" s="533"/>
    </row>
    <row r="9" spans="1:14" ht="30" x14ac:dyDescent="0.25">
      <c r="A9" s="1">
        <v>5</v>
      </c>
      <c r="B9" s="532"/>
      <c r="C9" s="489" t="s">
        <v>1643</v>
      </c>
      <c r="D9" s="533"/>
      <c r="E9" s="531" t="s">
        <v>1639</v>
      </c>
      <c r="F9" s="531" t="s">
        <v>47</v>
      </c>
      <c r="G9" s="531" t="s">
        <v>47</v>
      </c>
      <c r="H9" s="531" t="s">
        <v>47</v>
      </c>
      <c r="I9" s="531" t="s">
        <v>47</v>
      </c>
      <c r="J9" s="472" t="s">
        <v>47</v>
      </c>
      <c r="K9" s="534"/>
      <c r="L9" s="534"/>
      <c r="M9" s="534"/>
      <c r="N9" s="533"/>
    </row>
    <row r="10" spans="1:14" ht="148.5" customHeight="1" x14ac:dyDescent="0.25">
      <c r="A10" s="1">
        <v>6</v>
      </c>
      <c r="B10" s="532"/>
      <c r="C10" s="489" t="s">
        <v>1644</v>
      </c>
      <c r="D10" s="533"/>
      <c r="E10" s="531" t="s">
        <v>1639</v>
      </c>
      <c r="F10" s="531" t="s">
        <v>47</v>
      </c>
      <c r="G10" s="531" t="s">
        <v>47</v>
      </c>
      <c r="H10" s="531" t="s">
        <v>47</v>
      </c>
      <c r="I10" s="531" t="s">
        <v>47</v>
      </c>
      <c r="J10" s="472"/>
      <c r="K10" s="534"/>
      <c r="L10" s="534" t="s">
        <v>47</v>
      </c>
      <c r="M10" s="534"/>
      <c r="N10" s="533"/>
    </row>
    <row r="11" spans="1:14" x14ac:dyDescent="0.25">
      <c r="A11" s="1">
        <v>7</v>
      </c>
      <c r="B11" s="532"/>
      <c r="C11" s="489" t="s">
        <v>1645</v>
      </c>
      <c r="D11" s="533"/>
      <c r="E11" s="531" t="s">
        <v>1639</v>
      </c>
      <c r="F11" s="531" t="s">
        <v>47</v>
      </c>
      <c r="G11" s="531" t="s">
        <v>47</v>
      </c>
      <c r="H11" s="531" t="s">
        <v>47</v>
      </c>
      <c r="I11" s="531" t="s">
        <v>47</v>
      </c>
      <c r="J11" s="472"/>
      <c r="K11" s="534"/>
      <c r="L11" s="534"/>
      <c r="M11" s="534"/>
      <c r="N11" s="533"/>
    </row>
    <row r="12" spans="1:14" ht="75" x14ac:dyDescent="0.25">
      <c r="A12" s="1">
        <v>8</v>
      </c>
      <c r="B12" s="532"/>
      <c r="C12" s="489" t="s">
        <v>1646</v>
      </c>
      <c r="D12" s="533"/>
      <c r="E12" s="531" t="s">
        <v>1639</v>
      </c>
      <c r="F12" s="531" t="s">
        <v>47</v>
      </c>
      <c r="G12" s="531" t="s">
        <v>47</v>
      </c>
      <c r="H12" s="531" t="s">
        <v>47</v>
      </c>
      <c r="I12" s="531" t="s">
        <v>47</v>
      </c>
      <c r="J12" s="472" t="s">
        <v>1053</v>
      </c>
      <c r="K12" s="534"/>
      <c r="L12" s="534"/>
      <c r="M12" s="534"/>
      <c r="N12" s="533"/>
    </row>
    <row r="13" spans="1:14" ht="54.75" customHeight="1" x14ac:dyDescent="0.25">
      <c r="A13" s="1">
        <v>9</v>
      </c>
      <c r="B13" s="532"/>
      <c r="C13" s="489" t="s">
        <v>1647</v>
      </c>
      <c r="D13" s="533"/>
      <c r="E13" s="531" t="s">
        <v>1639</v>
      </c>
      <c r="F13" s="531" t="s">
        <v>47</v>
      </c>
      <c r="G13" s="531" t="s">
        <v>47</v>
      </c>
      <c r="H13" s="531" t="s">
        <v>47</v>
      </c>
      <c r="I13" s="531" t="s">
        <v>47</v>
      </c>
      <c r="J13" s="472" t="s">
        <v>1053</v>
      </c>
      <c r="K13" s="534"/>
      <c r="L13" s="534"/>
      <c r="M13" s="534" t="s">
        <v>1053</v>
      </c>
      <c r="N13" s="533"/>
    </row>
    <row r="14" spans="1:14" x14ac:dyDescent="0.25">
      <c r="A14" s="1">
        <v>10</v>
      </c>
      <c r="B14" s="532"/>
      <c r="C14" s="489" t="s">
        <v>1648</v>
      </c>
      <c r="D14" s="533"/>
      <c r="E14" s="531" t="s">
        <v>1639</v>
      </c>
      <c r="F14" s="531" t="s">
        <v>47</v>
      </c>
      <c r="G14" s="531" t="s">
        <v>47</v>
      </c>
      <c r="H14" s="531" t="s">
        <v>47</v>
      </c>
      <c r="I14" s="531" t="s">
        <v>47</v>
      </c>
      <c r="J14" s="472"/>
      <c r="K14" s="534"/>
      <c r="L14" s="534"/>
      <c r="M14" s="534"/>
      <c r="N14" s="533"/>
    </row>
    <row r="15" spans="1:14" ht="45" x14ac:dyDescent="0.25">
      <c r="A15" s="1">
        <v>11</v>
      </c>
      <c r="B15" s="532"/>
      <c r="C15" s="489" t="s">
        <v>1649</v>
      </c>
      <c r="D15" s="533"/>
      <c r="E15" s="531" t="s">
        <v>1639</v>
      </c>
      <c r="F15" s="531" t="s">
        <v>47</v>
      </c>
      <c r="G15" s="531" t="s">
        <v>47</v>
      </c>
      <c r="H15" s="531" t="s">
        <v>47</v>
      </c>
      <c r="I15" s="531" t="s">
        <v>47</v>
      </c>
      <c r="J15" s="472" t="s">
        <v>47</v>
      </c>
      <c r="K15" s="534"/>
      <c r="L15" s="534"/>
      <c r="M15" s="534"/>
      <c r="N15" s="533"/>
    </row>
    <row r="16" spans="1:14" ht="93.75" customHeight="1" x14ac:dyDescent="0.25">
      <c r="A16" s="1">
        <v>12</v>
      </c>
      <c r="B16" s="532"/>
      <c r="C16" s="489" t="s">
        <v>1650</v>
      </c>
      <c r="D16" s="533"/>
      <c r="E16" s="531" t="s">
        <v>1639</v>
      </c>
      <c r="F16" s="531" t="s">
        <v>47</v>
      </c>
      <c r="G16" s="531" t="s">
        <v>47</v>
      </c>
      <c r="H16" s="531" t="s">
        <v>47</v>
      </c>
      <c r="I16" s="531" t="s">
        <v>47</v>
      </c>
      <c r="J16" s="472"/>
      <c r="K16" s="534"/>
      <c r="L16" s="534" t="s">
        <v>1053</v>
      </c>
      <c r="M16" s="534"/>
      <c r="N16" s="533"/>
    </row>
    <row r="17" spans="1:14" ht="152.25" customHeight="1" x14ac:dyDescent="0.25">
      <c r="A17" s="1">
        <v>13</v>
      </c>
      <c r="B17" s="532"/>
      <c r="C17" s="489" t="s">
        <v>1651</v>
      </c>
      <c r="D17" s="533"/>
      <c r="E17" s="531" t="s">
        <v>1639</v>
      </c>
      <c r="F17" s="535" t="s">
        <v>47</v>
      </c>
      <c r="G17" s="535" t="s">
        <v>47</v>
      </c>
      <c r="H17" s="535" t="s">
        <v>47</v>
      </c>
      <c r="I17" s="535" t="s">
        <v>47</v>
      </c>
      <c r="J17" s="472"/>
      <c r="K17" s="534"/>
      <c r="L17" s="534"/>
      <c r="M17" s="534"/>
      <c r="N17" s="533"/>
    </row>
    <row r="18" spans="1:14" ht="45" x14ac:dyDescent="0.25">
      <c r="A18" s="1">
        <v>14</v>
      </c>
      <c r="B18" s="532"/>
      <c r="C18" s="489" t="s">
        <v>1652</v>
      </c>
      <c r="D18" s="533"/>
      <c r="E18" s="536" t="s">
        <v>1639</v>
      </c>
      <c r="F18" s="537" t="s">
        <v>47</v>
      </c>
      <c r="G18" s="537" t="s">
        <v>47</v>
      </c>
      <c r="H18" s="537" t="s">
        <v>47</v>
      </c>
      <c r="I18" s="537" t="s">
        <v>47</v>
      </c>
      <c r="J18" s="472"/>
      <c r="K18" s="534"/>
      <c r="L18" s="534"/>
      <c r="M18" s="534"/>
      <c r="N18" s="533"/>
    </row>
    <row r="19" spans="1:14" x14ac:dyDescent="0.25">
      <c r="A19" s="1">
        <v>15</v>
      </c>
      <c r="B19" s="532"/>
      <c r="C19" s="538" t="s">
        <v>1653</v>
      </c>
      <c r="D19" s="533"/>
      <c r="E19" s="531" t="s">
        <v>1639</v>
      </c>
      <c r="F19" s="531" t="s">
        <v>47</v>
      </c>
      <c r="G19" s="531" t="s">
        <v>47</v>
      </c>
      <c r="H19" s="531" t="s">
        <v>47</v>
      </c>
      <c r="I19" s="531" t="s">
        <v>47</v>
      </c>
      <c r="J19" s="472"/>
      <c r="K19" s="534"/>
      <c r="L19" s="534"/>
      <c r="M19" s="534"/>
      <c r="N19" s="533" t="s">
        <v>47</v>
      </c>
    </row>
    <row r="20" spans="1:14" ht="54" customHeight="1" x14ac:dyDescent="0.25">
      <c r="A20" s="1">
        <v>16</v>
      </c>
      <c r="B20" s="532"/>
      <c r="C20" s="489" t="s">
        <v>1654</v>
      </c>
      <c r="D20" s="533"/>
      <c r="E20" s="531" t="s">
        <v>1639</v>
      </c>
      <c r="F20" s="531" t="s">
        <v>1655</v>
      </c>
      <c r="G20" s="531" t="s">
        <v>47</v>
      </c>
      <c r="H20" s="531" t="s">
        <v>47</v>
      </c>
      <c r="I20" s="531" t="s">
        <v>47</v>
      </c>
      <c r="J20" s="472"/>
      <c r="K20" s="534"/>
      <c r="L20" s="534" t="s">
        <v>47</v>
      </c>
      <c r="M20" s="534"/>
      <c r="N20" s="533"/>
    </row>
    <row r="21" spans="1:14" ht="44.25" customHeight="1" x14ac:dyDescent="0.25">
      <c r="A21" s="1">
        <v>17</v>
      </c>
      <c r="B21" s="532"/>
      <c r="C21" s="489" t="s">
        <v>1656</v>
      </c>
      <c r="D21" s="533"/>
      <c r="E21" s="531" t="s">
        <v>1639</v>
      </c>
      <c r="F21" s="535" t="s">
        <v>47</v>
      </c>
      <c r="G21" s="535" t="s">
        <v>47</v>
      </c>
      <c r="H21" s="535" t="s">
        <v>47</v>
      </c>
      <c r="I21" s="535" t="s">
        <v>47</v>
      </c>
      <c r="J21" s="472"/>
      <c r="K21" s="534"/>
      <c r="L21" s="534" t="s">
        <v>47</v>
      </c>
      <c r="M21" s="534"/>
      <c r="N21" s="533"/>
    </row>
    <row r="22" spans="1:14" ht="30" x14ac:dyDescent="0.25">
      <c r="A22" s="1">
        <v>18</v>
      </c>
      <c r="B22" s="532"/>
      <c r="C22" s="489" t="s">
        <v>1657</v>
      </c>
      <c r="D22" s="533"/>
      <c r="E22" s="531" t="s">
        <v>1639</v>
      </c>
      <c r="F22" s="531" t="s">
        <v>47</v>
      </c>
      <c r="G22" s="531" t="s">
        <v>47</v>
      </c>
      <c r="H22" s="531" t="s">
        <v>47</v>
      </c>
      <c r="I22" s="531" t="s">
        <v>47</v>
      </c>
      <c r="J22" s="472" t="s">
        <v>1053</v>
      </c>
      <c r="K22" s="534"/>
      <c r="L22" s="534"/>
      <c r="M22" s="534"/>
      <c r="N22" s="533"/>
    </row>
    <row r="23" spans="1:14" x14ac:dyDescent="0.25">
      <c r="A23" s="1">
        <v>19</v>
      </c>
      <c r="B23" s="532"/>
      <c r="C23" s="538" t="s">
        <v>1658</v>
      </c>
      <c r="D23" s="533"/>
      <c r="E23" s="531" t="s">
        <v>1639</v>
      </c>
      <c r="F23" s="531" t="s">
        <v>47</v>
      </c>
      <c r="G23" s="531" t="s">
        <v>47</v>
      </c>
      <c r="H23" s="531" t="s">
        <v>47</v>
      </c>
      <c r="I23" s="531" t="s">
        <v>47</v>
      </c>
      <c r="J23" s="472"/>
      <c r="K23" s="534"/>
      <c r="L23" s="534"/>
      <c r="M23" s="534"/>
      <c r="N23" s="533"/>
    </row>
    <row r="24" spans="1:14" ht="30" x14ac:dyDescent="0.25">
      <c r="A24" s="1">
        <v>20</v>
      </c>
      <c r="B24" s="532"/>
      <c r="C24" s="489" t="s">
        <v>1659</v>
      </c>
      <c r="D24" s="533"/>
      <c r="E24" s="531" t="s">
        <v>1639</v>
      </c>
      <c r="F24" s="531" t="s">
        <v>47</v>
      </c>
      <c r="G24" s="531" t="s">
        <v>47</v>
      </c>
      <c r="H24" s="531" t="s">
        <v>47</v>
      </c>
      <c r="I24" s="531" t="s">
        <v>47</v>
      </c>
      <c r="J24" s="472"/>
      <c r="K24" s="534"/>
      <c r="L24" s="534" t="s">
        <v>47</v>
      </c>
      <c r="M24" s="534"/>
      <c r="N24" s="533"/>
    </row>
    <row r="25" spans="1:14" x14ac:dyDescent="0.25">
      <c r="A25" s="1">
        <v>21</v>
      </c>
      <c r="B25" s="532"/>
      <c r="C25" s="538" t="s">
        <v>1660</v>
      </c>
      <c r="D25" s="533"/>
      <c r="E25" s="531" t="s">
        <v>1639</v>
      </c>
      <c r="F25" s="531" t="s">
        <v>47</v>
      </c>
      <c r="G25" s="531" t="s">
        <v>47</v>
      </c>
      <c r="H25" s="531" t="s">
        <v>47</v>
      </c>
      <c r="I25" s="531" t="s">
        <v>47</v>
      </c>
      <c r="J25" s="472"/>
      <c r="K25" s="534"/>
      <c r="L25" s="534" t="s">
        <v>47</v>
      </c>
      <c r="M25" s="534"/>
      <c r="N25" s="533"/>
    </row>
    <row r="26" spans="1:14" x14ac:dyDescent="0.25">
      <c r="A26" s="1">
        <v>22</v>
      </c>
      <c r="B26" s="532"/>
      <c r="C26" s="489" t="s">
        <v>1661</v>
      </c>
      <c r="D26" s="533"/>
      <c r="E26" s="531" t="s">
        <v>1639</v>
      </c>
      <c r="F26" s="531" t="s">
        <v>47</v>
      </c>
      <c r="G26" s="531" t="s">
        <v>47</v>
      </c>
      <c r="H26" s="531" t="s">
        <v>47</v>
      </c>
      <c r="I26" s="531" t="s">
        <v>47</v>
      </c>
      <c r="J26" s="472"/>
      <c r="K26" s="534"/>
      <c r="L26" s="534" t="s">
        <v>47</v>
      </c>
      <c r="M26" s="534"/>
      <c r="N26" s="533"/>
    </row>
    <row r="27" spans="1:14" ht="45" x14ac:dyDescent="0.25">
      <c r="A27" s="1">
        <v>23</v>
      </c>
      <c r="B27" s="532"/>
      <c r="C27" s="489" t="s">
        <v>1662</v>
      </c>
      <c r="D27" s="533"/>
      <c r="E27" s="531" t="s">
        <v>1639</v>
      </c>
      <c r="F27" s="531" t="s">
        <v>47</v>
      </c>
      <c r="G27" s="531" t="s">
        <v>47</v>
      </c>
      <c r="H27" s="531" t="s">
        <v>47</v>
      </c>
      <c r="I27" s="531" t="s">
        <v>47</v>
      </c>
      <c r="J27" s="472"/>
      <c r="K27" s="534"/>
      <c r="L27" s="534" t="s">
        <v>47</v>
      </c>
      <c r="M27" s="534"/>
      <c r="N27" s="533"/>
    </row>
    <row r="28" spans="1:14" ht="30" x14ac:dyDescent="0.25">
      <c r="A28" s="1">
        <v>24</v>
      </c>
      <c r="B28" s="532"/>
      <c r="C28" s="489" t="s">
        <v>1663</v>
      </c>
      <c r="D28" s="533"/>
      <c r="E28" s="531" t="s">
        <v>1639</v>
      </c>
      <c r="F28" s="531" t="s">
        <v>47</v>
      </c>
      <c r="G28" s="531" t="s">
        <v>47</v>
      </c>
      <c r="H28" s="531" t="s">
        <v>47</v>
      </c>
      <c r="I28" s="531" t="s">
        <v>47</v>
      </c>
      <c r="J28" s="472"/>
      <c r="K28" s="534"/>
      <c r="L28" s="534" t="s">
        <v>47</v>
      </c>
      <c r="M28" s="534"/>
      <c r="N28" s="533"/>
    </row>
    <row r="29" spans="1:14" ht="30" x14ac:dyDescent="0.25">
      <c r="A29" s="1">
        <v>25</v>
      </c>
      <c r="B29" s="532"/>
      <c r="C29" s="489" t="s">
        <v>1664</v>
      </c>
      <c r="D29" s="533"/>
      <c r="E29" s="531" t="s">
        <v>1639</v>
      </c>
      <c r="F29" s="531"/>
      <c r="G29" s="531"/>
      <c r="H29" s="531"/>
      <c r="I29" s="531"/>
      <c r="J29" s="472"/>
      <c r="K29" s="534"/>
      <c r="L29" s="534"/>
      <c r="M29" s="534"/>
      <c r="N29" s="533"/>
    </row>
    <row r="30" spans="1:14" ht="30" x14ac:dyDescent="0.25">
      <c r="A30" s="1">
        <v>26</v>
      </c>
      <c r="B30" s="532"/>
      <c r="C30" s="489" t="s">
        <v>1665</v>
      </c>
      <c r="D30" s="533"/>
      <c r="E30" s="531" t="s">
        <v>1639</v>
      </c>
      <c r="F30" s="531" t="s">
        <v>47</v>
      </c>
      <c r="G30" s="531" t="s">
        <v>47</v>
      </c>
      <c r="H30" s="531" t="s">
        <v>47</v>
      </c>
      <c r="I30" s="531" t="s">
        <v>47</v>
      </c>
      <c r="J30" s="472"/>
      <c r="K30" s="534" t="s">
        <v>47</v>
      </c>
      <c r="L30" s="534"/>
      <c r="M30" s="534"/>
      <c r="N30" s="533"/>
    </row>
    <row r="31" spans="1:14" ht="61.5" customHeight="1" thickBot="1" x14ac:dyDescent="0.3">
      <c r="A31" s="1">
        <v>27</v>
      </c>
      <c r="B31" s="539"/>
      <c r="C31" s="489" t="s">
        <v>1666</v>
      </c>
      <c r="D31" s="533"/>
      <c r="E31" s="531" t="s">
        <v>1639</v>
      </c>
      <c r="F31" s="531" t="s">
        <v>47</v>
      </c>
      <c r="G31" s="531" t="s">
        <v>47</v>
      </c>
      <c r="H31" s="531" t="s">
        <v>47</v>
      </c>
      <c r="I31" s="531" t="s">
        <v>47</v>
      </c>
      <c r="J31" s="472"/>
      <c r="K31" s="534" t="s">
        <v>47</v>
      </c>
      <c r="L31" s="534"/>
      <c r="M31" s="534"/>
      <c r="N31" s="533"/>
    </row>
    <row r="32" spans="1:14" ht="15" customHeight="1" x14ac:dyDescent="0.25">
      <c r="A32" s="1">
        <v>28</v>
      </c>
      <c r="B32" s="530" t="s">
        <v>1667</v>
      </c>
      <c r="C32" s="489" t="s">
        <v>1668</v>
      </c>
      <c r="D32" s="533"/>
      <c r="E32" s="531" t="s">
        <v>1639</v>
      </c>
      <c r="F32" s="531" t="s">
        <v>47</v>
      </c>
      <c r="G32" s="531" t="s">
        <v>47</v>
      </c>
      <c r="H32" s="531" t="s">
        <v>47</v>
      </c>
      <c r="I32" s="531" t="s">
        <v>47</v>
      </c>
      <c r="J32" s="472"/>
      <c r="K32" s="534"/>
      <c r="L32" s="534"/>
      <c r="M32" s="534"/>
      <c r="N32" s="533"/>
    </row>
    <row r="33" spans="1:14" ht="30.75" customHeight="1" x14ac:dyDescent="0.25">
      <c r="A33" s="1">
        <v>29</v>
      </c>
      <c r="B33" s="532"/>
      <c r="C33" s="489" t="s">
        <v>1669</v>
      </c>
      <c r="D33" s="533"/>
      <c r="E33" s="531" t="s">
        <v>1639</v>
      </c>
      <c r="F33" s="531" t="s">
        <v>47</v>
      </c>
      <c r="G33" s="531" t="s">
        <v>47</v>
      </c>
      <c r="H33" s="531" t="s">
        <v>47</v>
      </c>
      <c r="I33" s="531" t="s">
        <v>47</v>
      </c>
      <c r="J33" s="472" t="s">
        <v>47</v>
      </c>
      <c r="K33" s="534"/>
      <c r="L33" s="534"/>
      <c r="M33" s="534" t="s">
        <v>47</v>
      </c>
      <c r="N33" s="533"/>
    </row>
    <row r="34" spans="1:14" ht="33.75" customHeight="1" thickBot="1" x14ac:dyDescent="0.3">
      <c r="A34" s="1">
        <v>30</v>
      </c>
      <c r="B34" s="539"/>
      <c r="C34" s="489" t="s">
        <v>1670</v>
      </c>
      <c r="D34" s="533"/>
      <c r="E34" s="531" t="s">
        <v>1639</v>
      </c>
      <c r="F34" s="531" t="s">
        <v>47</v>
      </c>
      <c r="G34" s="531" t="s">
        <v>47</v>
      </c>
      <c r="H34" s="531" t="s">
        <v>47</v>
      </c>
      <c r="I34" s="531" t="s">
        <v>47</v>
      </c>
      <c r="J34" s="472"/>
      <c r="K34" s="534" t="s">
        <v>47</v>
      </c>
      <c r="L34" s="534" t="s">
        <v>47</v>
      </c>
      <c r="M34" s="534"/>
      <c r="N34" s="533"/>
    </row>
    <row r="35" spans="1:14" ht="15" customHeight="1" x14ac:dyDescent="0.25">
      <c r="A35" s="1">
        <v>31</v>
      </c>
      <c r="B35" s="540" t="s">
        <v>1671</v>
      </c>
      <c r="C35" s="489" t="s">
        <v>1638</v>
      </c>
      <c r="D35" s="533"/>
      <c r="E35" s="541" t="s">
        <v>1639</v>
      </c>
      <c r="F35" s="541" t="s">
        <v>47</v>
      </c>
      <c r="G35" s="541" t="s">
        <v>47</v>
      </c>
      <c r="H35" s="541" t="s">
        <v>47</v>
      </c>
      <c r="I35" s="541" t="s">
        <v>47</v>
      </c>
      <c r="J35" s="472"/>
      <c r="K35" s="534"/>
      <c r="L35" s="534"/>
      <c r="M35" s="534"/>
      <c r="N35" s="533"/>
    </row>
    <row r="36" spans="1:14" ht="96" customHeight="1" x14ac:dyDescent="0.25">
      <c r="A36" s="1">
        <v>32</v>
      </c>
      <c r="B36" s="542"/>
      <c r="C36" s="489" t="s">
        <v>1672</v>
      </c>
      <c r="D36" s="533"/>
      <c r="E36" s="541" t="s">
        <v>1639</v>
      </c>
      <c r="F36" s="543" t="s">
        <v>47</v>
      </c>
      <c r="G36" s="543" t="s">
        <v>47</v>
      </c>
      <c r="H36" s="543" t="s">
        <v>47</v>
      </c>
      <c r="I36" s="543" t="s">
        <v>47</v>
      </c>
      <c r="J36" s="472"/>
      <c r="K36" s="534"/>
      <c r="L36" s="534" t="s">
        <v>47</v>
      </c>
      <c r="M36" s="534"/>
      <c r="N36" s="533"/>
    </row>
    <row r="37" spans="1:14" x14ac:dyDescent="0.25">
      <c r="A37" s="1">
        <v>33</v>
      </c>
      <c r="B37" s="542"/>
      <c r="C37" s="489" t="s">
        <v>1673</v>
      </c>
      <c r="D37" s="533"/>
      <c r="E37" s="541" t="s">
        <v>1639</v>
      </c>
      <c r="F37" s="541" t="s">
        <v>47</v>
      </c>
      <c r="G37" s="541" t="s">
        <v>47</v>
      </c>
      <c r="H37" s="541" t="s">
        <v>47</v>
      </c>
      <c r="I37" s="541" t="s">
        <v>47</v>
      </c>
      <c r="J37" s="472"/>
      <c r="K37" s="534"/>
      <c r="L37" s="534" t="s">
        <v>47</v>
      </c>
      <c r="M37" s="534"/>
      <c r="N37" s="533"/>
    </row>
    <row r="38" spans="1:14" ht="33.75" customHeight="1" x14ac:dyDescent="0.25">
      <c r="A38" s="1">
        <v>34</v>
      </c>
      <c r="B38" s="542"/>
      <c r="C38" s="489" t="s">
        <v>1674</v>
      </c>
      <c r="D38" s="533"/>
      <c r="E38" s="541" t="s">
        <v>1675</v>
      </c>
      <c r="F38" s="543" t="s">
        <v>1676</v>
      </c>
      <c r="G38" s="543" t="s">
        <v>1676</v>
      </c>
      <c r="H38" s="543" t="s">
        <v>47</v>
      </c>
      <c r="I38" s="543" t="s">
        <v>47</v>
      </c>
      <c r="J38" s="472" t="s">
        <v>47</v>
      </c>
      <c r="K38" s="534"/>
      <c r="L38" s="534" t="s">
        <v>47</v>
      </c>
      <c r="M38" s="534"/>
      <c r="N38" s="533"/>
    </row>
    <row r="39" spans="1:14" ht="30" x14ac:dyDescent="0.25">
      <c r="A39" s="1">
        <v>35</v>
      </c>
      <c r="B39" s="542"/>
      <c r="C39" s="489" t="s">
        <v>1677</v>
      </c>
      <c r="D39" s="533"/>
      <c r="E39" s="541" t="s">
        <v>1675</v>
      </c>
      <c r="F39" s="544" t="s">
        <v>1678</v>
      </c>
      <c r="G39" s="544" t="s">
        <v>1678</v>
      </c>
      <c r="H39" s="544" t="s">
        <v>1678</v>
      </c>
      <c r="I39" s="544" t="s">
        <v>1678</v>
      </c>
      <c r="J39" s="472" t="s">
        <v>47</v>
      </c>
      <c r="K39" s="534"/>
      <c r="L39" s="534"/>
      <c r="M39" s="534"/>
      <c r="N39" s="533"/>
    </row>
    <row r="40" spans="1:14" ht="30" x14ac:dyDescent="0.25">
      <c r="A40" s="1">
        <v>36</v>
      </c>
      <c r="B40" s="542"/>
      <c r="C40" s="489" t="s">
        <v>1679</v>
      </c>
      <c r="D40" s="533"/>
      <c r="E40" s="541" t="s">
        <v>1675</v>
      </c>
      <c r="F40" s="544" t="s">
        <v>1678</v>
      </c>
      <c r="G40" s="544" t="s">
        <v>1678</v>
      </c>
      <c r="H40" s="544" t="s">
        <v>1678</v>
      </c>
      <c r="I40" s="544" t="s">
        <v>1678</v>
      </c>
      <c r="J40" s="472"/>
      <c r="K40" s="534"/>
      <c r="L40" s="534" t="s">
        <v>47</v>
      </c>
      <c r="M40" s="534"/>
      <c r="N40" s="533"/>
    </row>
    <row r="41" spans="1:14" ht="45" x14ac:dyDescent="0.25">
      <c r="A41" s="1">
        <v>37</v>
      </c>
      <c r="B41" s="542"/>
      <c r="C41" s="489" t="s">
        <v>1680</v>
      </c>
      <c r="D41" s="533"/>
      <c r="E41" s="541" t="s">
        <v>1675</v>
      </c>
      <c r="F41" s="545" t="s">
        <v>1678</v>
      </c>
      <c r="G41" s="545" t="s">
        <v>1678</v>
      </c>
      <c r="H41" s="545" t="s">
        <v>1678</v>
      </c>
      <c r="I41" s="545" t="s">
        <v>1678</v>
      </c>
      <c r="J41" s="472"/>
      <c r="K41" s="534"/>
      <c r="L41" s="534" t="s">
        <v>47</v>
      </c>
      <c r="M41" s="534"/>
      <c r="N41" s="533"/>
    </row>
    <row r="42" spans="1:14" ht="30" x14ac:dyDescent="0.25">
      <c r="A42" s="1">
        <v>38</v>
      </c>
      <c r="B42" s="542"/>
      <c r="C42" s="489" t="s">
        <v>1681</v>
      </c>
      <c r="D42" s="533"/>
      <c r="E42" s="541" t="s">
        <v>1639</v>
      </c>
      <c r="F42" s="543" t="s">
        <v>47</v>
      </c>
      <c r="G42" s="543" t="s">
        <v>47</v>
      </c>
      <c r="H42" s="543" t="s">
        <v>47</v>
      </c>
      <c r="I42" s="543" t="s">
        <v>47</v>
      </c>
      <c r="J42" s="472"/>
      <c r="K42" s="534" t="s">
        <v>47</v>
      </c>
      <c r="L42" s="534"/>
      <c r="M42" s="534"/>
      <c r="N42" s="533"/>
    </row>
    <row r="43" spans="1:14" ht="30" x14ac:dyDescent="0.25">
      <c r="A43" s="1">
        <v>39</v>
      </c>
      <c r="B43" s="542"/>
      <c r="C43" s="489" t="s">
        <v>1682</v>
      </c>
      <c r="D43" s="533"/>
      <c r="E43" s="541" t="s">
        <v>1639</v>
      </c>
      <c r="F43" s="543" t="s">
        <v>47</v>
      </c>
      <c r="G43" s="543" t="s">
        <v>47</v>
      </c>
      <c r="H43" s="543" t="s">
        <v>47</v>
      </c>
      <c r="I43" s="543" t="s">
        <v>47</v>
      </c>
      <c r="J43" s="472" t="s">
        <v>47</v>
      </c>
      <c r="K43" s="534"/>
      <c r="L43" s="534"/>
      <c r="M43" s="534"/>
      <c r="N43" s="533"/>
    </row>
    <row r="44" spans="1:14" x14ac:dyDescent="0.25">
      <c r="A44" s="1">
        <v>40</v>
      </c>
      <c r="B44" s="542"/>
      <c r="C44" s="489" t="s">
        <v>1683</v>
      </c>
      <c r="D44" s="533"/>
      <c r="E44" s="541" t="s">
        <v>1639</v>
      </c>
      <c r="F44" s="543" t="s">
        <v>47</v>
      </c>
      <c r="G44" s="543" t="s">
        <v>47</v>
      </c>
      <c r="H44" s="543" t="s">
        <v>47</v>
      </c>
      <c r="I44" s="543" t="s">
        <v>47</v>
      </c>
      <c r="J44" s="472" t="s">
        <v>47</v>
      </c>
      <c r="K44" s="534"/>
      <c r="L44" s="534"/>
      <c r="M44" s="534"/>
      <c r="N44" s="533"/>
    </row>
    <row r="45" spans="1:14" ht="37.5" customHeight="1" x14ac:dyDescent="0.25">
      <c r="A45" s="1">
        <v>41</v>
      </c>
      <c r="B45" s="542"/>
      <c r="C45" s="489" t="s">
        <v>1684</v>
      </c>
      <c r="D45" s="533"/>
      <c r="E45" s="541" t="s">
        <v>1639</v>
      </c>
      <c r="F45" s="543" t="s">
        <v>47</v>
      </c>
      <c r="G45" s="543" t="s">
        <v>47</v>
      </c>
      <c r="H45" s="543" t="s">
        <v>47</v>
      </c>
      <c r="I45" s="543" t="s">
        <v>47</v>
      </c>
      <c r="J45" s="472" t="s">
        <v>47</v>
      </c>
      <c r="K45" s="534"/>
      <c r="L45" s="534"/>
      <c r="M45" s="534"/>
      <c r="N45" s="533"/>
    </row>
    <row r="46" spans="1:14" ht="32.25" customHeight="1" x14ac:dyDescent="0.25">
      <c r="A46" s="1">
        <v>42</v>
      </c>
      <c r="B46" s="542"/>
      <c r="C46" s="489" t="s">
        <v>1685</v>
      </c>
      <c r="D46" s="533"/>
      <c r="E46" s="541" t="s">
        <v>1639</v>
      </c>
      <c r="F46" s="543" t="s">
        <v>47</v>
      </c>
      <c r="G46" s="543" t="s">
        <v>47</v>
      </c>
      <c r="H46" s="543" t="s">
        <v>47</v>
      </c>
      <c r="I46" s="543" t="s">
        <v>47</v>
      </c>
      <c r="J46" s="472" t="s">
        <v>47</v>
      </c>
      <c r="K46" s="534"/>
      <c r="L46" s="534"/>
      <c r="M46" s="534"/>
      <c r="N46" s="533"/>
    </row>
    <row r="47" spans="1:14" ht="21.75" customHeight="1" x14ac:dyDescent="0.25">
      <c r="A47" s="1">
        <v>43</v>
      </c>
      <c r="B47" s="542"/>
      <c r="C47" s="489" t="s">
        <v>1686</v>
      </c>
      <c r="D47" s="533"/>
      <c r="E47" s="541" t="s">
        <v>1639</v>
      </c>
      <c r="F47" s="543" t="s">
        <v>47</v>
      </c>
      <c r="G47" s="543" t="s">
        <v>47</v>
      </c>
      <c r="H47" s="543" t="s">
        <v>47</v>
      </c>
      <c r="I47" s="543" t="s">
        <v>47</v>
      </c>
      <c r="J47" s="472"/>
      <c r="K47" s="534"/>
      <c r="L47" s="534" t="s">
        <v>47</v>
      </c>
      <c r="M47" s="534" t="s">
        <v>47</v>
      </c>
      <c r="N47" s="533"/>
    </row>
    <row r="48" spans="1:14" ht="34.5" customHeight="1" x14ac:dyDescent="0.25">
      <c r="A48" s="1">
        <v>44</v>
      </c>
      <c r="B48" s="542"/>
      <c r="C48" s="489" t="s">
        <v>1687</v>
      </c>
      <c r="D48" s="533"/>
      <c r="E48" s="541" t="s">
        <v>1639</v>
      </c>
      <c r="F48" s="543" t="s">
        <v>47</v>
      </c>
      <c r="G48" s="543" t="s">
        <v>47</v>
      </c>
      <c r="H48" s="543" t="s">
        <v>47</v>
      </c>
      <c r="I48" s="543" t="s">
        <v>47</v>
      </c>
      <c r="J48" s="472"/>
      <c r="K48" s="534"/>
      <c r="L48" s="534" t="s">
        <v>47</v>
      </c>
      <c r="M48" s="534" t="s">
        <v>47</v>
      </c>
      <c r="N48" s="533"/>
    </row>
    <row r="49" spans="1:14" ht="90.75" customHeight="1" x14ac:dyDescent="0.25">
      <c r="A49" s="1">
        <v>45</v>
      </c>
      <c r="B49" s="542"/>
      <c r="C49" s="489" t="s">
        <v>1688</v>
      </c>
      <c r="D49" s="533"/>
      <c r="E49" s="541" t="s">
        <v>1639</v>
      </c>
      <c r="F49" s="543" t="s">
        <v>47</v>
      </c>
      <c r="G49" s="543" t="s">
        <v>47</v>
      </c>
      <c r="H49" s="543" t="s">
        <v>47</v>
      </c>
      <c r="I49" s="543" t="s">
        <v>47</v>
      </c>
      <c r="J49" s="472"/>
      <c r="K49" s="534"/>
      <c r="L49" s="534"/>
      <c r="M49" s="534" t="s">
        <v>47</v>
      </c>
      <c r="N49" s="533"/>
    </row>
    <row r="50" spans="1:14" ht="30" x14ac:dyDescent="0.25">
      <c r="A50" s="1">
        <v>46</v>
      </c>
      <c r="B50" s="542"/>
      <c r="C50" s="489" t="s">
        <v>1689</v>
      </c>
      <c r="D50" s="533"/>
      <c r="E50" s="541" t="s">
        <v>1639</v>
      </c>
      <c r="F50" s="543" t="s">
        <v>47</v>
      </c>
      <c r="G50" s="543" t="s">
        <v>47</v>
      </c>
      <c r="H50" s="543" t="s">
        <v>47</v>
      </c>
      <c r="I50" s="543" t="s">
        <v>47</v>
      </c>
      <c r="J50" s="472"/>
      <c r="K50" s="534" t="s">
        <v>47</v>
      </c>
      <c r="L50" s="534"/>
      <c r="M50" s="534" t="s">
        <v>47</v>
      </c>
      <c r="N50" s="533"/>
    </row>
    <row r="51" spans="1:14" ht="45" x14ac:dyDescent="0.25">
      <c r="A51" s="1">
        <v>47</v>
      </c>
      <c r="B51" s="542"/>
      <c r="C51" s="489" t="s">
        <v>1690</v>
      </c>
      <c r="D51" s="533"/>
      <c r="E51" s="541" t="s">
        <v>1639</v>
      </c>
      <c r="F51" s="543" t="s">
        <v>47</v>
      </c>
      <c r="G51" s="543" t="s">
        <v>47</v>
      </c>
      <c r="H51" s="543" t="s">
        <v>47</v>
      </c>
      <c r="I51" s="543" t="s">
        <v>47</v>
      </c>
      <c r="J51" s="472"/>
      <c r="K51" s="534"/>
      <c r="L51" s="534"/>
      <c r="M51" s="534" t="s">
        <v>47</v>
      </c>
      <c r="N51" s="533"/>
    </row>
    <row r="52" spans="1:14" x14ac:dyDescent="0.25">
      <c r="A52" s="1">
        <v>48</v>
      </c>
      <c r="B52" s="542"/>
      <c r="C52" s="489" t="s">
        <v>1691</v>
      </c>
      <c r="D52" s="533"/>
      <c r="E52" s="541" t="s">
        <v>1675</v>
      </c>
      <c r="F52" s="541"/>
      <c r="G52" s="541"/>
      <c r="H52" s="543" t="s">
        <v>1692</v>
      </c>
      <c r="I52" s="543" t="s">
        <v>1692</v>
      </c>
      <c r="J52" s="472"/>
      <c r="K52" s="534"/>
      <c r="L52" s="534"/>
      <c r="M52" s="534"/>
      <c r="N52" s="533"/>
    </row>
    <row r="53" spans="1:14" ht="30" x14ac:dyDescent="0.25">
      <c r="A53" s="1">
        <v>49</v>
      </c>
      <c r="B53" s="542"/>
      <c r="C53" s="489" t="s">
        <v>1693</v>
      </c>
      <c r="D53" s="533"/>
      <c r="E53" s="541" t="s">
        <v>1675</v>
      </c>
      <c r="F53" s="541"/>
      <c r="G53" s="541"/>
      <c r="H53" s="543" t="s">
        <v>1692</v>
      </c>
      <c r="I53" s="543" t="s">
        <v>1692</v>
      </c>
      <c r="J53" s="472"/>
      <c r="K53" s="534" t="s">
        <v>47</v>
      </c>
      <c r="L53" s="534"/>
      <c r="M53" s="534" t="s">
        <v>47</v>
      </c>
      <c r="N53" s="533"/>
    </row>
    <row r="54" spans="1:14" ht="30" x14ac:dyDescent="0.25">
      <c r="A54" s="1">
        <v>50</v>
      </c>
      <c r="B54" s="542"/>
      <c r="C54" s="489" t="s">
        <v>1694</v>
      </c>
      <c r="D54" s="533"/>
      <c r="E54" s="541" t="s">
        <v>1675</v>
      </c>
      <c r="F54" s="541"/>
      <c r="G54" s="541"/>
      <c r="H54" s="543" t="s">
        <v>1692</v>
      </c>
      <c r="I54" s="543" t="s">
        <v>1692</v>
      </c>
      <c r="J54" s="472"/>
      <c r="K54" s="534"/>
      <c r="L54" s="534"/>
      <c r="M54" s="534" t="s">
        <v>47</v>
      </c>
      <c r="N54" s="533"/>
    </row>
    <row r="55" spans="1:14" ht="60" x14ac:dyDescent="0.25">
      <c r="A55" s="1">
        <v>51</v>
      </c>
      <c r="B55" s="542"/>
      <c r="C55" s="489" t="s">
        <v>1695</v>
      </c>
      <c r="D55" s="533"/>
      <c r="E55" s="541" t="s">
        <v>1675</v>
      </c>
      <c r="F55" s="541"/>
      <c r="G55" s="541"/>
      <c r="H55" s="543" t="s">
        <v>1692</v>
      </c>
      <c r="I55" s="543" t="s">
        <v>1692</v>
      </c>
      <c r="J55" s="472" t="s">
        <v>47</v>
      </c>
      <c r="K55" s="534"/>
      <c r="L55" s="534" t="s">
        <v>47</v>
      </c>
      <c r="M55" s="534" t="s">
        <v>47</v>
      </c>
      <c r="N55" s="533"/>
    </row>
    <row r="56" spans="1:14" ht="30" x14ac:dyDescent="0.25">
      <c r="A56" s="1">
        <v>52</v>
      </c>
      <c r="B56" s="542"/>
      <c r="C56" s="489" t="s">
        <v>1696</v>
      </c>
      <c r="D56" s="533"/>
      <c r="E56" s="541" t="s">
        <v>1675</v>
      </c>
      <c r="F56" s="541"/>
      <c r="G56" s="541"/>
      <c r="H56" s="543" t="s">
        <v>1692</v>
      </c>
      <c r="I56" s="543" t="s">
        <v>1692</v>
      </c>
      <c r="J56" s="472"/>
      <c r="K56" s="534"/>
      <c r="L56" s="534"/>
      <c r="M56" s="534"/>
      <c r="N56" s="533" t="s">
        <v>47</v>
      </c>
    </row>
    <row r="57" spans="1:14" x14ac:dyDescent="0.25">
      <c r="A57" s="1">
        <v>53</v>
      </c>
      <c r="B57" s="542"/>
      <c r="C57" s="489" t="s">
        <v>1697</v>
      </c>
      <c r="D57" s="533"/>
      <c r="E57" s="541" t="s">
        <v>1675</v>
      </c>
      <c r="F57" s="541"/>
      <c r="G57" s="541"/>
      <c r="H57" s="543" t="s">
        <v>1692</v>
      </c>
      <c r="I57" s="543" t="s">
        <v>1692</v>
      </c>
      <c r="J57" s="472"/>
      <c r="K57" s="534"/>
      <c r="L57" s="534"/>
      <c r="M57" s="534"/>
      <c r="N57" s="533" t="s">
        <v>47</v>
      </c>
    </row>
    <row r="58" spans="1:14" ht="30" x14ac:dyDescent="0.25">
      <c r="A58" s="1">
        <v>54</v>
      </c>
      <c r="B58" s="542"/>
      <c r="C58" s="489" t="s">
        <v>1698</v>
      </c>
      <c r="D58" s="533"/>
      <c r="E58" s="541" t="s">
        <v>1675</v>
      </c>
      <c r="F58" s="541"/>
      <c r="G58" s="541"/>
      <c r="H58" s="543" t="s">
        <v>1692</v>
      </c>
      <c r="I58" s="543" t="s">
        <v>1692</v>
      </c>
      <c r="J58" s="472"/>
      <c r="K58" s="534"/>
      <c r="L58" s="534"/>
      <c r="M58" s="534"/>
      <c r="N58" s="533" t="s">
        <v>47</v>
      </c>
    </row>
    <row r="59" spans="1:14" x14ac:dyDescent="0.25">
      <c r="A59" s="1">
        <v>55</v>
      </c>
      <c r="B59" s="542"/>
      <c r="C59" s="538" t="s">
        <v>1699</v>
      </c>
      <c r="D59" s="533"/>
      <c r="E59" s="541" t="s">
        <v>1675</v>
      </c>
      <c r="F59" s="541"/>
      <c r="G59" s="541"/>
      <c r="H59" s="543" t="s">
        <v>1692</v>
      </c>
      <c r="I59" s="543" t="s">
        <v>1692</v>
      </c>
      <c r="J59" s="472"/>
      <c r="K59" s="534"/>
      <c r="L59" s="534"/>
      <c r="M59" s="534"/>
      <c r="N59" s="533" t="s">
        <v>47</v>
      </c>
    </row>
    <row r="60" spans="1:14" ht="30.75" thickBot="1" x14ac:dyDescent="0.3">
      <c r="A60" s="1">
        <v>56</v>
      </c>
      <c r="B60" s="546"/>
      <c r="C60" s="489" t="s">
        <v>1700</v>
      </c>
      <c r="D60" s="533"/>
      <c r="E60" s="541" t="s">
        <v>1675</v>
      </c>
      <c r="F60" s="541"/>
      <c r="G60" s="541"/>
      <c r="H60" s="543" t="s">
        <v>1692</v>
      </c>
      <c r="I60" s="543" t="s">
        <v>1692</v>
      </c>
      <c r="J60" s="472"/>
      <c r="K60" s="534"/>
      <c r="L60" s="534"/>
      <c r="M60" s="534"/>
      <c r="N60" s="533" t="s">
        <v>47</v>
      </c>
    </row>
    <row r="61" spans="1:14" ht="15" customHeight="1" x14ac:dyDescent="0.25">
      <c r="A61" s="1">
        <v>57</v>
      </c>
      <c r="B61" s="540" t="s">
        <v>1701</v>
      </c>
      <c r="C61" s="538" t="s">
        <v>1702</v>
      </c>
      <c r="D61" s="533"/>
      <c r="E61" s="541" t="s">
        <v>1639</v>
      </c>
      <c r="F61" s="541" t="s">
        <v>47</v>
      </c>
      <c r="G61" s="541" t="s">
        <v>47</v>
      </c>
      <c r="H61" s="541" t="s">
        <v>47</v>
      </c>
      <c r="I61" s="541" t="s">
        <v>47</v>
      </c>
      <c r="J61" s="472"/>
      <c r="K61" s="534"/>
      <c r="L61" s="534"/>
      <c r="M61" s="534"/>
      <c r="N61" s="533"/>
    </row>
    <row r="62" spans="1:14" ht="30" x14ac:dyDescent="0.25">
      <c r="A62" s="1">
        <v>58</v>
      </c>
      <c r="B62" s="542"/>
      <c r="C62" s="489" t="s">
        <v>1703</v>
      </c>
      <c r="D62" s="533"/>
      <c r="E62" s="541" t="s">
        <v>1639</v>
      </c>
      <c r="F62" s="541" t="s">
        <v>47</v>
      </c>
      <c r="G62" s="541" t="s">
        <v>47</v>
      </c>
      <c r="H62" s="541" t="s">
        <v>47</v>
      </c>
      <c r="I62" s="541" t="s">
        <v>47</v>
      </c>
      <c r="J62" s="472"/>
      <c r="K62" s="534"/>
      <c r="L62" s="534"/>
      <c r="M62" s="534"/>
      <c r="N62" s="533"/>
    </row>
    <row r="63" spans="1:14" ht="45" x14ac:dyDescent="0.25">
      <c r="A63" s="1">
        <v>59</v>
      </c>
      <c r="B63" s="542"/>
      <c r="C63" s="489" t="s">
        <v>1704</v>
      </c>
      <c r="D63" s="533"/>
      <c r="E63" s="541" t="s">
        <v>1639</v>
      </c>
      <c r="F63" s="541" t="s">
        <v>47</v>
      </c>
      <c r="G63" s="541" t="s">
        <v>47</v>
      </c>
      <c r="H63" s="541" t="s">
        <v>47</v>
      </c>
      <c r="I63" s="541" t="s">
        <v>47</v>
      </c>
      <c r="J63" s="472"/>
      <c r="K63" s="534"/>
      <c r="L63" s="534" t="s">
        <v>47</v>
      </c>
      <c r="M63" s="534" t="s">
        <v>47</v>
      </c>
      <c r="N63" s="533"/>
    </row>
    <row r="64" spans="1:14" x14ac:dyDescent="0.25">
      <c r="A64" s="1">
        <v>60</v>
      </c>
      <c r="B64" s="542"/>
      <c r="C64" s="489" t="s">
        <v>1705</v>
      </c>
      <c r="D64" s="533"/>
      <c r="E64" s="541" t="s">
        <v>1639</v>
      </c>
      <c r="F64" s="541" t="s">
        <v>47</v>
      </c>
      <c r="G64" s="541" t="s">
        <v>47</v>
      </c>
      <c r="H64" s="541" t="s">
        <v>47</v>
      </c>
      <c r="I64" s="541" t="s">
        <v>47</v>
      </c>
      <c r="J64" s="472"/>
      <c r="K64" s="534" t="s">
        <v>47</v>
      </c>
      <c r="L64" s="534"/>
      <c r="M64" s="534" t="s">
        <v>47</v>
      </c>
      <c r="N64" s="533"/>
    </row>
    <row r="65" spans="1:14" ht="33" customHeight="1" x14ac:dyDescent="0.25">
      <c r="A65" s="1">
        <v>61</v>
      </c>
      <c r="B65" s="542"/>
      <c r="C65" s="489" t="s">
        <v>1706</v>
      </c>
      <c r="D65" s="533"/>
      <c r="E65" s="541" t="s">
        <v>1639</v>
      </c>
      <c r="F65" s="543" t="s">
        <v>47</v>
      </c>
      <c r="G65" s="543" t="s">
        <v>47</v>
      </c>
      <c r="H65" s="543" t="s">
        <v>47</v>
      </c>
      <c r="I65" s="543" t="s">
        <v>47</v>
      </c>
      <c r="J65" s="472"/>
      <c r="K65" s="534"/>
      <c r="L65" s="534" t="s">
        <v>47</v>
      </c>
      <c r="M65" s="534" t="s">
        <v>47</v>
      </c>
      <c r="N65" s="533"/>
    </row>
    <row r="66" spans="1:14" ht="30" x14ac:dyDescent="0.25">
      <c r="A66" s="1">
        <v>62</v>
      </c>
      <c r="B66" s="542"/>
      <c r="C66" s="489" t="s">
        <v>1707</v>
      </c>
      <c r="D66" s="533"/>
      <c r="E66" s="541" t="s">
        <v>1639</v>
      </c>
      <c r="F66" s="543" t="s">
        <v>47</v>
      </c>
      <c r="G66" s="543" t="s">
        <v>47</v>
      </c>
      <c r="H66" s="543" t="s">
        <v>47</v>
      </c>
      <c r="I66" s="543" t="s">
        <v>47</v>
      </c>
      <c r="J66" s="472" t="s">
        <v>47</v>
      </c>
      <c r="K66" s="534"/>
      <c r="L66" s="534"/>
      <c r="M66" s="534"/>
      <c r="N66" s="533"/>
    </row>
    <row r="67" spans="1:14" ht="30" x14ac:dyDescent="0.25">
      <c r="A67" s="1">
        <v>63</v>
      </c>
      <c r="B67" s="542"/>
      <c r="C67" s="489" t="s">
        <v>1708</v>
      </c>
      <c r="D67" s="533"/>
      <c r="E67" s="541" t="s">
        <v>1639</v>
      </c>
      <c r="F67" s="543" t="s">
        <v>47</v>
      </c>
      <c r="G67" s="543" t="s">
        <v>47</v>
      </c>
      <c r="H67" s="543" t="s">
        <v>47</v>
      </c>
      <c r="I67" s="543" t="s">
        <v>47</v>
      </c>
      <c r="J67" s="472"/>
      <c r="K67" s="534"/>
      <c r="L67" s="534" t="s">
        <v>47</v>
      </c>
      <c r="M67" s="534"/>
      <c r="N67" s="533"/>
    </row>
    <row r="68" spans="1:14" ht="30.75" thickBot="1" x14ac:dyDescent="0.3">
      <c r="A68" s="1">
        <v>64</v>
      </c>
      <c r="B68" s="546"/>
      <c r="C68" s="489" t="s">
        <v>1709</v>
      </c>
      <c r="D68" s="533"/>
      <c r="E68" s="541" t="s">
        <v>1639</v>
      </c>
      <c r="F68" s="543" t="s">
        <v>47</v>
      </c>
      <c r="G68" s="543" t="s">
        <v>47</v>
      </c>
      <c r="H68" s="543" t="s">
        <v>47</v>
      </c>
      <c r="I68" s="543" t="s">
        <v>47</v>
      </c>
      <c r="J68" s="472"/>
      <c r="K68" s="534"/>
      <c r="L68" s="534"/>
      <c r="M68" s="534" t="s">
        <v>47</v>
      </c>
      <c r="N68" s="533"/>
    </row>
    <row r="69" spans="1:14" ht="15" customHeight="1" x14ac:dyDescent="0.25">
      <c r="A69" s="1">
        <v>65</v>
      </c>
      <c r="B69" s="540" t="s">
        <v>1710</v>
      </c>
      <c r="C69" s="538" t="s">
        <v>1711</v>
      </c>
      <c r="D69" s="533"/>
      <c r="E69" s="541" t="s">
        <v>1639</v>
      </c>
      <c r="F69" s="541" t="s">
        <v>47</v>
      </c>
      <c r="G69" s="541" t="s">
        <v>47</v>
      </c>
      <c r="H69" s="541" t="s">
        <v>47</v>
      </c>
      <c r="I69" s="541" t="s">
        <v>47</v>
      </c>
      <c r="J69" s="472"/>
      <c r="K69" s="534"/>
      <c r="L69" s="534"/>
      <c r="M69" s="534"/>
      <c r="N69" s="533"/>
    </row>
    <row r="70" spans="1:14" ht="60" x14ac:dyDescent="0.25">
      <c r="A70" s="1">
        <v>66</v>
      </c>
      <c r="B70" s="542"/>
      <c r="C70" s="489" t="s">
        <v>1712</v>
      </c>
      <c r="D70" s="533"/>
      <c r="E70" s="541" t="s">
        <v>1639</v>
      </c>
      <c r="F70" s="543" t="s">
        <v>1713</v>
      </c>
      <c r="G70" s="543" t="s">
        <v>1713</v>
      </c>
      <c r="H70" s="543" t="s">
        <v>1713</v>
      </c>
      <c r="I70" s="541"/>
      <c r="J70" s="547"/>
      <c r="K70" s="548"/>
      <c r="L70" s="548"/>
      <c r="M70" s="548"/>
      <c r="N70" s="549"/>
    </row>
    <row r="71" spans="1:14" ht="40.5" customHeight="1" x14ac:dyDescent="0.25">
      <c r="A71" s="1">
        <v>67</v>
      </c>
      <c r="B71" s="542"/>
      <c r="C71" s="489" t="s">
        <v>1714</v>
      </c>
      <c r="D71" s="533"/>
      <c r="E71" s="541" t="s">
        <v>1675</v>
      </c>
      <c r="F71" s="543" t="s">
        <v>1715</v>
      </c>
      <c r="G71" s="543" t="s">
        <v>1715</v>
      </c>
      <c r="H71" s="543" t="s">
        <v>1715</v>
      </c>
      <c r="I71" s="541"/>
      <c r="J71" s="472" t="s">
        <v>47</v>
      </c>
      <c r="K71" s="534"/>
      <c r="L71" s="534"/>
      <c r="M71" s="534"/>
      <c r="N71" s="533"/>
    </row>
    <row r="72" spans="1:14" x14ac:dyDescent="0.25">
      <c r="A72" s="1">
        <v>68</v>
      </c>
      <c r="B72" s="542"/>
      <c r="C72" s="489" t="s">
        <v>1716</v>
      </c>
      <c r="D72" s="533"/>
      <c r="E72" s="541" t="s">
        <v>1639</v>
      </c>
      <c r="F72" s="550" t="s">
        <v>1717</v>
      </c>
      <c r="G72" s="550" t="s">
        <v>1717</v>
      </c>
      <c r="H72" s="550" t="s">
        <v>1717</v>
      </c>
      <c r="I72" s="550" t="s">
        <v>1717</v>
      </c>
      <c r="J72" s="472" t="s">
        <v>47</v>
      </c>
      <c r="K72" s="534"/>
      <c r="L72" s="534"/>
      <c r="M72" s="534"/>
      <c r="N72" s="533"/>
    </row>
    <row r="73" spans="1:14" ht="45" x14ac:dyDescent="0.25">
      <c r="A73" s="1">
        <v>69</v>
      </c>
      <c r="B73" s="542"/>
      <c r="C73" s="489" t="s">
        <v>1718</v>
      </c>
      <c r="D73" s="533"/>
      <c r="E73" s="541" t="s">
        <v>1639</v>
      </c>
      <c r="F73" s="543" t="s">
        <v>47</v>
      </c>
      <c r="G73" s="543" t="s">
        <v>47</v>
      </c>
      <c r="H73" s="543" t="s">
        <v>47</v>
      </c>
      <c r="I73" s="543" t="s">
        <v>47</v>
      </c>
      <c r="J73" s="472"/>
      <c r="K73" s="534"/>
      <c r="L73" s="534" t="s">
        <v>47</v>
      </c>
      <c r="M73" s="534"/>
      <c r="N73" s="533"/>
    </row>
    <row r="74" spans="1:14" ht="45" x14ac:dyDescent="0.25">
      <c r="A74" s="1">
        <v>70</v>
      </c>
      <c r="B74" s="542"/>
      <c r="C74" s="489" t="s">
        <v>1719</v>
      </c>
      <c r="D74" s="533"/>
      <c r="E74" s="541" t="s">
        <v>1639</v>
      </c>
      <c r="F74" s="543" t="s">
        <v>1713</v>
      </c>
      <c r="G74" s="543" t="s">
        <v>1713</v>
      </c>
      <c r="H74" s="543" t="s">
        <v>1713</v>
      </c>
      <c r="I74" s="541"/>
      <c r="J74" s="472"/>
      <c r="K74" s="534"/>
      <c r="L74" s="534"/>
      <c r="M74" s="534"/>
      <c r="N74" s="533"/>
    </row>
    <row r="75" spans="1:14" ht="30" x14ac:dyDescent="0.25">
      <c r="A75" s="1">
        <v>71</v>
      </c>
      <c r="B75" s="542"/>
      <c r="C75" s="489" t="s">
        <v>1720</v>
      </c>
      <c r="D75" s="533"/>
      <c r="E75" s="541" t="s">
        <v>1675</v>
      </c>
      <c r="F75" s="541" t="s">
        <v>1721</v>
      </c>
      <c r="G75" s="541"/>
      <c r="H75" s="541"/>
      <c r="I75" s="541"/>
      <c r="J75" s="472" t="s">
        <v>47</v>
      </c>
      <c r="K75" s="534"/>
      <c r="L75" s="534"/>
      <c r="M75" s="534"/>
      <c r="N75" s="533"/>
    </row>
    <row r="76" spans="1:14" x14ac:dyDescent="0.25">
      <c r="A76" s="1">
        <v>72</v>
      </c>
      <c r="B76" s="542"/>
      <c r="C76" s="489" t="s">
        <v>1722</v>
      </c>
      <c r="D76" s="533"/>
      <c r="E76" s="541" t="s">
        <v>1675</v>
      </c>
      <c r="F76" s="541" t="s">
        <v>1715</v>
      </c>
      <c r="G76" s="541" t="s">
        <v>1715</v>
      </c>
      <c r="H76" s="541" t="s">
        <v>1715</v>
      </c>
      <c r="I76" s="541"/>
      <c r="J76" s="472"/>
      <c r="K76" s="534"/>
      <c r="L76" s="534"/>
      <c r="M76" s="534"/>
      <c r="N76" s="533"/>
    </row>
    <row r="77" spans="1:14" ht="45" x14ac:dyDescent="0.25">
      <c r="A77" s="1">
        <v>73</v>
      </c>
      <c r="B77" s="542"/>
      <c r="C77" s="489" t="s">
        <v>1723</v>
      </c>
      <c r="D77" s="533"/>
      <c r="E77" s="541" t="s">
        <v>1675</v>
      </c>
      <c r="F77" s="543" t="s">
        <v>1715</v>
      </c>
      <c r="G77" s="543" t="s">
        <v>1715</v>
      </c>
      <c r="H77" s="543" t="s">
        <v>1715</v>
      </c>
      <c r="I77" s="541"/>
      <c r="J77" s="472" t="s">
        <v>47</v>
      </c>
      <c r="K77" s="534"/>
      <c r="L77" s="534" t="s">
        <v>47</v>
      </c>
      <c r="M77" s="534"/>
      <c r="N77" s="533"/>
    </row>
    <row r="78" spans="1:14" x14ac:dyDescent="0.25">
      <c r="A78" s="1">
        <v>74</v>
      </c>
      <c r="B78" s="542"/>
      <c r="C78" s="489" t="s">
        <v>1724</v>
      </c>
      <c r="D78" s="533"/>
      <c r="E78" s="541" t="s">
        <v>1675</v>
      </c>
      <c r="F78" s="543" t="s">
        <v>1715</v>
      </c>
      <c r="G78" s="543" t="s">
        <v>1715</v>
      </c>
      <c r="H78" s="543" t="s">
        <v>1715</v>
      </c>
      <c r="I78" s="541"/>
      <c r="J78" s="472" t="s">
        <v>47</v>
      </c>
      <c r="K78" s="534"/>
      <c r="L78" s="534"/>
      <c r="M78" s="534"/>
      <c r="N78" s="533"/>
    </row>
    <row r="79" spans="1:14" x14ac:dyDescent="0.25">
      <c r="A79" s="1">
        <v>75</v>
      </c>
      <c r="B79" s="542"/>
      <c r="C79" s="489" t="s">
        <v>1725</v>
      </c>
      <c r="D79" s="533"/>
      <c r="E79" s="541" t="s">
        <v>1675</v>
      </c>
      <c r="F79" s="543" t="s">
        <v>1715</v>
      </c>
      <c r="G79" s="543" t="s">
        <v>1715</v>
      </c>
      <c r="H79" s="543" t="s">
        <v>1715</v>
      </c>
      <c r="I79" s="541"/>
      <c r="J79" s="472" t="s">
        <v>47</v>
      </c>
      <c r="K79" s="534"/>
      <c r="L79" s="534"/>
      <c r="M79" s="534"/>
      <c r="N79" s="533"/>
    </row>
    <row r="80" spans="1:14" ht="30" x14ac:dyDescent="0.25">
      <c r="A80" s="1">
        <v>76</v>
      </c>
      <c r="B80" s="542"/>
      <c r="C80" s="489" t="s">
        <v>1726</v>
      </c>
      <c r="D80" s="533"/>
      <c r="E80" s="541" t="s">
        <v>1639</v>
      </c>
      <c r="F80" s="543" t="s">
        <v>1678</v>
      </c>
      <c r="G80" s="543" t="s">
        <v>1717</v>
      </c>
      <c r="H80" s="543" t="s">
        <v>1717</v>
      </c>
      <c r="I80" s="543" t="s">
        <v>1717</v>
      </c>
      <c r="J80" s="472"/>
      <c r="K80" s="534"/>
      <c r="L80" s="534"/>
      <c r="M80" s="534"/>
      <c r="N80" s="533"/>
    </row>
    <row r="81" spans="1:14" ht="30" x14ac:dyDescent="0.25">
      <c r="A81" s="1">
        <v>77</v>
      </c>
      <c r="B81" s="542"/>
      <c r="C81" s="489" t="s">
        <v>1727</v>
      </c>
      <c r="D81" s="533"/>
      <c r="E81" s="541" t="s">
        <v>1639</v>
      </c>
      <c r="F81" s="543" t="s">
        <v>1678</v>
      </c>
      <c r="G81" s="543" t="s">
        <v>1717</v>
      </c>
      <c r="H81" s="543" t="s">
        <v>1717</v>
      </c>
      <c r="I81" s="543" t="s">
        <v>1717</v>
      </c>
      <c r="J81" s="472"/>
      <c r="K81" s="534"/>
      <c r="L81" s="534" t="s">
        <v>47</v>
      </c>
      <c r="M81" s="534"/>
      <c r="N81" s="533"/>
    </row>
    <row r="82" spans="1:14" ht="30" x14ac:dyDescent="0.25">
      <c r="A82" s="1">
        <v>78</v>
      </c>
      <c r="B82" s="542"/>
      <c r="C82" s="489" t="s">
        <v>1728</v>
      </c>
      <c r="D82" s="533"/>
      <c r="E82" s="541" t="s">
        <v>1639</v>
      </c>
      <c r="F82" s="543" t="s">
        <v>1678</v>
      </c>
      <c r="G82" s="543" t="s">
        <v>1717</v>
      </c>
      <c r="H82" s="543" t="s">
        <v>1717</v>
      </c>
      <c r="I82" s="543" t="s">
        <v>1717</v>
      </c>
      <c r="J82" s="472" t="s">
        <v>47</v>
      </c>
      <c r="K82" s="534"/>
      <c r="L82" s="534"/>
      <c r="M82" s="534"/>
      <c r="N82" s="533"/>
    </row>
    <row r="83" spans="1:14" ht="30" x14ac:dyDescent="0.25">
      <c r="A83" s="1">
        <v>79</v>
      </c>
      <c r="B83" s="542"/>
      <c r="C83" s="489" t="s">
        <v>1729</v>
      </c>
      <c r="D83" s="533"/>
      <c r="E83" s="541" t="s">
        <v>1675</v>
      </c>
      <c r="F83" s="543" t="s">
        <v>1692</v>
      </c>
      <c r="G83" s="543" t="s">
        <v>1692</v>
      </c>
      <c r="H83" s="543" t="s">
        <v>1692</v>
      </c>
      <c r="I83" s="543" t="s">
        <v>1730</v>
      </c>
      <c r="J83" s="472"/>
      <c r="K83" s="534"/>
      <c r="L83" s="534"/>
      <c r="M83" s="534"/>
      <c r="N83" s="533"/>
    </row>
    <row r="84" spans="1:14" x14ac:dyDescent="0.25">
      <c r="A84" s="1">
        <v>80</v>
      </c>
      <c r="B84" s="542"/>
      <c r="C84" s="489" t="s">
        <v>1731</v>
      </c>
      <c r="D84" s="533"/>
      <c r="E84" s="541" t="s">
        <v>1675</v>
      </c>
      <c r="F84" s="543" t="s">
        <v>1692</v>
      </c>
      <c r="G84" s="543" t="s">
        <v>1692</v>
      </c>
      <c r="H84" s="543" t="s">
        <v>1692</v>
      </c>
      <c r="I84" s="543" t="s">
        <v>1730</v>
      </c>
      <c r="J84" s="472"/>
      <c r="K84" s="534"/>
      <c r="L84" s="534"/>
      <c r="M84" s="534"/>
      <c r="N84" s="533"/>
    </row>
    <row r="85" spans="1:14" ht="83.25" customHeight="1" x14ac:dyDescent="0.25">
      <c r="A85" s="1">
        <v>81</v>
      </c>
      <c r="B85" s="542"/>
      <c r="C85" s="489" t="s">
        <v>1732</v>
      </c>
      <c r="D85" s="533"/>
      <c r="E85" s="541" t="s">
        <v>1675</v>
      </c>
      <c r="F85" s="543" t="s">
        <v>1692</v>
      </c>
      <c r="G85" s="543" t="s">
        <v>1692</v>
      </c>
      <c r="H85" s="543" t="s">
        <v>1692</v>
      </c>
      <c r="I85" s="543" t="s">
        <v>1730</v>
      </c>
      <c r="J85" s="472" t="s">
        <v>47</v>
      </c>
      <c r="K85" s="534"/>
      <c r="L85" s="534"/>
      <c r="M85" s="534"/>
      <c r="N85" s="533"/>
    </row>
    <row r="86" spans="1:14" ht="134.25" customHeight="1" x14ac:dyDescent="0.25">
      <c r="A86" s="1">
        <v>82</v>
      </c>
      <c r="B86" s="542"/>
      <c r="C86" s="489" t="s">
        <v>1733</v>
      </c>
      <c r="D86" s="533"/>
      <c r="E86" s="541" t="s">
        <v>1675</v>
      </c>
      <c r="F86" s="543" t="s">
        <v>1692</v>
      </c>
      <c r="G86" s="543" t="s">
        <v>1692</v>
      </c>
      <c r="H86" s="543" t="s">
        <v>1692</v>
      </c>
      <c r="I86" s="543" t="s">
        <v>1730</v>
      </c>
      <c r="J86" s="472" t="s">
        <v>47</v>
      </c>
      <c r="K86" s="534"/>
      <c r="L86" s="534"/>
      <c r="M86" s="534" t="s">
        <v>47</v>
      </c>
      <c r="N86" s="533"/>
    </row>
    <row r="87" spans="1:14" ht="36.75" customHeight="1" x14ac:dyDescent="0.25">
      <c r="A87" s="1">
        <v>83</v>
      </c>
      <c r="B87" s="542"/>
      <c r="C87" s="489" t="s">
        <v>1734</v>
      </c>
      <c r="D87" s="533"/>
      <c r="E87" s="541" t="s">
        <v>1675</v>
      </c>
      <c r="F87" s="543" t="s">
        <v>1692</v>
      </c>
      <c r="G87" s="543" t="s">
        <v>1692</v>
      </c>
      <c r="H87" s="543" t="s">
        <v>1692</v>
      </c>
      <c r="I87" s="543" t="s">
        <v>1730</v>
      </c>
      <c r="J87" s="472" t="s">
        <v>47</v>
      </c>
      <c r="K87" s="534"/>
      <c r="L87" s="534"/>
      <c r="M87" s="534" t="s">
        <v>47</v>
      </c>
      <c r="N87" s="533"/>
    </row>
    <row r="88" spans="1:14" x14ac:dyDescent="0.25">
      <c r="A88" s="1">
        <v>84</v>
      </c>
      <c r="B88" s="542"/>
      <c r="C88" s="489" t="s">
        <v>1735</v>
      </c>
      <c r="D88" s="533"/>
      <c r="E88" s="541" t="s">
        <v>1675</v>
      </c>
      <c r="F88" s="543" t="s">
        <v>1692</v>
      </c>
      <c r="G88" s="543" t="s">
        <v>1692</v>
      </c>
      <c r="H88" s="543" t="s">
        <v>1692</v>
      </c>
      <c r="I88" s="543" t="s">
        <v>1730</v>
      </c>
      <c r="J88" s="472" t="s">
        <v>47</v>
      </c>
      <c r="K88" s="534"/>
      <c r="L88" s="534"/>
      <c r="M88" s="534" t="s">
        <v>47</v>
      </c>
      <c r="N88" s="533"/>
    </row>
    <row r="89" spans="1:14" x14ac:dyDescent="0.25">
      <c r="A89" s="1">
        <v>85</v>
      </c>
      <c r="B89" s="542"/>
      <c r="C89" s="489" t="s">
        <v>1736</v>
      </c>
      <c r="D89" s="533"/>
      <c r="E89" s="541" t="s">
        <v>1675</v>
      </c>
      <c r="F89" s="543" t="s">
        <v>1692</v>
      </c>
      <c r="G89" s="543" t="s">
        <v>1692</v>
      </c>
      <c r="H89" s="543" t="s">
        <v>1692</v>
      </c>
      <c r="I89" s="543" t="s">
        <v>1730</v>
      </c>
      <c r="J89" s="472" t="s">
        <v>47</v>
      </c>
      <c r="K89" s="534"/>
      <c r="L89" s="534"/>
      <c r="M89" s="534" t="s">
        <v>47</v>
      </c>
      <c r="N89" s="533"/>
    </row>
    <row r="90" spans="1:14" x14ac:dyDescent="0.25">
      <c r="A90" s="1">
        <v>86</v>
      </c>
      <c r="B90" s="542"/>
      <c r="C90" s="489" t="s">
        <v>1737</v>
      </c>
      <c r="D90" s="533"/>
      <c r="E90" s="541" t="s">
        <v>1675</v>
      </c>
      <c r="F90" s="543" t="s">
        <v>1692</v>
      </c>
      <c r="G90" s="543" t="s">
        <v>1692</v>
      </c>
      <c r="H90" s="543" t="s">
        <v>1692</v>
      </c>
      <c r="I90" s="543" t="s">
        <v>1730</v>
      </c>
      <c r="J90" s="472" t="s">
        <v>47</v>
      </c>
      <c r="K90" s="534"/>
      <c r="L90" s="534"/>
      <c r="M90" s="534" t="s">
        <v>47</v>
      </c>
      <c r="N90" s="533"/>
    </row>
    <row r="91" spans="1:14" ht="30" x14ac:dyDescent="0.25">
      <c r="A91" s="1">
        <v>87</v>
      </c>
      <c r="B91" s="542"/>
      <c r="C91" s="489" t="s">
        <v>1738</v>
      </c>
      <c r="D91" s="533"/>
      <c r="E91" s="541" t="s">
        <v>1675</v>
      </c>
      <c r="F91" s="543" t="s">
        <v>1692</v>
      </c>
      <c r="G91" s="543" t="s">
        <v>1692</v>
      </c>
      <c r="H91" s="543" t="s">
        <v>1692</v>
      </c>
      <c r="I91" s="543" t="s">
        <v>1730</v>
      </c>
      <c r="J91" s="472" t="s">
        <v>47</v>
      </c>
      <c r="K91" s="534"/>
      <c r="L91" s="534"/>
      <c r="M91" s="534" t="s">
        <v>47</v>
      </c>
      <c r="N91" s="533"/>
    </row>
    <row r="92" spans="1:14" ht="45" x14ac:dyDescent="0.25">
      <c r="A92" s="1">
        <v>88</v>
      </c>
      <c r="B92" s="542"/>
      <c r="C92" s="489" t="s">
        <v>1739</v>
      </c>
      <c r="D92" s="533"/>
      <c r="E92" s="541" t="s">
        <v>1675</v>
      </c>
      <c r="F92" s="543" t="s">
        <v>1692</v>
      </c>
      <c r="G92" s="543" t="s">
        <v>1692</v>
      </c>
      <c r="H92" s="543" t="s">
        <v>1692</v>
      </c>
      <c r="I92" s="543" t="s">
        <v>1730</v>
      </c>
      <c r="J92" s="472"/>
      <c r="K92" s="534"/>
      <c r="L92" s="534"/>
      <c r="M92" s="534"/>
      <c r="N92" s="533" t="s">
        <v>47</v>
      </c>
    </row>
    <row r="93" spans="1:14" ht="54.75" customHeight="1" x14ac:dyDescent="0.25">
      <c r="A93" s="1">
        <v>89</v>
      </c>
      <c r="B93" s="542"/>
      <c r="C93" s="489" t="s">
        <v>1740</v>
      </c>
      <c r="D93" s="533"/>
      <c r="E93" s="541" t="s">
        <v>1675</v>
      </c>
      <c r="F93" s="543" t="s">
        <v>1692</v>
      </c>
      <c r="G93" s="543" t="s">
        <v>1692</v>
      </c>
      <c r="H93" s="543" t="s">
        <v>1692</v>
      </c>
      <c r="I93" s="543" t="s">
        <v>1730</v>
      </c>
      <c r="J93" s="472"/>
      <c r="K93" s="534"/>
      <c r="L93" s="534"/>
      <c r="M93" s="534"/>
      <c r="N93" s="533" t="s">
        <v>47</v>
      </c>
    </row>
    <row r="94" spans="1:14" ht="114.75" customHeight="1" x14ac:dyDescent="0.25">
      <c r="A94" s="1">
        <v>90</v>
      </c>
      <c r="B94" s="542"/>
      <c r="C94" s="489" t="s">
        <v>1741</v>
      </c>
      <c r="D94" s="533"/>
      <c r="E94" s="541" t="s">
        <v>1675</v>
      </c>
      <c r="F94" s="543" t="s">
        <v>1692</v>
      </c>
      <c r="G94" s="543" t="s">
        <v>1692</v>
      </c>
      <c r="H94" s="543" t="s">
        <v>1692</v>
      </c>
      <c r="I94" s="543" t="s">
        <v>1730</v>
      </c>
      <c r="J94" s="472"/>
      <c r="K94" s="534"/>
      <c r="L94" s="534"/>
      <c r="M94" s="534" t="s">
        <v>47</v>
      </c>
      <c r="N94" s="533" t="s">
        <v>47</v>
      </c>
    </row>
    <row r="95" spans="1:14" ht="45" x14ac:dyDescent="0.25">
      <c r="A95" s="1">
        <v>91</v>
      </c>
      <c r="B95" s="542"/>
      <c r="C95" s="489" t="s">
        <v>1742</v>
      </c>
      <c r="D95" s="533"/>
      <c r="E95" s="541" t="s">
        <v>1675</v>
      </c>
      <c r="F95" s="543" t="s">
        <v>1692</v>
      </c>
      <c r="G95" s="543" t="s">
        <v>1692</v>
      </c>
      <c r="H95" s="543" t="s">
        <v>1692</v>
      </c>
      <c r="I95" s="543" t="s">
        <v>1730</v>
      </c>
      <c r="J95" s="472"/>
      <c r="K95" s="534"/>
      <c r="L95" s="534" t="s">
        <v>47</v>
      </c>
      <c r="M95" s="534"/>
      <c r="N95" s="533" t="s">
        <v>47</v>
      </c>
    </row>
    <row r="96" spans="1:14" x14ac:dyDescent="0.25">
      <c r="A96" s="1">
        <v>92</v>
      </c>
      <c r="B96" s="542"/>
      <c r="C96" s="489" t="s">
        <v>1743</v>
      </c>
      <c r="D96" s="533"/>
      <c r="E96" s="541" t="s">
        <v>1639</v>
      </c>
      <c r="F96" s="541" t="s">
        <v>47</v>
      </c>
      <c r="G96" s="541" t="s">
        <v>47</v>
      </c>
      <c r="H96" s="541" t="s">
        <v>47</v>
      </c>
      <c r="I96" s="541" t="s">
        <v>47</v>
      </c>
      <c r="J96" s="472"/>
      <c r="K96" s="534"/>
      <c r="L96" s="534"/>
      <c r="M96" s="534"/>
      <c r="N96" s="533"/>
    </row>
    <row r="97" spans="1:14" ht="87.75" customHeight="1" x14ac:dyDescent="0.25">
      <c r="A97" s="1">
        <v>93</v>
      </c>
      <c r="B97" s="542"/>
      <c r="C97" s="489" t="s">
        <v>1744</v>
      </c>
      <c r="D97" s="533"/>
      <c r="E97" s="541" t="s">
        <v>1675</v>
      </c>
      <c r="F97" s="543" t="s">
        <v>1745</v>
      </c>
      <c r="G97" s="541"/>
      <c r="H97" s="541"/>
      <c r="I97" s="541"/>
      <c r="J97" s="472" t="s">
        <v>47</v>
      </c>
      <c r="K97" s="534"/>
      <c r="L97" s="534"/>
      <c r="M97" s="534" t="s">
        <v>47</v>
      </c>
      <c r="N97" s="533" t="s">
        <v>47</v>
      </c>
    </row>
    <row r="98" spans="1:14" ht="30" x14ac:dyDescent="0.25">
      <c r="A98" s="1">
        <v>94</v>
      </c>
      <c r="B98" s="542"/>
      <c r="C98" s="489" t="s">
        <v>1746</v>
      </c>
      <c r="D98" s="533"/>
      <c r="E98" s="541" t="s">
        <v>1675</v>
      </c>
      <c r="F98" s="543" t="s">
        <v>1745</v>
      </c>
      <c r="G98" s="541"/>
      <c r="H98" s="541"/>
      <c r="I98" s="541"/>
      <c r="J98" s="472"/>
      <c r="K98" s="534"/>
      <c r="L98" s="534" t="s">
        <v>47</v>
      </c>
      <c r="M98" s="534"/>
      <c r="N98" s="533"/>
    </row>
    <row r="99" spans="1:14" ht="30" x14ac:dyDescent="0.25">
      <c r="A99" s="1">
        <v>95</v>
      </c>
      <c r="B99" s="542"/>
      <c r="C99" s="489" t="s">
        <v>1747</v>
      </c>
      <c r="D99" s="533"/>
      <c r="E99" s="541" t="s">
        <v>1675</v>
      </c>
      <c r="F99" s="543" t="s">
        <v>1745</v>
      </c>
      <c r="G99" s="541"/>
      <c r="H99" s="541"/>
      <c r="I99" s="541"/>
      <c r="J99" s="472"/>
      <c r="K99" s="534"/>
      <c r="L99" s="534" t="s">
        <v>47</v>
      </c>
      <c r="M99" s="534" t="s">
        <v>47</v>
      </c>
      <c r="N99" s="533"/>
    </row>
    <row r="100" spans="1:14" ht="82.5" customHeight="1" x14ac:dyDescent="0.25">
      <c r="A100" s="1">
        <v>96</v>
      </c>
      <c r="B100" s="542"/>
      <c r="C100" s="489" t="s">
        <v>1748</v>
      </c>
      <c r="D100" s="533"/>
      <c r="E100" s="541" t="s">
        <v>1639</v>
      </c>
      <c r="F100" s="541" t="s">
        <v>1749</v>
      </c>
      <c r="G100" s="541" t="s">
        <v>1749</v>
      </c>
      <c r="H100" s="541" t="s">
        <v>1715</v>
      </c>
      <c r="I100" s="551" t="s">
        <v>47</v>
      </c>
      <c r="J100" s="472" t="s">
        <v>47</v>
      </c>
      <c r="K100" s="534"/>
      <c r="L100" s="534"/>
      <c r="M100" s="534" t="s">
        <v>47</v>
      </c>
      <c r="N100" s="533" t="s">
        <v>47</v>
      </c>
    </row>
    <row r="101" spans="1:14" x14ac:dyDescent="0.25">
      <c r="A101" s="1">
        <v>97</v>
      </c>
      <c r="B101" s="542"/>
      <c r="C101" s="489" t="s">
        <v>1750</v>
      </c>
      <c r="D101" s="533"/>
      <c r="E101" s="541" t="s">
        <v>1639</v>
      </c>
      <c r="F101" s="541" t="s">
        <v>1749</v>
      </c>
      <c r="G101" s="541" t="s">
        <v>1749</v>
      </c>
      <c r="H101" s="541" t="s">
        <v>1715</v>
      </c>
      <c r="I101" s="551" t="s">
        <v>47</v>
      </c>
      <c r="J101" s="472" t="s">
        <v>47</v>
      </c>
      <c r="K101" s="534"/>
      <c r="L101" s="534"/>
      <c r="M101" s="534" t="s">
        <v>47</v>
      </c>
      <c r="N101" s="533"/>
    </row>
    <row r="102" spans="1:14" x14ac:dyDescent="0.25">
      <c r="A102" s="1">
        <v>98</v>
      </c>
      <c r="B102" s="542"/>
      <c r="C102" s="489" t="s">
        <v>1751</v>
      </c>
      <c r="D102" s="533"/>
      <c r="E102" s="541" t="s">
        <v>1639</v>
      </c>
      <c r="F102" s="541" t="s">
        <v>1749</v>
      </c>
      <c r="G102" s="541" t="s">
        <v>1749</v>
      </c>
      <c r="H102" s="541" t="s">
        <v>1715</v>
      </c>
      <c r="I102" s="551" t="s">
        <v>47</v>
      </c>
      <c r="J102" s="472"/>
      <c r="K102" s="534"/>
      <c r="L102" s="534" t="s">
        <v>47</v>
      </c>
      <c r="M102" s="534" t="s">
        <v>47</v>
      </c>
      <c r="N102" s="533"/>
    </row>
    <row r="103" spans="1:14" x14ac:dyDescent="0.25">
      <c r="A103" s="1">
        <v>99</v>
      </c>
      <c r="B103" s="542"/>
      <c r="C103" s="489" t="s">
        <v>1752</v>
      </c>
      <c r="D103" s="533"/>
      <c r="E103" s="541" t="s">
        <v>1639</v>
      </c>
      <c r="F103" s="541" t="s">
        <v>1749</v>
      </c>
      <c r="G103" s="541" t="s">
        <v>1749</v>
      </c>
      <c r="H103" s="541" t="s">
        <v>1715</v>
      </c>
      <c r="I103" s="551" t="s">
        <v>47</v>
      </c>
      <c r="J103" s="472"/>
      <c r="K103" s="534"/>
      <c r="L103" s="534" t="s">
        <v>47</v>
      </c>
      <c r="M103" s="534" t="s">
        <v>47</v>
      </c>
      <c r="N103" s="533"/>
    </row>
    <row r="104" spans="1:14" ht="45" x14ac:dyDescent="0.25">
      <c r="A104" s="1">
        <v>100</v>
      </c>
      <c r="B104" s="542"/>
      <c r="C104" s="489" t="s">
        <v>1753</v>
      </c>
      <c r="D104" s="533"/>
      <c r="E104" s="541" t="s">
        <v>1675</v>
      </c>
      <c r="F104" s="543" t="s">
        <v>1692</v>
      </c>
      <c r="G104" s="543" t="s">
        <v>1692</v>
      </c>
      <c r="H104" s="543" t="s">
        <v>1692</v>
      </c>
      <c r="I104" s="543" t="s">
        <v>1730</v>
      </c>
      <c r="J104" s="472"/>
      <c r="K104" s="534"/>
      <c r="L104" s="534"/>
      <c r="M104" s="534"/>
      <c r="N104" s="533"/>
    </row>
    <row r="105" spans="1:14" x14ac:dyDescent="0.25">
      <c r="A105" s="1">
        <v>101</v>
      </c>
      <c r="B105" s="542"/>
      <c r="C105" s="489" t="s">
        <v>1754</v>
      </c>
      <c r="D105" s="533"/>
      <c r="E105" s="541" t="s">
        <v>1675</v>
      </c>
      <c r="F105" s="541" t="s">
        <v>1692</v>
      </c>
      <c r="G105" s="541" t="s">
        <v>1692</v>
      </c>
      <c r="H105" s="541" t="s">
        <v>1692</v>
      </c>
      <c r="I105" s="541" t="s">
        <v>1730</v>
      </c>
      <c r="J105" s="472"/>
      <c r="K105" s="534"/>
      <c r="L105" s="534"/>
      <c r="M105" s="534"/>
      <c r="N105" s="533"/>
    </row>
    <row r="106" spans="1:14" ht="30" x14ac:dyDescent="0.25">
      <c r="A106" s="1">
        <v>102</v>
      </c>
      <c r="B106" s="542"/>
      <c r="C106" s="489" t="s">
        <v>1755</v>
      </c>
      <c r="D106" s="533"/>
      <c r="E106" s="541" t="s">
        <v>1675</v>
      </c>
      <c r="F106" s="543" t="s">
        <v>1692</v>
      </c>
      <c r="G106" s="543" t="s">
        <v>1692</v>
      </c>
      <c r="H106" s="543" t="s">
        <v>1692</v>
      </c>
      <c r="I106" s="543" t="s">
        <v>1730</v>
      </c>
      <c r="J106" s="472"/>
      <c r="K106" s="534"/>
      <c r="L106" s="534"/>
      <c r="M106" s="534"/>
      <c r="N106" s="533"/>
    </row>
    <row r="107" spans="1:14" x14ac:dyDescent="0.25">
      <c r="A107" s="1">
        <v>103</v>
      </c>
      <c r="B107" s="542"/>
      <c r="C107" s="489" t="s">
        <v>1756</v>
      </c>
      <c r="D107" s="533"/>
      <c r="E107" s="541" t="s">
        <v>1675</v>
      </c>
      <c r="F107" s="543" t="s">
        <v>1692</v>
      </c>
      <c r="G107" s="543" t="s">
        <v>1692</v>
      </c>
      <c r="H107" s="543" t="s">
        <v>1692</v>
      </c>
      <c r="I107" s="543" t="s">
        <v>1730</v>
      </c>
      <c r="J107" s="472"/>
      <c r="K107" s="534"/>
      <c r="L107" s="534"/>
      <c r="M107" s="534"/>
      <c r="N107" s="533"/>
    </row>
    <row r="108" spans="1:14" ht="30" x14ac:dyDescent="0.25">
      <c r="A108" s="1">
        <v>104</v>
      </c>
      <c r="B108" s="542"/>
      <c r="C108" s="489" t="s">
        <v>1757</v>
      </c>
      <c r="D108" s="533"/>
      <c r="E108" s="541" t="s">
        <v>1675</v>
      </c>
      <c r="F108" s="543" t="s">
        <v>1692</v>
      </c>
      <c r="G108" s="543" t="s">
        <v>1692</v>
      </c>
      <c r="H108" s="543" t="s">
        <v>1692</v>
      </c>
      <c r="I108" s="543" t="s">
        <v>1730</v>
      </c>
      <c r="J108" s="472" t="s">
        <v>47</v>
      </c>
      <c r="K108" s="534"/>
      <c r="L108" s="534"/>
      <c r="M108" s="534" t="s">
        <v>47</v>
      </c>
      <c r="N108" s="533"/>
    </row>
    <row r="109" spans="1:14" ht="30" x14ac:dyDescent="0.25">
      <c r="A109" s="1">
        <v>105</v>
      </c>
      <c r="B109" s="542"/>
      <c r="C109" s="489" t="s">
        <v>1758</v>
      </c>
      <c r="D109" s="533"/>
      <c r="E109" s="541" t="s">
        <v>1675</v>
      </c>
      <c r="F109" s="543" t="s">
        <v>1692</v>
      </c>
      <c r="G109" s="543" t="s">
        <v>1692</v>
      </c>
      <c r="H109" s="543" t="s">
        <v>1692</v>
      </c>
      <c r="I109" s="543" t="s">
        <v>1730</v>
      </c>
      <c r="J109" s="472" t="s">
        <v>47</v>
      </c>
      <c r="K109" s="534"/>
      <c r="L109" s="534"/>
      <c r="M109" s="534" t="s">
        <v>47</v>
      </c>
      <c r="N109" s="533"/>
    </row>
    <row r="110" spans="1:14" x14ac:dyDescent="0.25">
      <c r="A110" s="1">
        <v>106</v>
      </c>
      <c r="B110" s="542"/>
      <c r="C110" s="489" t="s">
        <v>1759</v>
      </c>
      <c r="D110" s="533"/>
      <c r="E110" s="541" t="s">
        <v>1675</v>
      </c>
      <c r="F110" s="543" t="s">
        <v>1692</v>
      </c>
      <c r="G110" s="543" t="s">
        <v>1692</v>
      </c>
      <c r="H110" s="543" t="s">
        <v>1692</v>
      </c>
      <c r="I110" s="543" t="s">
        <v>1730</v>
      </c>
      <c r="J110" s="472" t="s">
        <v>47</v>
      </c>
      <c r="K110" s="534"/>
      <c r="L110" s="534"/>
      <c r="M110" s="534" t="s">
        <v>47</v>
      </c>
      <c r="N110" s="533"/>
    </row>
    <row r="111" spans="1:14" ht="30" x14ac:dyDescent="0.25">
      <c r="A111" s="1">
        <v>107</v>
      </c>
      <c r="B111" s="542"/>
      <c r="C111" s="489" t="s">
        <v>1760</v>
      </c>
      <c r="D111" s="533"/>
      <c r="E111" s="541" t="s">
        <v>1675</v>
      </c>
      <c r="F111" s="543" t="s">
        <v>1692</v>
      </c>
      <c r="G111" s="543" t="s">
        <v>1692</v>
      </c>
      <c r="H111" s="543" t="s">
        <v>1692</v>
      </c>
      <c r="I111" s="543" t="s">
        <v>1730</v>
      </c>
      <c r="J111" s="472" t="s">
        <v>47</v>
      </c>
      <c r="K111" s="534"/>
      <c r="L111" s="534"/>
      <c r="M111" s="534" t="s">
        <v>47</v>
      </c>
      <c r="N111" s="533"/>
    </row>
    <row r="112" spans="1:14" x14ac:dyDescent="0.25">
      <c r="A112" s="1">
        <v>108</v>
      </c>
      <c r="B112" s="542"/>
      <c r="C112" s="489" t="s">
        <v>1761</v>
      </c>
      <c r="D112" s="533"/>
      <c r="E112" s="541" t="s">
        <v>1675</v>
      </c>
      <c r="F112" s="543" t="s">
        <v>1692</v>
      </c>
      <c r="G112" s="543" t="s">
        <v>1692</v>
      </c>
      <c r="H112" s="543" t="s">
        <v>1692</v>
      </c>
      <c r="I112" s="543" t="s">
        <v>1730</v>
      </c>
      <c r="J112" s="472"/>
      <c r="K112" s="534"/>
      <c r="L112" s="534"/>
      <c r="M112" s="534" t="s">
        <v>47</v>
      </c>
      <c r="N112" s="533"/>
    </row>
    <row r="113" spans="1:14" ht="30" x14ac:dyDescent="0.25">
      <c r="A113" s="1">
        <v>109</v>
      </c>
      <c r="B113" s="542"/>
      <c r="C113" s="489" t="s">
        <v>1762</v>
      </c>
      <c r="D113" s="533"/>
      <c r="E113" s="541" t="s">
        <v>1675</v>
      </c>
      <c r="F113" s="543" t="s">
        <v>1692</v>
      </c>
      <c r="G113" s="543" t="s">
        <v>1692</v>
      </c>
      <c r="H113" s="543" t="s">
        <v>1692</v>
      </c>
      <c r="I113" s="543" t="s">
        <v>1730</v>
      </c>
      <c r="J113" s="472" t="s">
        <v>47</v>
      </c>
      <c r="K113" s="534"/>
      <c r="L113" s="534"/>
      <c r="M113" s="534" t="s">
        <v>47</v>
      </c>
      <c r="N113" s="533"/>
    </row>
    <row r="114" spans="1:14" x14ac:dyDescent="0.25">
      <c r="A114" s="1">
        <v>110</v>
      </c>
      <c r="B114" s="542"/>
      <c r="C114" s="489" t="s">
        <v>1763</v>
      </c>
      <c r="D114" s="533"/>
      <c r="E114" s="541" t="s">
        <v>1675</v>
      </c>
      <c r="F114" s="543" t="s">
        <v>1692</v>
      </c>
      <c r="G114" s="543" t="s">
        <v>1692</v>
      </c>
      <c r="H114" s="543" t="s">
        <v>1692</v>
      </c>
      <c r="I114" s="543" t="s">
        <v>1730</v>
      </c>
      <c r="J114" s="472"/>
      <c r="K114" s="534"/>
      <c r="L114" s="534"/>
      <c r="M114" s="534" t="s">
        <v>47</v>
      </c>
      <c r="N114" s="533"/>
    </row>
    <row r="115" spans="1:14" x14ac:dyDescent="0.25">
      <c r="A115" s="1">
        <v>111</v>
      </c>
      <c r="B115" s="542"/>
      <c r="C115" s="489" t="s">
        <v>1764</v>
      </c>
      <c r="D115" s="533"/>
      <c r="E115" s="541" t="s">
        <v>1675</v>
      </c>
      <c r="F115" s="541" t="s">
        <v>1692</v>
      </c>
      <c r="G115" s="541" t="s">
        <v>1692</v>
      </c>
      <c r="H115" s="541" t="s">
        <v>1692</v>
      </c>
      <c r="I115" s="541" t="s">
        <v>1730</v>
      </c>
      <c r="J115" s="472"/>
      <c r="K115" s="534"/>
      <c r="L115" s="534"/>
      <c r="M115" s="534"/>
      <c r="N115" s="533"/>
    </row>
    <row r="116" spans="1:14" ht="30" x14ac:dyDescent="0.25">
      <c r="A116" s="1">
        <v>112</v>
      </c>
      <c r="B116" s="542"/>
      <c r="C116" s="489" t="s">
        <v>1765</v>
      </c>
      <c r="D116" s="533"/>
      <c r="E116" s="541" t="s">
        <v>1675</v>
      </c>
      <c r="F116" s="543" t="s">
        <v>1692</v>
      </c>
      <c r="G116" s="543" t="s">
        <v>1692</v>
      </c>
      <c r="H116" s="543" t="s">
        <v>1692</v>
      </c>
      <c r="I116" s="543" t="s">
        <v>1730</v>
      </c>
      <c r="J116" s="472"/>
      <c r="K116" s="534"/>
      <c r="L116" s="534"/>
      <c r="M116" s="534"/>
      <c r="N116" s="533"/>
    </row>
    <row r="117" spans="1:14" ht="45" x14ac:dyDescent="0.25">
      <c r="A117" s="1">
        <v>113</v>
      </c>
      <c r="B117" s="542"/>
      <c r="C117" s="489" t="s">
        <v>1766</v>
      </c>
      <c r="D117" s="533"/>
      <c r="E117" s="541" t="s">
        <v>1675</v>
      </c>
      <c r="F117" s="543" t="s">
        <v>1692</v>
      </c>
      <c r="G117" s="543" t="s">
        <v>1692</v>
      </c>
      <c r="H117" s="543" t="s">
        <v>1692</v>
      </c>
      <c r="I117" s="543" t="s">
        <v>1730</v>
      </c>
      <c r="J117" s="472"/>
      <c r="K117" s="534"/>
      <c r="L117" s="534"/>
      <c r="M117" s="534"/>
      <c r="N117" s="533"/>
    </row>
    <row r="118" spans="1:14" x14ac:dyDescent="0.25">
      <c r="A118" s="1">
        <v>114</v>
      </c>
      <c r="B118" s="542"/>
      <c r="C118" s="489" t="s">
        <v>1767</v>
      </c>
      <c r="D118" s="533"/>
      <c r="E118" s="541" t="s">
        <v>1675</v>
      </c>
      <c r="F118" s="543" t="s">
        <v>1692</v>
      </c>
      <c r="G118" s="543" t="s">
        <v>1692</v>
      </c>
      <c r="H118" s="543" t="s">
        <v>1692</v>
      </c>
      <c r="I118" s="543" t="s">
        <v>1730</v>
      </c>
      <c r="J118" s="472"/>
      <c r="K118" s="534"/>
      <c r="L118" s="534"/>
      <c r="M118" s="534"/>
      <c r="N118" s="533" t="s">
        <v>47</v>
      </c>
    </row>
    <row r="119" spans="1:14" ht="36.75" customHeight="1" x14ac:dyDescent="0.25">
      <c r="A119" s="1">
        <v>115</v>
      </c>
      <c r="B119" s="542"/>
      <c r="C119" s="489" t="s">
        <v>1768</v>
      </c>
      <c r="D119" s="533"/>
      <c r="E119" s="541" t="s">
        <v>1675</v>
      </c>
      <c r="F119" s="543" t="s">
        <v>1692</v>
      </c>
      <c r="G119" s="543" t="s">
        <v>1692</v>
      </c>
      <c r="H119" s="543" t="s">
        <v>1692</v>
      </c>
      <c r="I119" s="543" t="s">
        <v>1730</v>
      </c>
      <c r="J119" s="472"/>
      <c r="K119" s="534"/>
      <c r="L119" s="534" t="s">
        <v>47</v>
      </c>
      <c r="M119" s="534" t="s">
        <v>47</v>
      </c>
      <c r="N119" s="533"/>
    </row>
    <row r="120" spans="1:14" x14ac:dyDescent="0.25">
      <c r="A120" s="1">
        <v>116</v>
      </c>
      <c r="B120" s="542"/>
      <c r="C120" s="489" t="s">
        <v>1769</v>
      </c>
      <c r="D120" s="533"/>
      <c r="E120" s="541" t="s">
        <v>1675</v>
      </c>
      <c r="F120" s="543" t="s">
        <v>1692</v>
      </c>
      <c r="G120" s="543" t="s">
        <v>1692</v>
      </c>
      <c r="H120" s="543" t="s">
        <v>1692</v>
      </c>
      <c r="I120" s="543" t="s">
        <v>1730</v>
      </c>
      <c r="J120" s="472"/>
      <c r="K120" s="534"/>
      <c r="L120" s="534" t="s">
        <v>47</v>
      </c>
      <c r="M120" s="534" t="s">
        <v>47</v>
      </c>
      <c r="N120" s="533"/>
    </row>
    <row r="121" spans="1:14" ht="45" x14ac:dyDescent="0.25">
      <c r="A121" s="1">
        <v>117</v>
      </c>
      <c r="B121" s="542"/>
      <c r="C121" s="489" t="s">
        <v>1770</v>
      </c>
      <c r="D121" s="533"/>
      <c r="E121" s="541" t="s">
        <v>1675</v>
      </c>
      <c r="F121" s="543" t="s">
        <v>1692</v>
      </c>
      <c r="G121" s="543" t="s">
        <v>1692</v>
      </c>
      <c r="H121" s="543" t="s">
        <v>1692</v>
      </c>
      <c r="I121" s="543" t="s">
        <v>1730</v>
      </c>
      <c r="J121" s="472"/>
      <c r="K121" s="534"/>
      <c r="L121" s="534" t="s">
        <v>47</v>
      </c>
      <c r="M121" s="534" t="s">
        <v>47</v>
      </c>
      <c r="N121" s="533"/>
    </row>
    <row r="122" spans="1:14" ht="19.5" customHeight="1" x14ac:dyDescent="0.25">
      <c r="A122" s="1">
        <v>118</v>
      </c>
      <c r="B122" s="542"/>
      <c r="C122" s="489" t="s">
        <v>1771</v>
      </c>
      <c r="D122" s="533"/>
      <c r="E122" s="541" t="s">
        <v>1675</v>
      </c>
      <c r="F122" s="543" t="s">
        <v>1692</v>
      </c>
      <c r="G122" s="543" t="s">
        <v>1692</v>
      </c>
      <c r="H122" s="543" t="s">
        <v>1692</v>
      </c>
      <c r="I122" s="543" t="s">
        <v>1730</v>
      </c>
      <c r="J122" s="472"/>
      <c r="K122" s="534"/>
      <c r="L122" s="534"/>
      <c r="M122" s="534"/>
      <c r="N122" s="533"/>
    </row>
    <row r="123" spans="1:14" ht="36" customHeight="1" x14ac:dyDescent="0.25">
      <c r="A123" s="1">
        <v>119</v>
      </c>
      <c r="B123" s="542"/>
      <c r="C123" s="489" t="s">
        <v>1772</v>
      </c>
      <c r="D123" s="533"/>
      <c r="E123" s="541" t="s">
        <v>1675</v>
      </c>
      <c r="F123" s="543" t="s">
        <v>1692</v>
      </c>
      <c r="G123" s="543" t="s">
        <v>1692</v>
      </c>
      <c r="H123" s="543" t="s">
        <v>1692</v>
      </c>
      <c r="I123" s="543" t="s">
        <v>1730</v>
      </c>
      <c r="J123" s="472"/>
      <c r="K123" s="534"/>
      <c r="L123" s="534" t="s">
        <v>47</v>
      </c>
      <c r="M123" s="534" t="s">
        <v>47</v>
      </c>
      <c r="N123" s="533"/>
    </row>
    <row r="124" spans="1:14" ht="50.25" customHeight="1" x14ac:dyDescent="0.25">
      <c r="A124" s="1">
        <v>120</v>
      </c>
      <c r="B124" s="542"/>
      <c r="C124" s="489" t="s">
        <v>1773</v>
      </c>
      <c r="D124" s="533"/>
      <c r="E124" s="541" t="s">
        <v>1675</v>
      </c>
      <c r="F124" s="543" t="s">
        <v>1692</v>
      </c>
      <c r="G124" s="543" t="s">
        <v>1692</v>
      </c>
      <c r="H124" s="543" t="s">
        <v>1692</v>
      </c>
      <c r="I124" s="543" t="s">
        <v>1730</v>
      </c>
      <c r="J124" s="472" t="s">
        <v>47</v>
      </c>
      <c r="K124" s="534"/>
      <c r="L124" s="534" t="s">
        <v>47</v>
      </c>
      <c r="M124" s="534" t="s">
        <v>47</v>
      </c>
      <c r="N124" s="533"/>
    </row>
    <row r="125" spans="1:14" ht="51.75" customHeight="1" x14ac:dyDescent="0.25">
      <c r="A125" s="1">
        <v>121</v>
      </c>
      <c r="B125" s="542"/>
      <c r="C125" s="489" t="s">
        <v>1774</v>
      </c>
      <c r="D125" s="533"/>
      <c r="E125" s="541" t="s">
        <v>1675</v>
      </c>
      <c r="F125" s="543" t="s">
        <v>1692</v>
      </c>
      <c r="G125" s="543" t="s">
        <v>1692</v>
      </c>
      <c r="H125" s="543" t="s">
        <v>1692</v>
      </c>
      <c r="I125" s="543" t="s">
        <v>1730</v>
      </c>
      <c r="J125" s="472"/>
      <c r="K125" s="534"/>
      <c r="L125" s="534" t="s">
        <v>47</v>
      </c>
      <c r="M125" s="534" t="s">
        <v>47</v>
      </c>
      <c r="N125" s="533"/>
    </row>
    <row r="126" spans="1:14" ht="45" x14ac:dyDescent="0.25">
      <c r="A126" s="1">
        <v>122</v>
      </c>
      <c r="B126" s="542"/>
      <c r="C126" s="489" t="s">
        <v>1775</v>
      </c>
      <c r="D126" s="533"/>
      <c r="E126" s="541" t="s">
        <v>1675</v>
      </c>
      <c r="F126" s="543" t="s">
        <v>1692</v>
      </c>
      <c r="G126" s="543" t="s">
        <v>1692</v>
      </c>
      <c r="H126" s="543" t="s">
        <v>1692</v>
      </c>
      <c r="I126" s="543" t="s">
        <v>1730</v>
      </c>
      <c r="J126" s="472"/>
      <c r="K126" s="534"/>
      <c r="L126" s="534" t="s">
        <v>47</v>
      </c>
      <c r="M126" s="534"/>
      <c r="N126" s="533"/>
    </row>
    <row r="127" spans="1:14" ht="33" customHeight="1" x14ac:dyDescent="0.25">
      <c r="A127" s="1">
        <v>123</v>
      </c>
      <c r="B127" s="542"/>
      <c r="C127" s="489" t="s">
        <v>1776</v>
      </c>
      <c r="D127" s="533"/>
      <c r="E127" s="541" t="s">
        <v>1675</v>
      </c>
      <c r="F127" s="543" t="s">
        <v>1692</v>
      </c>
      <c r="G127" s="543" t="s">
        <v>1692</v>
      </c>
      <c r="H127" s="543" t="s">
        <v>1692</v>
      </c>
      <c r="I127" s="543" t="s">
        <v>1730</v>
      </c>
      <c r="J127" s="472"/>
      <c r="K127" s="534"/>
      <c r="L127" s="534" t="s">
        <v>47</v>
      </c>
      <c r="M127" s="534" t="s">
        <v>47</v>
      </c>
      <c r="N127" s="533"/>
    </row>
    <row r="128" spans="1:14" ht="32.25" customHeight="1" x14ac:dyDescent="0.25">
      <c r="A128" s="1">
        <v>124</v>
      </c>
      <c r="B128" s="542"/>
      <c r="C128" s="489" t="s">
        <v>1777</v>
      </c>
      <c r="D128" s="533"/>
      <c r="E128" s="541" t="s">
        <v>1675</v>
      </c>
      <c r="F128" s="543" t="s">
        <v>1692</v>
      </c>
      <c r="G128" s="543" t="s">
        <v>1692</v>
      </c>
      <c r="H128" s="543" t="s">
        <v>1692</v>
      </c>
      <c r="I128" s="543" t="s">
        <v>1730</v>
      </c>
      <c r="J128" s="472" t="s">
        <v>47</v>
      </c>
      <c r="K128" s="534"/>
      <c r="L128" s="534" t="s">
        <v>47</v>
      </c>
      <c r="M128" s="534" t="s">
        <v>47</v>
      </c>
      <c r="N128" s="533"/>
    </row>
    <row r="129" spans="1:14" ht="37.5" customHeight="1" x14ac:dyDescent="0.25">
      <c r="A129" s="1">
        <v>125</v>
      </c>
      <c r="B129" s="542"/>
      <c r="C129" s="489" t="s">
        <v>1778</v>
      </c>
      <c r="D129" s="533"/>
      <c r="E129" s="541" t="s">
        <v>1675</v>
      </c>
      <c r="F129" s="543" t="s">
        <v>1692</v>
      </c>
      <c r="G129" s="543" t="s">
        <v>1692</v>
      </c>
      <c r="H129" s="543" t="s">
        <v>1692</v>
      </c>
      <c r="I129" s="543" t="s">
        <v>1730</v>
      </c>
      <c r="J129" s="472" t="s">
        <v>47</v>
      </c>
      <c r="K129" s="534"/>
      <c r="L129" s="534"/>
      <c r="M129" s="534"/>
      <c r="N129" s="533"/>
    </row>
    <row r="130" spans="1:14" ht="48.75" customHeight="1" x14ac:dyDescent="0.25">
      <c r="A130" s="1">
        <v>126</v>
      </c>
      <c r="B130" s="542"/>
      <c r="C130" s="489" t="s">
        <v>1779</v>
      </c>
      <c r="D130" s="533"/>
      <c r="E130" s="541" t="s">
        <v>1675</v>
      </c>
      <c r="F130" s="543" t="s">
        <v>1692</v>
      </c>
      <c r="G130" s="543" t="s">
        <v>1692</v>
      </c>
      <c r="H130" s="543" t="s">
        <v>1692</v>
      </c>
      <c r="I130" s="543" t="s">
        <v>1730</v>
      </c>
      <c r="J130" s="472" t="s">
        <v>47</v>
      </c>
      <c r="K130" s="534"/>
      <c r="L130" s="534"/>
      <c r="M130" s="534"/>
      <c r="N130" s="533"/>
    </row>
    <row r="131" spans="1:14" ht="30" x14ac:dyDescent="0.25">
      <c r="A131" s="1">
        <v>127</v>
      </c>
      <c r="B131" s="542"/>
      <c r="C131" s="489" t="s">
        <v>1780</v>
      </c>
      <c r="D131" s="533"/>
      <c r="E131" s="541" t="s">
        <v>1675</v>
      </c>
      <c r="F131" s="543" t="s">
        <v>1692</v>
      </c>
      <c r="G131" s="543" t="s">
        <v>1692</v>
      </c>
      <c r="H131" s="543" t="s">
        <v>1692</v>
      </c>
      <c r="I131" s="543" t="s">
        <v>1730</v>
      </c>
      <c r="J131" s="472" t="s">
        <v>47</v>
      </c>
      <c r="K131" s="534"/>
      <c r="L131" s="534"/>
      <c r="M131" s="534"/>
      <c r="N131" s="533"/>
    </row>
    <row r="132" spans="1:14" x14ac:dyDescent="0.25">
      <c r="A132" s="1">
        <v>128</v>
      </c>
      <c r="B132" s="542"/>
      <c r="C132" s="489" t="s">
        <v>1781</v>
      </c>
      <c r="D132" s="533"/>
      <c r="E132" s="541" t="s">
        <v>1675</v>
      </c>
      <c r="F132" s="541" t="s">
        <v>1692</v>
      </c>
      <c r="G132" s="541" t="s">
        <v>1692</v>
      </c>
      <c r="H132" s="541" t="s">
        <v>1692</v>
      </c>
      <c r="I132" s="541" t="s">
        <v>1730</v>
      </c>
      <c r="J132" s="472"/>
      <c r="K132" s="534"/>
      <c r="L132" s="534"/>
      <c r="M132" s="534"/>
      <c r="N132" s="533"/>
    </row>
    <row r="133" spans="1:14" ht="45" x14ac:dyDescent="0.25">
      <c r="A133" s="1">
        <v>129</v>
      </c>
      <c r="B133" s="542"/>
      <c r="C133" s="489" t="s">
        <v>1782</v>
      </c>
      <c r="D133" s="533"/>
      <c r="E133" s="541" t="s">
        <v>1675</v>
      </c>
      <c r="F133" s="543" t="s">
        <v>1692</v>
      </c>
      <c r="G133" s="543" t="s">
        <v>1692</v>
      </c>
      <c r="H133" s="543" t="s">
        <v>1692</v>
      </c>
      <c r="I133" s="543" t="s">
        <v>1730</v>
      </c>
      <c r="J133" s="472" t="s">
        <v>47</v>
      </c>
      <c r="K133" s="534"/>
      <c r="L133" s="534"/>
      <c r="M133" s="534" t="s">
        <v>47</v>
      </c>
      <c r="N133" s="533"/>
    </row>
    <row r="134" spans="1:14" x14ac:dyDescent="0.25">
      <c r="A134" s="1">
        <v>130</v>
      </c>
      <c r="B134" s="542"/>
      <c r="C134" s="489" t="s">
        <v>1783</v>
      </c>
      <c r="D134" s="533"/>
      <c r="E134" s="541" t="s">
        <v>1675</v>
      </c>
      <c r="F134" s="543" t="s">
        <v>1692</v>
      </c>
      <c r="G134" s="543" t="s">
        <v>1692</v>
      </c>
      <c r="H134" s="543" t="s">
        <v>1692</v>
      </c>
      <c r="I134" s="543" t="s">
        <v>1730</v>
      </c>
      <c r="J134" s="472"/>
      <c r="K134" s="534"/>
      <c r="L134" s="534"/>
      <c r="M134" s="534"/>
      <c r="N134" s="533"/>
    </row>
    <row r="135" spans="1:14" ht="45" x14ac:dyDescent="0.25">
      <c r="A135" s="1">
        <v>131</v>
      </c>
      <c r="B135" s="542"/>
      <c r="C135" s="489" t="s">
        <v>1784</v>
      </c>
      <c r="D135" s="533"/>
      <c r="E135" s="541" t="s">
        <v>1675</v>
      </c>
      <c r="F135" s="543" t="s">
        <v>1692</v>
      </c>
      <c r="G135" s="543" t="s">
        <v>1692</v>
      </c>
      <c r="H135" s="543" t="s">
        <v>1692</v>
      </c>
      <c r="I135" s="543" t="s">
        <v>1730</v>
      </c>
      <c r="J135" s="472" t="s">
        <v>47</v>
      </c>
      <c r="K135" s="534"/>
      <c r="L135" s="534"/>
      <c r="M135" s="534" t="s">
        <v>47</v>
      </c>
      <c r="N135" s="533" t="s">
        <v>47</v>
      </c>
    </row>
    <row r="136" spans="1:14" ht="45" x14ac:dyDescent="0.25">
      <c r="A136" s="1">
        <v>132</v>
      </c>
      <c r="B136" s="542"/>
      <c r="C136" s="489" t="s">
        <v>1785</v>
      </c>
      <c r="D136" s="533"/>
      <c r="E136" s="541" t="s">
        <v>1675</v>
      </c>
      <c r="F136" s="543" t="s">
        <v>1692</v>
      </c>
      <c r="G136" s="543" t="s">
        <v>1692</v>
      </c>
      <c r="H136" s="543" t="s">
        <v>1692</v>
      </c>
      <c r="I136" s="543" t="s">
        <v>1730</v>
      </c>
      <c r="J136" s="472" t="s">
        <v>47</v>
      </c>
      <c r="K136" s="534"/>
      <c r="L136" s="534"/>
      <c r="M136" s="534" t="s">
        <v>47</v>
      </c>
      <c r="N136" s="533" t="s">
        <v>47</v>
      </c>
    </row>
    <row r="137" spans="1:14" x14ac:dyDescent="0.25">
      <c r="A137" s="1">
        <v>133</v>
      </c>
      <c r="B137" s="542"/>
      <c r="C137" s="489" t="s">
        <v>1786</v>
      </c>
      <c r="D137" s="533"/>
      <c r="E137" s="541" t="s">
        <v>1675</v>
      </c>
      <c r="F137" s="543" t="s">
        <v>1692</v>
      </c>
      <c r="G137" s="543" t="s">
        <v>1692</v>
      </c>
      <c r="H137" s="543" t="s">
        <v>1692</v>
      </c>
      <c r="I137" s="543" t="s">
        <v>1730</v>
      </c>
      <c r="J137" s="472"/>
      <c r="K137" s="534"/>
      <c r="L137" s="534"/>
      <c r="M137" s="534"/>
      <c r="N137" s="533"/>
    </row>
    <row r="138" spans="1:14" ht="45" x14ac:dyDescent="0.25">
      <c r="A138" s="1">
        <v>134</v>
      </c>
      <c r="B138" s="542"/>
      <c r="C138" s="489" t="s">
        <v>1787</v>
      </c>
      <c r="D138" s="533"/>
      <c r="E138" s="541" t="s">
        <v>1675</v>
      </c>
      <c r="F138" s="543" t="s">
        <v>1692</v>
      </c>
      <c r="G138" s="543" t="s">
        <v>1692</v>
      </c>
      <c r="H138" s="543" t="s">
        <v>1692</v>
      </c>
      <c r="I138" s="543" t="s">
        <v>1730</v>
      </c>
      <c r="J138" s="472" t="s">
        <v>47</v>
      </c>
      <c r="K138" s="534"/>
      <c r="L138" s="534"/>
      <c r="M138" s="534" t="s">
        <v>47</v>
      </c>
      <c r="N138" s="533" t="s">
        <v>47</v>
      </c>
    </row>
    <row r="139" spans="1:14" ht="60" x14ac:dyDescent="0.25">
      <c r="A139" s="1">
        <v>135</v>
      </c>
      <c r="B139" s="542"/>
      <c r="C139" s="489" t="s">
        <v>1788</v>
      </c>
      <c r="D139" s="533"/>
      <c r="E139" s="541" t="s">
        <v>1675</v>
      </c>
      <c r="F139" s="543" t="s">
        <v>1692</v>
      </c>
      <c r="G139" s="543" t="s">
        <v>1692</v>
      </c>
      <c r="H139" s="543" t="s">
        <v>1692</v>
      </c>
      <c r="I139" s="543" t="s">
        <v>1730</v>
      </c>
      <c r="J139" s="472" t="s">
        <v>47</v>
      </c>
      <c r="K139" s="534"/>
      <c r="L139" s="534"/>
      <c r="M139" s="534" t="s">
        <v>47</v>
      </c>
      <c r="N139" s="533" t="s">
        <v>47</v>
      </c>
    </row>
    <row r="140" spans="1:14" x14ac:dyDescent="0.25">
      <c r="A140" s="1">
        <v>136</v>
      </c>
      <c r="B140" s="542"/>
      <c r="C140" s="489" t="s">
        <v>1789</v>
      </c>
      <c r="D140" s="533"/>
      <c r="E140" s="541" t="s">
        <v>1675</v>
      </c>
      <c r="F140" s="541" t="s">
        <v>1692</v>
      </c>
      <c r="G140" s="541" t="s">
        <v>1692</v>
      </c>
      <c r="H140" s="541" t="s">
        <v>1692</v>
      </c>
      <c r="I140" s="541" t="s">
        <v>1730</v>
      </c>
      <c r="J140" s="472"/>
      <c r="K140" s="534"/>
      <c r="L140" s="534"/>
      <c r="M140" s="534"/>
      <c r="N140" s="533"/>
    </row>
    <row r="141" spans="1:14" ht="30" x14ac:dyDescent="0.25">
      <c r="A141" s="1">
        <v>137</v>
      </c>
      <c r="B141" s="542"/>
      <c r="C141" s="489" t="s">
        <v>1790</v>
      </c>
      <c r="D141" s="533"/>
      <c r="E141" s="541" t="s">
        <v>1675</v>
      </c>
      <c r="F141" s="543" t="s">
        <v>1692</v>
      </c>
      <c r="G141" s="543" t="s">
        <v>1692</v>
      </c>
      <c r="H141" s="543" t="s">
        <v>1692</v>
      </c>
      <c r="I141" s="543" t="s">
        <v>1730</v>
      </c>
      <c r="J141" s="472"/>
      <c r="K141" s="534"/>
      <c r="L141" s="534"/>
      <c r="M141" s="534"/>
      <c r="N141" s="533"/>
    </row>
    <row r="142" spans="1:14" ht="30" x14ac:dyDescent="0.25">
      <c r="A142" s="1">
        <v>138</v>
      </c>
      <c r="B142" s="542"/>
      <c r="C142" s="489" t="s">
        <v>1791</v>
      </c>
      <c r="D142" s="533"/>
      <c r="E142" s="541" t="s">
        <v>1675</v>
      </c>
      <c r="F142" s="543" t="s">
        <v>1692</v>
      </c>
      <c r="G142" s="543" t="s">
        <v>1692</v>
      </c>
      <c r="H142" s="543" t="s">
        <v>1692</v>
      </c>
      <c r="I142" s="543" t="s">
        <v>1730</v>
      </c>
      <c r="J142" s="472"/>
      <c r="K142" s="534"/>
      <c r="L142" s="534" t="s">
        <v>47</v>
      </c>
      <c r="M142" s="534" t="s">
        <v>47</v>
      </c>
      <c r="N142" s="533" t="s">
        <v>47</v>
      </c>
    </row>
    <row r="143" spans="1:14" ht="45" x14ac:dyDescent="0.25">
      <c r="A143" s="1">
        <v>139</v>
      </c>
      <c r="B143" s="542"/>
      <c r="C143" s="489" t="s">
        <v>1792</v>
      </c>
      <c r="D143" s="533"/>
      <c r="E143" s="541" t="s">
        <v>1675</v>
      </c>
      <c r="F143" s="543" t="s">
        <v>1692</v>
      </c>
      <c r="G143" s="543" t="s">
        <v>1692</v>
      </c>
      <c r="H143" s="543" t="s">
        <v>1692</v>
      </c>
      <c r="I143" s="543" t="s">
        <v>1730</v>
      </c>
      <c r="J143" s="472"/>
      <c r="K143" s="534"/>
      <c r="L143" s="534" t="s">
        <v>47</v>
      </c>
      <c r="M143" s="534" t="s">
        <v>47</v>
      </c>
      <c r="N143" s="533" t="s">
        <v>47</v>
      </c>
    </row>
    <row r="144" spans="1:14" ht="45.75" thickBot="1" x14ac:dyDescent="0.3">
      <c r="A144" s="1">
        <v>140</v>
      </c>
      <c r="B144" s="546"/>
      <c r="C144" s="489" t="s">
        <v>1793</v>
      </c>
      <c r="D144" s="533"/>
      <c r="E144" s="541" t="s">
        <v>1675</v>
      </c>
      <c r="F144" s="543" t="s">
        <v>1692</v>
      </c>
      <c r="G144" s="543" t="s">
        <v>1692</v>
      </c>
      <c r="H144" s="543" t="s">
        <v>1692</v>
      </c>
      <c r="I144" s="543" t="s">
        <v>1730</v>
      </c>
      <c r="J144" s="472"/>
      <c r="K144" s="534"/>
      <c r="L144" s="534" t="s">
        <v>47</v>
      </c>
      <c r="M144" s="534" t="s">
        <v>47</v>
      </c>
      <c r="N144" s="533"/>
    </row>
    <row r="145" spans="1:14" ht="15" customHeight="1" x14ac:dyDescent="0.25">
      <c r="A145" s="1">
        <v>141</v>
      </c>
      <c r="B145" s="540" t="s">
        <v>1794</v>
      </c>
      <c r="C145" s="489" t="s">
        <v>1795</v>
      </c>
      <c r="D145" s="533"/>
      <c r="E145" s="541" t="s">
        <v>1639</v>
      </c>
      <c r="F145" s="541" t="s">
        <v>47</v>
      </c>
      <c r="G145" s="541" t="s">
        <v>47</v>
      </c>
      <c r="H145" s="541" t="s">
        <v>47</v>
      </c>
      <c r="I145" s="541" t="s">
        <v>47</v>
      </c>
      <c r="J145" s="472"/>
      <c r="K145" s="534"/>
      <c r="L145" s="534"/>
      <c r="M145" s="534"/>
      <c r="N145" s="533"/>
    </row>
    <row r="146" spans="1:14" x14ac:dyDescent="0.25">
      <c r="A146" s="1">
        <v>142</v>
      </c>
      <c r="B146" s="542"/>
      <c r="C146" s="489" t="s">
        <v>1796</v>
      </c>
      <c r="D146" s="533"/>
      <c r="E146" s="541" t="s">
        <v>1639</v>
      </c>
      <c r="F146" s="541" t="s">
        <v>47</v>
      </c>
      <c r="G146" s="541" t="s">
        <v>47</v>
      </c>
      <c r="H146" s="541" t="s">
        <v>47</v>
      </c>
      <c r="I146" s="541" t="s">
        <v>47</v>
      </c>
      <c r="J146" s="472"/>
      <c r="K146" s="534"/>
      <c r="L146" s="534"/>
      <c r="M146" s="534"/>
      <c r="N146" s="533" t="s">
        <v>47</v>
      </c>
    </row>
    <row r="147" spans="1:14" x14ac:dyDescent="0.25">
      <c r="A147" s="1">
        <v>143</v>
      </c>
      <c r="B147" s="542"/>
      <c r="C147" s="489" t="s">
        <v>1797</v>
      </c>
      <c r="D147" s="533"/>
      <c r="E147" s="541" t="s">
        <v>1639</v>
      </c>
      <c r="F147" s="541" t="s">
        <v>47</v>
      </c>
      <c r="G147" s="541" t="s">
        <v>47</v>
      </c>
      <c r="H147" s="541" t="s">
        <v>47</v>
      </c>
      <c r="I147" s="541" t="s">
        <v>47</v>
      </c>
      <c r="J147" s="472"/>
      <c r="K147" s="534"/>
      <c r="L147" s="534"/>
      <c r="M147" s="534"/>
      <c r="N147" s="533" t="s">
        <v>47</v>
      </c>
    </row>
    <row r="148" spans="1:14" ht="30" x14ac:dyDescent="0.25">
      <c r="A148" s="1">
        <v>144</v>
      </c>
      <c r="B148" s="542"/>
      <c r="C148" s="489" t="s">
        <v>1798</v>
      </c>
      <c r="D148" s="533"/>
      <c r="E148" s="541" t="s">
        <v>1639</v>
      </c>
      <c r="F148" s="541" t="s">
        <v>47</v>
      </c>
      <c r="G148" s="541" t="s">
        <v>47</v>
      </c>
      <c r="H148" s="541" t="s">
        <v>47</v>
      </c>
      <c r="I148" s="541" t="s">
        <v>47</v>
      </c>
      <c r="J148" s="472"/>
      <c r="K148" s="534"/>
      <c r="L148" s="534"/>
      <c r="M148" s="534"/>
      <c r="N148" s="533" t="s">
        <v>47</v>
      </c>
    </row>
    <row r="149" spans="1:14" ht="33" customHeight="1" x14ac:dyDescent="0.25">
      <c r="A149" s="1">
        <v>145</v>
      </c>
      <c r="B149" s="542"/>
      <c r="C149" s="489" t="s">
        <v>1799</v>
      </c>
      <c r="D149" s="533"/>
      <c r="E149" s="541" t="s">
        <v>1639</v>
      </c>
      <c r="F149" s="541" t="s">
        <v>47</v>
      </c>
      <c r="G149" s="541" t="s">
        <v>47</v>
      </c>
      <c r="H149" s="541" t="s">
        <v>47</v>
      </c>
      <c r="I149" s="541" t="s">
        <v>47</v>
      </c>
      <c r="J149" s="472"/>
      <c r="K149" s="534"/>
      <c r="L149" s="534"/>
      <c r="M149" s="534"/>
      <c r="N149" s="533" t="s">
        <v>47</v>
      </c>
    </row>
    <row r="150" spans="1:14" x14ac:dyDescent="0.25">
      <c r="A150" s="1">
        <v>146</v>
      </c>
      <c r="B150" s="542"/>
      <c r="C150" s="489" t="s">
        <v>1800</v>
      </c>
      <c r="D150" s="533"/>
      <c r="E150" s="541" t="s">
        <v>1639</v>
      </c>
      <c r="F150" s="541" t="s">
        <v>47</v>
      </c>
      <c r="G150" s="541" t="s">
        <v>47</v>
      </c>
      <c r="H150" s="541" t="s">
        <v>47</v>
      </c>
      <c r="I150" s="541" t="s">
        <v>47</v>
      </c>
      <c r="J150" s="472"/>
      <c r="K150" s="534"/>
      <c r="L150" s="534"/>
      <c r="M150" s="534"/>
      <c r="N150" s="533"/>
    </row>
    <row r="151" spans="1:14" ht="30" x14ac:dyDescent="0.25">
      <c r="A151" s="1">
        <v>147</v>
      </c>
      <c r="B151" s="542"/>
      <c r="C151" s="489" t="s">
        <v>1801</v>
      </c>
      <c r="D151" s="533"/>
      <c r="E151" s="541" t="s">
        <v>1675</v>
      </c>
      <c r="F151" s="543" t="s">
        <v>1721</v>
      </c>
      <c r="G151" s="541"/>
      <c r="H151" s="541"/>
      <c r="I151" s="541"/>
      <c r="J151" s="472" t="s">
        <v>47</v>
      </c>
      <c r="K151" s="534"/>
      <c r="L151" s="534" t="s">
        <v>47</v>
      </c>
      <c r="M151" s="534" t="s">
        <v>47</v>
      </c>
      <c r="N151" s="533"/>
    </row>
    <row r="152" spans="1:14" ht="30" x14ac:dyDescent="0.25">
      <c r="A152" s="1">
        <v>148</v>
      </c>
      <c r="B152" s="542"/>
      <c r="C152" s="489" t="s">
        <v>1802</v>
      </c>
      <c r="D152" s="533"/>
      <c r="E152" s="541" t="s">
        <v>1675</v>
      </c>
      <c r="F152" s="543" t="s">
        <v>1721</v>
      </c>
      <c r="G152" s="541"/>
      <c r="H152" s="541"/>
      <c r="I152" s="541"/>
      <c r="J152" s="472" t="s">
        <v>47</v>
      </c>
      <c r="K152" s="534"/>
      <c r="L152" s="534" t="s">
        <v>47</v>
      </c>
      <c r="M152" s="534" t="s">
        <v>47</v>
      </c>
      <c r="N152" s="533"/>
    </row>
    <row r="153" spans="1:14" ht="30" x14ac:dyDescent="0.25">
      <c r="A153" s="1">
        <v>149</v>
      </c>
      <c r="B153" s="542"/>
      <c r="C153" s="489" t="s">
        <v>1803</v>
      </c>
      <c r="D153" s="533"/>
      <c r="E153" s="541" t="s">
        <v>1675</v>
      </c>
      <c r="F153" s="543" t="s">
        <v>1721</v>
      </c>
      <c r="G153" s="541"/>
      <c r="H153" s="541"/>
      <c r="I153" s="541"/>
      <c r="J153" s="472"/>
      <c r="K153" s="534"/>
      <c r="L153" s="534" t="s">
        <v>47</v>
      </c>
      <c r="M153" s="534" t="s">
        <v>47</v>
      </c>
      <c r="N153" s="533"/>
    </row>
    <row r="154" spans="1:14" ht="30" x14ac:dyDescent="0.25">
      <c r="A154" s="1">
        <v>150</v>
      </c>
      <c r="B154" s="542"/>
      <c r="C154" s="489" t="s">
        <v>1804</v>
      </c>
      <c r="D154" s="533"/>
      <c r="E154" s="541" t="s">
        <v>1675</v>
      </c>
      <c r="F154" s="543" t="s">
        <v>1721</v>
      </c>
      <c r="G154" s="541"/>
      <c r="H154" s="541"/>
      <c r="I154" s="541"/>
      <c r="J154" s="472"/>
      <c r="K154" s="534"/>
      <c r="L154" s="534" t="s">
        <v>47</v>
      </c>
      <c r="M154" s="534" t="s">
        <v>47</v>
      </c>
      <c r="N154" s="533"/>
    </row>
    <row r="155" spans="1:14" ht="30" x14ac:dyDescent="0.25">
      <c r="A155" s="1">
        <v>151</v>
      </c>
      <c r="B155" s="542"/>
      <c r="C155" s="489" t="s">
        <v>1805</v>
      </c>
      <c r="D155" s="533"/>
      <c r="E155" s="541" t="s">
        <v>1675</v>
      </c>
      <c r="F155" s="543" t="s">
        <v>1721</v>
      </c>
      <c r="G155" s="541"/>
      <c r="H155" s="541"/>
      <c r="I155" s="541"/>
      <c r="J155" s="472"/>
      <c r="K155" s="534"/>
      <c r="L155" s="534" t="s">
        <v>47</v>
      </c>
      <c r="M155" s="534" t="s">
        <v>47</v>
      </c>
      <c r="N155" s="533"/>
    </row>
    <row r="156" spans="1:14" ht="45" x14ac:dyDescent="0.25">
      <c r="A156" s="1">
        <v>152</v>
      </c>
      <c r="B156" s="542"/>
      <c r="C156" s="489" t="s">
        <v>1806</v>
      </c>
      <c r="D156" s="533"/>
      <c r="E156" s="541" t="s">
        <v>1639</v>
      </c>
      <c r="F156" s="541" t="s">
        <v>1807</v>
      </c>
      <c r="G156" s="541" t="s">
        <v>1713</v>
      </c>
      <c r="H156" s="541"/>
      <c r="I156" s="541"/>
      <c r="J156" s="472" t="s">
        <v>47</v>
      </c>
      <c r="K156" s="534"/>
      <c r="L156" s="534" t="s">
        <v>47</v>
      </c>
      <c r="M156" s="534" t="s">
        <v>47</v>
      </c>
      <c r="N156" s="533"/>
    </row>
    <row r="157" spans="1:14" ht="45" x14ac:dyDescent="0.25">
      <c r="A157" s="1">
        <v>153</v>
      </c>
      <c r="B157" s="542"/>
      <c r="C157" s="489" t="s">
        <v>1808</v>
      </c>
      <c r="D157" s="533"/>
      <c r="E157" s="541" t="s">
        <v>1639</v>
      </c>
      <c r="F157" s="541" t="s">
        <v>1807</v>
      </c>
      <c r="G157" s="541" t="s">
        <v>1713</v>
      </c>
      <c r="H157" s="541"/>
      <c r="I157" s="541"/>
      <c r="J157" s="472" t="s">
        <v>47</v>
      </c>
      <c r="K157" s="534"/>
      <c r="L157" s="534" t="s">
        <v>47</v>
      </c>
      <c r="M157" s="534" t="s">
        <v>47</v>
      </c>
      <c r="N157" s="533"/>
    </row>
    <row r="158" spans="1:14" ht="45" x14ac:dyDescent="0.25">
      <c r="A158" s="1">
        <v>154</v>
      </c>
      <c r="B158" s="542"/>
      <c r="C158" s="489" t="s">
        <v>1809</v>
      </c>
      <c r="D158" s="533"/>
      <c r="E158" s="541" t="s">
        <v>1639</v>
      </c>
      <c r="F158" s="541" t="s">
        <v>1807</v>
      </c>
      <c r="G158" s="541" t="s">
        <v>1713</v>
      </c>
      <c r="H158" s="541"/>
      <c r="I158" s="541"/>
      <c r="J158" s="472"/>
      <c r="K158" s="534"/>
      <c r="L158" s="534" t="s">
        <v>47</v>
      </c>
      <c r="M158" s="534" t="s">
        <v>47</v>
      </c>
      <c r="N158" s="533"/>
    </row>
    <row r="159" spans="1:14" ht="45" x14ac:dyDescent="0.25">
      <c r="A159" s="1">
        <v>155</v>
      </c>
      <c r="B159" s="542"/>
      <c r="C159" s="489" t="s">
        <v>1810</v>
      </c>
      <c r="D159" s="533"/>
      <c r="E159" s="541" t="s">
        <v>1639</v>
      </c>
      <c r="F159" s="541" t="s">
        <v>1807</v>
      </c>
      <c r="G159" s="541" t="s">
        <v>1713</v>
      </c>
      <c r="H159" s="541"/>
      <c r="I159" s="541"/>
      <c r="J159" s="472"/>
      <c r="K159" s="534"/>
      <c r="L159" s="534" t="s">
        <v>47</v>
      </c>
      <c r="M159" s="534" t="s">
        <v>47</v>
      </c>
      <c r="N159" s="533"/>
    </row>
    <row r="160" spans="1:14" ht="45" x14ac:dyDescent="0.25">
      <c r="A160" s="1">
        <v>156</v>
      </c>
      <c r="B160" s="542"/>
      <c r="C160" s="489" t="s">
        <v>1811</v>
      </c>
      <c r="D160" s="533"/>
      <c r="E160" s="541" t="s">
        <v>1639</v>
      </c>
      <c r="F160" s="541" t="s">
        <v>1807</v>
      </c>
      <c r="G160" s="541" t="s">
        <v>1713</v>
      </c>
      <c r="H160" s="541"/>
      <c r="I160" s="541"/>
      <c r="J160" s="472" t="s">
        <v>47</v>
      </c>
      <c r="K160" s="534"/>
      <c r="L160" s="534" t="s">
        <v>47</v>
      </c>
      <c r="M160" s="534" t="s">
        <v>47</v>
      </c>
      <c r="N160" s="533"/>
    </row>
    <row r="161" spans="1:14" ht="45" x14ac:dyDescent="0.25">
      <c r="A161" s="1">
        <v>157</v>
      </c>
      <c r="B161" s="542"/>
      <c r="C161" s="489" t="s">
        <v>1812</v>
      </c>
      <c r="D161" s="533"/>
      <c r="E161" s="541" t="s">
        <v>1675</v>
      </c>
      <c r="F161" s="543" t="s">
        <v>1813</v>
      </c>
      <c r="G161" s="543" t="s">
        <v>1813</v>
      </c>
      <c r="H161" s="543" t="s">
        <v>47</v>
      </c>
      <c r="I161" s="543" t="s">
        <v>1717</v>
      </c>
      <c r="J161" s="472" t="s">
        <v>47</v>
      </c>
      <c r="K161" s="534"/>
      <c r="L161" s="534" t="s">
        <v>47</v>
      </c>
      <c r="M161" s="534" t="s">
        <v>47</v>
      </c>
      <c r="N161" s="533"/>
    </row>
    <row r="162" spans="1:14" x14ac:dyDescent="0.25">
      <c r="A162" s="1">
        <v>158</v>
      </c>
      <c r="B162" s="542"/>
      <c r="C162" s="489" t="s">
        <v>1814</v>
      </c>
      <c r="D162" s="533"/>
      <c r="E162" s="541" t="s">
        <v>1675</v>
      </c>
      <c r="F162" s="543" t="s">
        <v>1813</v>
      </c>
      <c r="G162" s="543" t="s">
        <v>1813</v>
      </c>
      <c r="H162" s="543" t="s">
        <v>47</v>
      </c>
      <c r="I162" s="543" t="s">
        <v>1717</v>
      </c>
      <c r="J162" s="472" t="s">
        <v>47</v>
      </c>
      <c r="K162" s="534"/>
      <c r="L162" s="534"/>
      <c r="M162" s="534" t="s">
        <v>47</v>
      </c>
      <c r="N162" s="533"/>
    </row>
    <row r="163" spans="1:14" ht="30" x14ac:dyDescent="0.25">
      <c r="A163" s="1">
        <v>159</v>
      </c>
      <c r="B163" s="542"/>
      <c r="C163" s="489" t="s">
        <v>1815</v>
      </c>
      <c r="D163" s="533"/>
      <c r="E163" s="541" t="s">
        <v>1675</v>
      </c>
      <c r="F163" s="543" t="s">
        <v>1813</v>
      </c>
      <c r="G163" s="543" t="s">
        <v>1813</v>
      </c>
      <c r="H163" s="543" t="s">
        <v>47</v>
      </c>
      <c r="I163" s="543" t="s">
        <v>1717</v>
      </c>
      <c r="J163" s="472"/>
      <c r="K163" s="534"/>
      <c r="L163" s="534" t="s">
        <v>47</v>
      </c>
      <c r="M163" s="534" t="s">
        <v>47</v>
      </c>
      <c r="N163" s="533"/>
    </row>
    <row r="164" spans="1:14" x14ac:dyDescent="0.25">
      <c r="A164" s="1">
        <v>160</v>
      </c>
      <c r="B164" s="542"/>
      <c r="C164" s="489" t="s">
        <v>1816</v>
      </c>
      <c r="D164" s="533"/>
      <c r="E164" s="541" t="s">
        <v>1675</v>
      </c>
      <c r="F164" s="543" t="s">
        <v>1813</v>
      </c>
      <c r="G164" s="543" t="s">
        <v>1813</v>
      </c>
      <c r="H164" s="543" t="s">
        <v>47</v>
      </c>
      <c r="I164" s="543" t="s">
        <v>1717</v>
      </c>
      <c r="J164" s="472"/>
      <c r="K164" s="534"/>
      <c r="L164" s="534" t="s">
        <v>47</v>
      </c>
      <c r="M164" s="534" t="s">
        <v>47</v>
      </c>
      <c r="N164" s="533"/>
    </row>
    <row r="165" spans="1:14" x14ac:dyDescent="0.25">
      <c r="A165" s="1">
        <v>161</v>
      </c>
      <c r="B165" s="542"/>
      <c r="C165" s="489" t="s">
        <v>1817</v>
      </c>
      <c r="D165" s="533"/>
      <c r="E165" s="541" t="s">
        <v>1675</v>
      </c>
      <c r="F165" s="543" t="s">
        <v>1813</v>
      </c>
      <c r="G165" s="543" t="s">
        <v>1813</v>
      </c>
      <c r="H165" s="543" t="s">
        <v>47</v>
      </c>
      <c r="I165" s="543" t="s">
        <v>1717</v>
      </c>
      <c r="J165" s="472"/>
      <c r="K165" s="534"/>
      <c r="L165" s="534"/>
      <c r="M165" s="534"/>
      <c r="N165" s="533" t="s">
        <v>47</v>
      </c>
    </row>
    <row r="166" spans="1:14" x14ac:dyDescent="0.25">
      <c r="A166" s="1">
        <v>162</v>
      </c>
      <c r="B166" s="542"/>
      <c r="C166" s="489" t="s">
        <v>1818</v>
      </c>
      <c r="D166" s="533"/>
      <c r="E166" s="541" t="s">
        <v>1675</v>
      </c>
      <c r="F166" s="541"/>
      <c r="G166" s="541"/>
      <c r="H166" s="541" t="s">
        <v>1715</v>
      </c>
      <c r="I166" s="541"/>
      <c r="J166" s="472"/>
      <c r="K166" s="534"/>
      <c r="L166" s="534"/>
      <c r="M166" s="534"/>
      <c r="N166" s="533"/>
    </row>
    <row r="167" spans="1:14" ht="50.25" customHeight="1" x14ac:dyDescent="0.25">
      <c r="A167" s="1">
        <v>163</v>
      </c>
      <c r="B167" s="542"/>
      <c r="C167" s="489" t="s">
        <v>1819</v>
      </c>
      <c r="D167" s="533"/>
      <c r="E167" s="541" t="s">
        <v>1675</v>
      </c>
      <c r="F167" s="541"/>
      <c r="G167" s="541"/>
      <c r="H167" s="543" t="s">
        <v>1715</v>
      </c>
      <c r="I167" s="541"/>
      <c r="J167" s="472" t="s">
        <v>47</v>
      </c>
      <c r="K167" s="534"/>
      <c r="L167" s="534"/>
      <c r="M167" s="534" t="s">
        <v>47</v>
      </c>
      <c r="N167" s="533"/>
    </row>
    <row r="168" spans="1:14" ht="30" x14ac:dyDescent="0.25">
      <c r="A168" s="1">
        <v>164</v>
      </c>
      <c r="B168" s="542"/>
      <c r="C168" s="489" t="s">
        <v>1820</v>
      </c>
      <c r="D168" s="533"/>
      <c r="E168" s="541" t="s">
        <v>1675</v>
      </c>
      <c r="F168" s="541"/>
      <c r="G168" s="541"/>
      <c r="H168" s="543" t="s">
        <v>1715</v>
      </c>
      <c r="I168" s="541"/>
      <c r="J168" s="472" t="s">
        <v>47</v>
      </c>
      <c r="K168" s="534"/>
      <c r="L168" s="534"/>
      <c r="M168" s="534"/>
      <c r="N168" s="533"/>
    </row>
    <row r="169" spans="1:14" x14ac:dyDescent="0.25">
      <c r="A169" s="1">
        <v>165</v>
      </c>
      <c r="B169" s="542"/>
      <c r="C169" s="489" t="s">
        <v>1821</v>
      </c>
      <c r="D169" s="533"/>
      <c r="E169" s="541" t="s">
        <v>1675</v>
      </c>
      <c r="F169" s="541"/>
      <c r="G169" s="541"/>
      <c r="H169" s="543" t="s">
        <v>1715</v>
      </c>
      <c r="I169" s="541"/>
      <c r="J169" s="472" t="s">
        <v>47</v>
      </c>
      <c r="K169" s="534"/>
      <c r="L169" s="534"/>
      <c r="M169" s="534" t="s">
        <v>47</v>
      </c>
      <c r="N169" s="533"/>
    </row>
    <row r="170" spans="1:14" ht="30" x14ac:dyDescent="0.25">
      <c r="A170" s="1">
        <v>166</v>
      </c>
      <c r="B170" s="542"/>
      <c r="C170" s="489" t="s">
        <v>1822</v>
      </c>
      <c r="D170" s="533"/>
      <c r="E170" s="541" t="s">
        <v>1675</v>
      </c>
      <c r="F170" s="541"/>
      <c r="G170" s="541"/>
      <c r="H170" s="543" t="s">
        <v>1715</v>
      </c>
      <c r="I170" s="541"/>
      <c r="J170" s="472"/>
      <c r="K170" s="534"/>
      <c r="L170" s="534" t="s">
        <v>47</v>
      </c>
      <c r="M170" s="534" t="s">
        <v>47</v>
      </c>
      <c r="N170" s="533"/>
    </row>
    <row r="171" spans="1:14" x14ac:dyDescent="0.25">
      <c r="A171" s="1">
        <v>167</v>
      </c>
      <c r="B171" s="542"/>
      <c r="C171" s="489" t="s">
        <v>1823</v>
      </c>
      <c r="D171" s="533"/>
      <c r="E171" s="541" t="s">
        <v>1675</v>
      </c>
      <c r="F171" s="541"/>
      <c r="G171" s="541"/>
      <c r="H171" s="543" t="s">
        <v>1715</v>
      </c>
      <c r="I171" s="541"/>
      <c r="J171" s="472"/>
      <c r="K171" s="534"/>
      <c r="L171" s="534" t="s">
        <v>47</v>
      </c>
      <c r="M171" s="534" t="s">
        <v>47</v>
      </c>
      <c r="N171" s="533"/>
    </row>
    <row r="172" spans="1:14" x14ac:dyDescent="0.25">
      <c r="A172" s="1">
        <v>168</v>
      </c>
      <c r="B172" s="542"/>
      <c r="C172" s="489" t="s">
        <v>1824</v>
      </c>
      <c r="D172" s="533"/>
      <c r="E172" s="541" t="s">
        <v>1675</v>
      </c>
      <c r="F172" s="541"/>
      <c r="G172" s="541"/>
      <c r="H172" s="543" t="s">
        <v>1715</v>
      </c>
      <c r="I172" s="541"/>
      <c r="J172" s="472"/>
      <c r="K172" s="534"/>
      <c r="L172" s="534" t="s">
        <v>47</v>
      </c>
      <c r="M172" s="534" t="s">
        <v>47</v>
      </c>
      <c r="N172" s="533"/>
    </row>
    <row r="173" spans="1:14" ht="30" x14ac:dyDescent="0.25">
      <c r="A173" s="1">
        <v>169</v>
      </c>
      <c r="B173" s="542"/>
      <c r="C173" s="489" t="s">
        <v>1825</v>
      </c>
      <c r="D173" s="533"/>
      <c r="E173" s="541" t="s">
        <v>1675</v>
      </c>
      <c r="F173" s="541"/>
      <c r="G173" s="541"/>
      <c r="H173" s="543" t="s">
        <v>1715</v>
      </c>
      <c r="I173" s="541"/>
      <c r="J173" s="472"/>
      <c r="K173" s="534"/>
      <c r="L173" s="534"/>
      <c r="M173" s="534"/>
      <c r="N173" s="533" t="s">
        <v>47</v>
      </c>
    </row>
    <row r="174" spans="1:14" x14ac:dyDescent="0.25">
      <c r="A174" s="1">
        <v>170</v>
      </c>
      <c r="B174" s="542"/>
      <c r="C174" s="489" t="s">
        <v>1826</v>
      </c>
      <c r="D174" s="533"/>
      <c r="E174" s="541" t="s">
        <v>1675</v>
      </c>
      <c r="F174" s="541"/>
      <c r="G174" s="541"/>
      <c r="H174" s="541"/>
      <c r="I174" s="541"/>
      <c r="J174" s="472"/>
      <c r="K174" s="534"/>
      <c r="L174" s="534"/>
      <c r="M174" s="534"/>
      <c r="N174" s="533"/>
    </row>
    <row r="175" spans="1:14" x14ac:dyDescent="0.25">
      <c r="A175" s="1">
        <v>171</v>
      </c>
      <c r="B175" s="542"/>
      <c r="C175" s="489" t="s">
        <v>1827</v>
      </c>
      <c r="D175" s="533"/>
      <c r="E175" s="541" t="s">
        <v>1675</v>
      </c>
      <c r="F175" s="541" t="s">
        <v>1715</v>
      </c>
      <c r="G175" s="541" t="s">
        <v>1715</v>
      </c>
      <c r="H175" s="541"/>
      <c r="I175" s="541"/>
      <c r="J175" s="472"/>
      <c r="K175" s="534"/>
      <c r="L175" s="534"/>
      <c r="M175" s="534"/>
      <c r="N175" s="533"/>
    </row>
    <row r="176" spans="1:14" ht="58.5" customHeight="1" x14ac:dyDescent="0.25">
      <c r="A176" s="1">
        <v>172</v>
      </c>
      <c r="B176" s="542"/>
      <c r="C176" s="489" t="s">
        <v>1828</v>
      </c>
      <c r="D176" s="533"/>
      <c r="E176" s="541" t="s">
        <v>1675</v>
      </c>
      <c r="F176" s="541" t="s">
        <v>1715</v>
      </c>
      <c r="G176" s="541" t="s">
        <v>1715</v>
      </c>
      <c r="H176" s="541"/>
      <c r="I176" s="541"/>
      <c r="J176" s="472" t="s">
        <v>47</v>
      </c>
      <c r="K176" s="534"/>
      <c r="L176" s="534" t="s">
        <v>47</v>
      </c>
      <c r="M176" s="534" t="s">
        <v>47</v>
      </c>
      <c r="N176" s="533"/>
    </row>
    <row r="177" spans="1:14" ht="30" x14ac:dyDescent="0.25">
      <c r="A177" s="1">
        <v>173</v>
      </c>
      <c r="B177" s="542"/>
      <c r="C177" s="489" t="s">
        <v>1829</v>
      </c>
      <c r="D177" s="533"/>
      <c r="E177" s="541" t="s">
        <v>1675</v>
      </c>
      <c r="F177" s="541" t="s">
        <v>1715</v>
      </c>
      <c r="G177" s="541" t="s">
        <v>1715</v>
      </c>
      <c r="H177" s="541"/>
      <c r="I177" s="541"/>
      <c r="J177" s="472" t="s">
        <v>47</v>
      </c>
      <c r="K177" s="534"/>
      <c r="L177" s="534"/>
      <c r="M177" s="534"/>
      <c r="N177" s="533"/>
    </row>
    <row r="178" spans="1:14" x14ac:dyDescent="0.25">
      <c r="A178" s="1">
        <v>174</v>
      </c>
      <c r="B178" s="542"/>
      <c r="C178" s="489" t="s">
        <v>1830</v>
      </c>
      <c r="D178" s="533"/>
      <c r="E178" s="541" t="s">
        <v>1675</v>
      </c>
      <c r="F178" s="541" t="s">
        <v>1715</v>
      </c>
      <c r="G178" s="541" t="s">
        <v>1715</v>
      </c>
      <c r="H178" s="541"/>
      <c r="I178" s="541"/>
      <c r="J178" s="472" t="s">
        <v>47</v>
      </c>
      <c r="K178" s="534"/>
      <c r="L178" s="534"/>
      <c r="M178" s="534" t="s">
        <v>47</v>
      </c>
      <c r="N178" s="533"/>
    </row>
    <row r="179" spans="1:14" x14ac:dyDescent="0.25">
      <c r="A179" s="1">
        <v>175</v>
      </c>
      <c r="B179" s="542"/>
      <c r="C179" s="489" t="s">
        <v>1831</v>
      </c>
      <c r="D179" s="533"/>
      <c r="E179" s="541" t="s">
        <v>1675</v>
      </c>
      <c r="F179" s="541" t="s">
        <v>1715</v>
      </c>
      <c r="G179" s="541" t="s">
        <v>1715</v>
      </c>
      <c r="H179" s="541"/>
      <c r="I179" s="541"/>
      <c r="J179" s="472"/>
      <c r="K179" s="534"/>
      <c r="L179" s="534" t="s">
        <v>47</v>
      </c>
      <c r="M179" s="534" t="s">
        <v>47</v>
      </c>
      <c r="N179" s="533"/>
    </row>
    <row r="180" spans="1:14" x14ac:dyDescent="0.25">
      <c r="A180" s="1">
        <v>176</v>
      </c>
      <c r="B180" s="542"/>
      <c r="C180" s="489" t="s">
        <v>1832</v>
      </c>
      <c r="D180" s="533"/>
      <c r="E180" s="541" t="s">
        <v>1675</v>
      </c>
      <c r="F180" s="541" t="s">
        <v>1715</v>
      </c>
      <c r="G180" s="541" t="s">
        <v>1715</v>
      </c>
      <c r="H180" s="541"/>
      <c r="I180" s="541"/>
      <c r="J180" s="472"/>
      <c r="K180" s="534"/>
      <c r="L180" s="534" t="s">
        <v>47</v>
      </c>
      <c r="M180" s="534" t="s">
        <v>47</v>
      </c>
      <c r="N180" s="533"/>
    </row>
    <row r="181" spans="1:14" x14ac:dyDescent="0.25">
      <c r="A181" s="1">
        <v>177</v>
      </c>
      <c r="B181" s="542"/>
      <c r="C181" s="489" t="s">
        <v>1833</v>
      </c>
      <c r="D181" s="533"/>
      <c r="E181" s="541" t="s">
        <v>1675</v>
      </c>
      <c r="F181" s="541" t="s">
        <v>1715</v>
      </c>
      <c r="G181" s="541" t="s">
        <v>1715</v>
      </c>
      <c r="H181" s="541"/>
      <c r="I181" s="541"/>
      <c r="J181" s="472" t="s">
        <v>47</v>
      </c>
      <c r="K181" s="534"/>
      <c r="L181" s="534" t="s">
        <v>47</v>
      </c>
      <c r="M181" s="534" t="s">
        <v>47</v>
      </c>
      <c r="N181" s="533"/>
    </row>
    <row r="182" spans="1:14" ht="59.25" customHeight="1" x14ac:dyDescent="0.25">
      <c r="A182" s="1">
        <v>178</v>
      </c>
      <c r="B182" s="542"/>
      <c r="C182" s="489" t="s">
        <v>1834</v>
      </c>
      <c r="D182" s="533"/>
      <c r="E182" s="541" t="s">
        <v>1639</v>
      </c>
      <c r="F182" s="541" t="s">
        <v>1749</v>
      </c>
      <c r="G182" s="541" t="s">
        <v>1749</v>
      </c>
      <c r="H182" s="541"/>
      <c r="I182" s="541"/>
      <c r="J182" s="472" t="s">
        <v>47</v>
      </c>
      <c r="K182" s="534"/>
      <c r="L182" s="534" t="s">
        <v>47</v>
      </c>
      <c r="M182" s="534" t="s">
        <v>47</v>
      </c>
      <c r="N182" s="533"/>
    </row>
    <row r="183" spans="1:14" ht="30" x14ac:dyDescent="0.25">
      <c r="A183" s="1">
        <v>179</v>
      </c>
      <c r="B183" s="542"/>
      <c r="C183" s="489" t="s">
        <v>1835</v>
      </c>
      <c r="D183" s="533"/>
      <c r="E183" s="541" t="s">
        <v>1639</v>
      </c>
      <c r="F183" s="541" t="s">
        <v>1749</v>
      </c>
      <c r="G183" s="541" t="s">
        <v>1749</v>
      </c>
      <c r="H183" s="541"/>
      <c r="I183" s="541"/>
      <c r="J183" s="472" t="s">
        <v>47</v>
      </c>
      <c r="K183" s="534"/>
      <c r="L183" s="534"/>
      <c r="M183" s="534"/>
      <c r="N183" s="533"/>
    </row>
    <row r="184" spans="1:14" x14ac:dyDescent="0.25">
      <c r="A184" s="1">
        <v>180</v>
      </c>
      <c r="B184" s="542"/>
      <c r="C184" s="489" t="s">
        <v>1836</v>
      </c>
      <c r="D184" s="533"/>
      <c r="E184" s="541" t="s">
        <v>1639</v>
      </c>
      <c r="F184" s="541" t="s">
        <v>1749</v>
      </c>
      <c r="G184" s="541" t="s">
        <v>1749</v>
      </c>
      <c r="H184" s="541"/>
      <c r="I184" s="541"/>
      <c r="J184" s="472" t="s">
        <v>47</v>
      </c>
      <c r="K184" s="534"/>
      <c r="L184" s="534"/>
      <c r="M184" s="534" t="s">
        <v>47</v>
      </c>
      <c r="N184" s="533"/>
    </row>
    <row r="185" spans="1:14" x14ac:dyDescent="0.25">
      <c r="A185" s="1">
        <v>181</v>
      </c>
      <c r="B185" s="542"/>
      <c r="C185" s="489" t="s">
        <v>1837</v>
      </c>
      <c r="D185" s="533"/>
      <c r="E185" s="541" t="s">
        <v>1639</v>
      </c>
      <c r="F185" s="541" t="s">
        <v>1749</v>
      </c>
      <c r="G185" s="541" t="s">
        <v>1749</v>
      </c>
      <c r="H185" s="541"/>
      <c r="I185" s="541"/>
      <c r="J185" s="472"/>
      <c r="K185" s="534"/>
      <c r="L185" s="534" t="s">
        <v>47</v>
      </c>
      <c r="M185" s="534" t="s">
        <v>47</v>
      </c>
      <c r="N185" s="533"/>
    </row>
    <row r="186" spans="1:14" x14ac:dyDescent="0.25">
      <c r="A186" s="1">
        <v>182</v>
      </c>
      <c r="B186" s="542"/>
      <c r="C186" s="489" t="s">
        <v>1838</v>
      </c>
      <c r="D186" s="533"/>
      <c r="E186" s="541" t="s">
        <v>1639</v>
      </c>
      <c r="F186" s="541" t="s">
        <v>1749</v>
      </c>
      <c r="G186" s="541" t="s">
        <v>1749</v>
      </c>
      <c r="H186" s="541"/>
      <c r="I186" s="541"/>
      <c r="J186" s="472"/>
      <c r="K186" s="534"/>
      <c r="L186" s="534" t="s">
        <v>47</v>
      </c>
      <c r="M186" s="534" t="s">
        <v>47</v>
      </c>
      <c r="N186" s="533"/>
    </row>
    <row r="187" spans="1:14" x14ac:dyDescent="0.25">
      <c r="A187" s="1">
        <v>183</v>
      </c>
      <c r="B187" s="542"/>
      <c r="C187" s="489" t="s">
        <v>1839</v>
      </c>
      <c r="D187" s="533"/>
      <c r="E187" s="541" t="s">
        <v>1639</v>
      </c>
      <c r="F187" s="541" t="s">
        <v>1749</v>
      </c>
      <c r="G187" s="541" t="s">
        <v>1749</v>
      </c>
      <c r="H187" s="541"/>
      <c r="I187" s="541"/>
      <c r="J187" s="472" t="s">
        <v>47</v>
      </c>
      <c r="K187" s="534"/>
      <c r="L187" s="534" t="s">
        <v>47</v>
      </c>
      <c r="M187" s="534" t="s">
        <v>47</v>
      </c>
      <c r="N187" s="533"/>
    </row>
    <row r="188" spans="1:14" ht="30" x14ac:dyDescent="0.25">
      <c r="A188" s="1">
        <v>184</v>
      </c>
      <c r="B188" s="542"/>
      <c r="C188" s="489" t="s">
        <v>1840</v>
      </c>
      <c r="D188" s="533"/>
      <c r="E188" s="541" t="s">
        <v>1675</v>
      </c>
      <c r="F188" s="541" t="s">
        <v>1676</v>
      </c>
      <c r="G188" s="541" t="s">
        <v>1676</v>
      </c>
      <c r="H188" s="541" t="s">
        <v>1715</v>
      </c>
      <c r="I188" s="541"/>
      <c r="J188" s="472"/>
      <c r="K188" s="534"/>
      <c r="L188" s="534"/>
      <c r="M188" s="534"/>
      <c r="N188" s="533"/>
    </row>
    <row r="189" spans="1:14" ht="30" x14ac:dyDescent="0.25">
      <c r="A189" s="1">
        <v>185</v>
      </c>
      <c r="B189" s="542"/>
      <c r="C189" s="489" t="s">
        <v>1841</v>
      </c>
      <c r="D189" s="533"/>
      <c r="E189" s="541" t="s">
        <v>1675</v>
      </c>
      <c r="F189" s="541" t="s">
        <v>1676</v>
      </c>
      <c r="G189" s="541" t="s">
        <v>1676</v>
      </c>
      <c r="H189" s="541" t="s">
        <v>1715</v>
      </c>
      <c r="I189" s="541"/>
      <c r="J189" s="472" t="s">
        <v>47</v>
      </c>
      <c r="K189" s="534"/>
      <c r="L189" s="534" t="s">
        <v>47</v>
      </c>
      <c r="M189" s="534" t="s">
        <v>47</v>
      </c>
      <c r="N189" s="533"/>
    </row>
    <row r="190" spans="1:14" ht="30" x14ac:dyDescent="0.25">
      <c r="A190" s="1">
        <v>186</v>
      </c>
      <c r="B190" s="542"/>
      <c r="C190" s="489" t="s">
        <v>1842</v>
      </c>
      <c r="D190" s="533"/>
      <c r="E190" s="541" t="s">
        <v>1675</v>
      </c>
      <c r="F190" s="541" t="s">
        <v>1676</v>
      </c>
      <c r="G190" s="541" t="s">
        <v>1676</v>
      </c>
      <c r="H190" s="541" t="s">
        <v>1715</v>
      </c>
      <c r="I190" s="541"/>
      <c r="J190" s="472" t="s">
        <v>47</v>
      </c>
      <c r="K190" s="534"/>
      <c r="L190" s="534"/>
      <c r="M190" s="534"/>
      <c r="N190" s="533"/>
    </row>
    <row r="191" spans="1:14" x14ac:dyDescent="0.25">
      <c r="A191" s="1">
        <v>187</v>
      </c>
      <c r="B191" s="542"/>
      <c r="C191" s="489" t="s">
        <v>1843</v>
      </c>
      <c r="D191" s="533"/>
      <c r="E191" s="541" t="s">
        <v>1675</v>
      </c>
      <c r="F191" s="541" t="s">
        <v>1676</v>
      </c>
      <c r="G191" s="541" t="s">
        <v>1676</v>
      </c>
      <c r="H191" s="541" t="s">
        <v>1715</v>
      </c>
      <c r="I191" s="541"/>
      <c r="J191" s="472" t="s">
        <v>47</v>
      </c>
      <c r="K191" s="534"/>
      <c r="L191" s="534"/>
      <c r="M191" s="534" t="s">
        <v>47</v>
      </c>
      <c r="N191" s="533"/>
    </row>
    <row r="192" spans="1:14" x14ac:dyDescent="0.25">
      <c r="A192" s="1">
        <v>188</v>
      </c>
      <c r="B192" s="542"/>
      <c r="C192" s="489" t="s">
        <v>1844</v>
      </c>
      <c r="D192" s="533"/>
      <c r="E192" s="541" t="s">
        <v>1675</v>
      </c>
      <c r="F192" s="541" t="s">
        <v>1676</v>
      </c>
      <c r="G192" s="541" t="s">
        <v>1676</v>
      </c>
      <c r="H192" s="541" t="s">
        <v>1715</v>
      </c>
      <c r="I192" s="541"/>
      <c r="J192" s="472"/>
      <c r="K192" s="534"/>
      <c r="L192" s="534" t="s">
        <v>47</v>
      </c>
      <c r="M192" s="534" t="s">
        <v>47</v>
      </c>
      <c r="N192" s="533"/>
    </row>
    <row r="193" spans="1:14" x14ac:dyDescent="0.25">
      <c r="A193" s="1">
        <v>189</v>
      </c>
      <c r="B193" s="542"/>
      <c r="C193" s="489" t="s">
        <v>1845</v>
      </c>
      <c r="D193" s="533"/>
      <c r="E193" s="541" t="s">
        <v>1675</v>
      </c>
      <c r="F193" s="541" t="s">
        <v>1676</v>
      </c>
      <c r="G193" s="541" t="s">
        <v>1676</v>
      </c>
      <c r="H193" s="541" t="s">
        <v>1715</v>
      </c>
      <c r="I193" s="541"/>
      <c r="J193" s="472"/>
      <c r="K193" s="534"/>
      <c r="L193" s="534" t="s">
        <v>47</v>
      </c>
      <c r="M193" s="534" t="s">
        <v>47</v>
      </c>
      <c r="N193" s="533"/>
    </row>
    <row r="194" spans="1:14" ht="30" x14ac:dyDescent="0.25">
      <c r="A194" s="1">
        <v>190</v>
      </c>
      <c r="B194" s="542"/>
      <c r="C194" s="489" t="s">
        <v>1846</v>
      </c>
      <c r="D194" s="533"/>
      <c r="E194" s="541" t="s">
        <v>1675</v>
      </c>
      <c r="F194" s="541" t="s">
        <v>1676</v>
      </c>
      <c r="G194" s="541" t="s">
        <v>1676</v>
      </c>
      <c r="H194" s="541" t="s">
        <v>1715</v>
      </c>
      <c r="I194" s="541"/>
      <c r="J194" s="472"/>
      <c r="K194" s="534"/>
      <c r="L194" s="534"/>
      <c r="M194" s="534"/>
      <c r="N194" s="533" t="s">
        <v>47</v>
      </c>
    </row>
    <row r="195" spans="1:14" ht="35.25" customHeight="1" x14ac:dyDescent="0.25">
      <c r="A195" s="1">
        <v>191</v>
      </c>
      <c r="B195" s="542"/>
      <c r="C195" s="489" t="s">
        <v>1847</v>
      </c>
      <c r="D195" s="533"/>
      <c r="E195" s="541" t="s">
        <v>1675</v>
      </c>
      <c r="F195" s="541" t="s">
        <v>1676</v>
      </c>
      <c r="G195" s="541" t="s">
        <v>1676</v>
      </c>
      <c r="H195" s="541" t="s">
        <v>1715</v>
      </c>
      <c r="I195" s="541"/>
      <c r="J195" s="472" t="s">
        <v>47</v>
      </c>
      <c r="K195" s="534"/>
      <c r="L195" s="534" t="s">
        <v>47</v>
      </c>
      <c r="M195" s="534" t="s">
        <v>47</v>
      </c>
      <c r="N195" s="533"/>
    </row>
    <row r="196" spans="1:14" ht="30" x14ac:dyDescent="0.25">
      <c r="A196" s="1">
        <v>192</v>
      </c>
      <c r="B196" s="542"/>
      <c r="C196" s="489" t="s">
        <v>1848</v>
      </c>
      <c r="D196" s="533"/>
      <c r="E196" s="541" t="s">
        <v>1675</v>
      </c>
      <c r="F196" s="541" t="s">
        <v>1676</v>
      </c>
      <c r="G196" s="541" t="s">
        <v>1676</v>
      </c>
      <c r="H196" s="541" t="s">
        <v>1715</v>
      </c>
      <c r="I196" s="541"/>
      <c r="J196" s="472" t="s">
        <v>47</v>
      </c>
      <c r="K196" s="534"/>
      <c r="L196" s="534"/>
      <c r="M196" s="534"/>
      <c r="N196" s="533"/>
    </row>
    <row r="197" spans="1:14" x14ac:dyDescent="0.25">
      <c r="A197" s="1">
        <v>193</v>
      </c>
      <c r="B197" s="542"/>
      <c r="C197" s="489" t="s">
        <v>1849</v>
      </c>
      <c r="D197" s="533"/>
      <c r="E197" s="541" t="s">
        <v>1675</v>
      </c>
      <c r="F197" s="541" t="s">
        <v>1676</v>
      </c>
      <c r="G197" s="541" t="s">
        <v>1676</v>
      </c>
      <c r="H197" s="541" t="s">
        <v>1715</v>
      </c>
      <c r="I197" s="541"/>
      <c r="J197" s="472" t="s">
        <v>47</v>
      </c>
      <c r="K197" s="534"/>
      <c r="L197" s="534"/>
      <c r="M197" s="534" t="s">
        <v>47</v>
      </c>
      <c r="N197" s="533"/>
    </row>
    <row r="198" spans="1:14" x14ac:dyDescent="0.25">
      <c r="A198" s="1">
        <v>194</v>
      </c>
      <c r="B198" s="542"/>
      <c r="C198" s="489" t="s">
        <v>1850</v>
      </c>
      <c r="D198" s="533"/>
      <c r="E198" s="541" t="s">
        <v>1675</v>
      </c>
      <c r="F198" s="541" t="s">
        <v>1676</v>
      </c>
      <c r="G198" s="541" t="s">
        <v>1676</v>
      </c>
      <c r="H198" s="541" t="s">
        <v>1715</v>
      </c>
      <c r="I198" s="541"/>
      <c r="J198" s="472"/>
      <c r="K198" s="534"/>
      <c r="L198" s="534" t="s">
        <v>47</v>
      </c>
      <c r="M198" s="534" t="s">
        <v>47</v>
      </c>
      <c r="N198" s="533"/>
    </row>
    <row r="199" spans="1:14" x14ac:dyDescent="0.25">
      <c r="A199" s="1">
        <v>195</v>
      </c>
      <c r="B199" s="542"/>
      <c r="C199" s="489" t="s">
        <v>1851</v>
      </c>
      <c r="D199" s="533"/>
      <c r="E199" s="541" t="s">
        <v>1675</v>
      </c>
      <c r="F199" s="541" t="s">
        <v>1676</v>
      </c>
      <c r="G199" s="541" t="s">
        <v>1676</v>
      </c>
      <c r="H199" s="541" t="s">
        <v>1715</v>
      </c>
      <c r="I199" s="541"/>
      <c r="J199" s="472"/>
      <c r="K199" s="534"/>
      <c r="L199" s="534" t="s">
        <v>47</v>
      </c>
      <c r="M199" s="534" t="s">
        <v>47</v>
      </c>
      <c r="N199" s="533"/>
    </row>
    <row r="200" spans="1:14" x14ac:dyDescent="0.25">
      <c r="A200" s="1">
        <v>196</v>
      </c>
      <c r="B200" s="542"/>
      <c r="C200" s="489" t="s">
        <v>1852</v>
      </c>
      <c r="D200" s="533"/>
      <c r="E200" s="541" t="s">
        <v>1675</v>
      </c>
      <c r="F200" s="541" t="s">
        <v>1676</v>
      </c>
      <c r="G200" s="541" t="s">
        <v>1676</v>
      </c>
      <c r="H200" s="541" t="s">
        <v>1715</v>
      </c>
      <c r="I200" s="541"/>
      <c r="J200" s="472" t="s">
        <v>47</v>
      </c>
      <c r="K200" s="534"/>
      <c r="L200" s="534" t="s">
        <v>47</v>
      </c>
      <c r="M200" s="534" t="s">
        <v>47</v>
      </c>
      <c r="N200" s="533"/>
    </row>
    <row r="201" spans="1:14" ht="30" x14ac:dyDescent="0.25">
      <c r="A201" s="1">
        <v>197</v>
      </c>
      <c r="B201" s="542"/>
      <c r="C201" s="489" t="s">
        <v>1853</v>
      </c>
      <c r="D201" s="533"/>
      <c r="E201" s="541" t="s">
        <v>1675</v>
      </c>
      <c r="F201" s="541"/>
      <c r="G201" s="541"/>
      <c r="H201" s="543" t="s">
        <v>1692</v>
      </c>
      <c r="I201" s="543" t="s">
        <v>1730</v>
      </c>
      <c r="J201" s="472"/>
      <c r="K201" s="534"/>
      <c r="L201" s="534"/>
      <c r="M201" s="534"/>
      <c r="N201" s="533"/>
    </row>
    <row r="202" spans="1:14" ht="30" x14ac:dyDescent="0.25">
      <c r="A202" s="1">
        <v>198</v>
      </c>
      <c r="B202" s="542"/>
      <c r="C202" s="489" t="s">
        <v>1854</v>
      </c>
      <c r="D202" s="533"/>
      <c r="E202" s="541" t="s">
        <v>1675</v>
      </c>
      <c r="F202" s="541"/>
      <c r="G202" s="541"/>
      <c r="H202" s="543" t="s">
        <v>1692</v>
      </c>
      <c r="I202" s="543" t="s">
        <v>1730</v>
      </c>
      <c r="J202" s="472"/>
      <c r="K202" s="534"/>
      <c r="L202" s="534"/>
      <c r="M202" s="534"/>
      <c r="N202" s="533"/>
    </row>
    <row r="203" spans="1:14" ht="30" x14ac:dyDescent="0.25">
      <c r="A203" s="1">
        <v>199</v>
      </c>
      <c r="B203" s="542"/>
      <c r="C203" s="489" t="s">
        <v>1855</v>
      </c>
      <c r="D203" s="533"/>
      <c r="E203" s="541" t="s">
        <v>1675</v>
      </c>
      <c r="F203" s="541"/>
      <c r="G203" s="541"/>
      <c r="H203" s="543" t="s">
        <v>1692</v>
      </c>
      <c r="I203" s="543" t="s">
        <v>1730</v>
      </c>
      <c r="J203" s="472" t="s">
        <v>47</v>
      </c>
      <c r="K203" s="534"/>
      <c r="L203" s="534"/>
      <c r="M203" s="534"/>
      <c r="N203" s="533"/>
    </row>
    <row r="204" spans="1:14" x14ac:dyDescent="0.25">
      <c r="A204" s="1">
        <v>200</v>
      </c>
      <c r="B204" s="542"/>
      <c r="C204" s="489" t="s">
        <v>1856</v>
      </c>
      <c r="D204" s="533"/>
      <c r="E204" s="541" t="s">
        <v>1675</v>
      </c>
      <c r="F204" s="541"/>
      <c r="G204" s="541"/>
      <c r="H204" s="543" t="s">
        <v>1692</v>
      </c>
      <c r="I204" s="543" t="s">
        <v>1730</v>
      </c>
      <c r="J204" s="472" t="s">
        <v>47</v>
      </c>
      <c r="K204" s="534"/>
      <c r="L204" s="534"/>
      <c r="M204" s="534" t="s">
        <v>47</v>
      </c>
      <c r="N204" s="533"/>
    </row>
    <row r="205" spans="1:14" x14ac:dyDescent="0.25">
      <c r="A205" s="1">
        <v>201</v>
      </c>
      <c r="B205" s="542"/>
      <c r="C205" s="489" t="s">
        <v>1857</v>
      </c>
      <c r="D205" s="533"/>
      <c r="E205" s="541" t="s">
        <v>1675</v>
      </c>
      <c r="F205" s="541"/>
      <c r="G205" s="541"/>
      <c r="H205" s="543" t="s">
        <v>1692</v>
      </c>
      <c r="I205" s="543" t="s">
        <v>1730</v>
      </c>
      <c r="J205" s="472"/>
      <c r="K205" s="534"/>
      <c r="L205" s="534" t="s">
        <v>47</v>
      </c>
      <c r="M205" s="534" t="s">
        <v>47</v>
      </c>
      <c r="N205" s="533"/>
    </row>
    <row r="206" spans="1:14" x14ac:dyDescent="0.25">
      <c r="A206" s="1">
        <v>202</v>
      </c>
      <c r="B206" s="542"/>
      <c r="C206" s="489" t="s">
        <v>1858</v>
      </c>
      <c r="D206" s="533"/>
      <c r="E206" s="541" t="s">
        <v>1675</v>
      </c>
      <c r="F206" s="541"/>
      <c r="G206" s="541"/>
      <c r="H206" s="543" t="s">
        <v>1692</v>
      </c>
      <c r="I206" s="543" t="s">
        <v>1730</v>
      </c>
      <c r="J206" s="472"/>
      <c r="K206" s="534"/>
      <c r="L206" s="534" t="s">
        <v>47</v>
      </c>
      <c r="M206" s="534" t="s">
        <v>47</v>
      </c>
      <c r="N206" s="533"/>
    </row>
    <row r="207" spans="1:14" x14ac:dyDescent="0.25">
      <c r="A207" s="1">
        <v>203</v>
      </c>
      <c r="B207" s="542"/>
      <c r="C207" s="489" t="s">
        <v>1859</v>
      </c>
      <c r="D207" s="533"/>
      <c r="E207" s="541" t="s">
        <v>1675</v>
      </c>
      <c r="F207" s="541"/>
      <c r="G207" s="541"/>
      <c r="H207" s="543" t="s">
        <v>1692</v>
      </c>
      <c r="I207" s="543" t="s">
        <v>1730</v>
      </c>
      <c r="J207" s="472"/>
      <c r="K207" s="534"/>
      <c r="L207" s="534" t="s">
        <v>47</v>
      </c>
      <c r="M207" s="534" t="s">
        <v>47</v>
      </c>
      <c r="N207" s="533"/>
    </row>
    <row r="208" spans="1:14" x14ac:dyDescent="0.25">
      <c r="A208" s="1">
        <v>204</v>
      </c>
      <c r="B208" s="542"/>
      <c r="C208" s="489" t="s">
        <v>1860</v>
      </c>
      <c r="D208" s="533"/>
      <c r="E208" s="541" t="s">
        <v>1675</v>
      </c>
      <c r="F208" s="541"/>
      <c r="G208" s="541"/>
      <c r="H208" s="543" t="s">
        <v>1692</v>
      </c>
      <c r="I208" s="543" t="s">
        <v>1730</v>
      </c>
      <c r="J208" s="472" t="s">
        <v>47</v>
      </c>
      <c r="K208" s="534"/>
      <c r="L208" s="534" t="s">
        <v>47</v>
      </c>
      <c r="M208" s="534" t="s">
        <v>47</v>
      </c>
      <c r="N208" s="533"/>
    </row>
    <row r="209" spans="1:14" ht="30" x14ac:dyDescent="0.25">
      <c r="A209" s="1">
        <v>205</v>
      </c>
      <c r="B209" s="542"/>
      <c r="C209" s="489" t="s">
        <v>1861</v>
      </c>
      <c r="D209" s="533"/>
      <c r="E209" s="541" t="s">
        <v>1675</v>
      </c>
      <c r="F209" s="541"/>
      <c r="G209" s="541"/>
      <c r="H209" s="543" t="s">
        <v>1692</v>
      </c>
      <c r="I209" s="543" t="s">
        <v>1730</v>
      </c>
      <c r="J209" s="472" t="s">
        <v>47</v>
      </c>
      <c r="K209" s="534"/>
      <c r="L209" s="534" t="s">
        <v>47</v>
      </c>
      <c r="M209" s="534" t="s">
        <v>47</v>
      </c>
      <c r="N209" s="533"/>
    </row>
    <row r="210" spans="1:14" ht="30" x14ac:dyDescent="0.25">
      <c r="A210" s="1">
        <v>206</v>
      </c>
      <c r="B210" s="542"/>
      <c r="C210" s="489" t="s">
        <v>1862</v>
      </c>
      <c r="D210" s="533"/>
      <c r="E210" s="541" t="s">
        <v>1675</v>
      </c>
      <c r="F210" s="541"/>
      <c r="G210" s="541"/>
      <c r="H210" s="543" t="s">
        <v>1692</v>
      </c>
      <c r="I210" s="543" t="s">
        <v>1730</v>
      </c>
      <c r="J210" s="472" t="s">
        <v>47</v>
      </c>
      <c r="K210" s="534"/>
      <c r="L210" s="534"/>
      <c r="M210" s="534"/>
      <c r="N210" s="533"/>
    </row>
    <row r="211" spans="1:14" x14ac:dyDescent="0.25">
      <c r="A211" s="1">
        <v>207</v>
      </c>
      <c r="B211" s="542"/>
      <c r="C211" s="489" t="s">
        <v>1863</v>
      </c>
      <c r="D211" s="533"/>
      <c r="E211" s="541" t="s">
        <v>1675</v>
      </c>
      <c r="F211" s="541"/>
      <c r="G211" s="541"/>
      <c r="H211" s="543" t="s">
        <v>1692</v>
      </c>
      <c r="I211" s="543" t="s">
        <v>1730</v>
      </c>
      <c r="J211" s="472" t="s">
        <v>47</v>
      </c>
      <c r="K211" s="534"/>
      <c r="L211" s="534"/>
      <c r="M211" s="534" t="s">
        <v>47</v>
      </c>
      <c r="N211" s="533"/>
    </row>
    <row r="212" spans="1:14" x14ac:dyDescent="0.25">
      <c r="A212" s="1">
        <v>208</v>
      </c>
      <c r="B212" s="542"/>
      <c r="C212" s="489" t="s">
        <v>1864</v>
      </c>
      <c r="D212" s="533"/>
      <c r="E212" s="541" t="s">
        <v>1675</v>
      </c>
      <c r="F212" s="541"/>
      <c r="G212" s="541"/>
      <c r="H212" s="543" t="s">
        <v>1692</v>
      </c>
      <c r="I212" s="543" t="s">
        <v>1730</v>
      </c>
      <c r="J212" s="472"/>
      <c r="K212" s="534"/>
      <c r="L212" s="534" t="s">
        <v>47</v>
      </c>
      <c r="M212" s="534" t="s">
        <v>47</v>
      </c>
      <c r="N212" s="533"/>
    </row>
    <row r="213" spans="1:14" x14ac:dyDescent="0.25">
      <c r="A213" s="1">
        <v>209</v>
      </c>
      <c r="B213" s="542"/>
      <c r="C213" s="489" t="s">
        <v>1865</v>
      </c>
      <c r="D213" s="533"/>
      <c r="E213" s="541" t="s">
        <v>1675</v>
      </c>
      <c r="F213" s="541"/>
      <c r="G213" s="541"/>
      <c r="H213" s="543" t="s">
        <v>1692</v>
      </c>
      <c r="I213" s="543" t="s">
        <v>1730</v>
      </c>
      <c r="J213" s="472"/>
      <c r="K213" s="534"/>
      <c r="L213" s="534" t="s">
        <v>47</v>
      </c>
      <c r="M213" s="534" t="s">
        <v>47</v>
      </c>
      <c r="N213" s="533"/>
    </row>
    <row r="214" spans="1:14" x14ac:dyDescent="0.25">
      <c r="A214" s="1">
        <v>210</v>
      </c>
      <c r="B214" s="542"/>
      <c r="C214" s="489" t="s">
        <v>1866</v>
      </c>
      <c r="D214" s="533"/>
      <c r="E214" s="541" t="s">
        <v>1675</v>
      </c>
      <c r="F214" s="541"/>
      <c r="G214" s="541"/>
      <c r="H214" s="543" t="s">
        <v>1692</v>
      </c>
      <c r="I214" s="543" t="s">
        <v>1730</v>
      </c>
      <c r="J214" s="472" t="s">
        <v>47</v>
      </c>
      <c r="K214" s="534"/>
      <c r="L214" s="534" t="s">
        <v>47</v>
      </c>
      <c r="M214" s="534" t="s">
        <v>47</v>
      </c>
      <c r="N214" s="533"/>
    </row>
    <row r="215" spans="1:14" ht="30" x14ac:dyDescent="0.25">
      <c r="A215" s="1">
        <v>211</v>
      </c>
      <c r="B215" s="542"/>
      <c r="C215" s="489" t="s">
        <v>1867</v>
      </c>
      <c r="D215" s="533"/>
      <c r="E215" s="541" t="s">
        <v>1675</v>
      </c>
      <c r="F215" s="541"/>
      <c r="G215" s="541"/>
      <c r="H215" s="543" t="s">
        <v>1692</v>
      </c>
      <c r="I215" s="543" t="s">
        <v>1730</v>
      </c>
      <c r="J215" s="472" t="s">
        <v>47</v>
      </c>
      <c r="K215" s="534"/>
      <c r="L215" s="534" t="s">
        <v>47</v>
      </c>
      <c r="M215" s="534" t="s">
        <v>47</v>
      </c>
      <c r="N215" s="533"/>
    </row>
    <row r="216" spans="1:14" ht="30" x14ac:dyDescent="0.25">
      <c r="A216" s="1">
        <v>212</v>
      </c>
      <c r="B216" s="542"/>
      <c r="C216" s="489" t="s">
        <v>1868</v>
      </c>
      <c r="D216" s="533"/>
      <c r="E216" s="541" t="s">
        <v>1675</v>
      </c>
      <c r="F216" s="541"/>
      <c r="G216" s="541"/>
      <c r="H216" s="543" t="s">
        <v>1692</v>
      </c>
      <c r="I216" s="543" t="s">
        <v>1730</v>
      </c>
      <c r="J216" s="472" t="s">
        <v>47</v>
      </c>
      <c r="K216" s="534"/>
      <c r="L216" s="534"/>
      <c r="M216" s="534"/>
      <c r="N216" s="533"/>
    </row>
    <row r="217" spans="1:14" x14ac:dyDescent="0.25">
      <c r="A217" s="1">
        <v>213</v>
      </c>
      <c r="B217" s="542"/>
      <c r="C217" s="489" t="s">
        <v>1869</v>
      </c>
      <c r="D217" s="533"/>
      <c r="E217" s="541" t="s">
        <v>1675</v>
      </c>
      <c r="F217" s="541"/>
      <c r="G217" s="541"/>
      <c r="H217" s="543" t="s">
        <v>1692</v>
      </c>
      <c r="I217" s="543" t="s">
        <v>1730</v>
      </c>
      <c r="J217" s="472" t="s">
        <v>47</v>
      </c>
      <c r="K217" s="534"/>
      <c r="L217" s="534"/>
      <c r="M217" s="534" t="s">
        <v>47</v>
      </c>
      <c r="N217" s="533"/>
    </row>
    <row r="218" spans="1:14" x14ac:dyDescent="0.25">
      <c r="A218" s="1">
        <v>214</v>
      </c>
      <c r="B218" s="542"/>
      <c r="C218" s="489" t="s">
        <v>1870</v>
      </c>
      <c r="D218" s="533"/>
      <c r="E218" s="541" t="s">
        <v>1675</v>
      </c>
      <c r="F218" s="541"/>
      <c r="G218" s="541"/>
      <c r="H218" s="543" t="s">
        <v>1692</v>
      </c>
      <c r="I218" s="543" t="s">
        <v>1730</v>
      </c>
      <c r="J218" s="472"/>
      <c r="K218" s="534"/>
      <c r="L218" s="534" t="s">
        <v>47</v>
      </c>
      <c r="M218" s="534" t="s">
        <v>47</v>
      </c>
      <c r="N218" s="533"/>
    </row>
    <row r="219" spans="1:14" x14ac:dyDescent="0.25">
      <c r="A219" s="1">
        <v>215</v>
      </c>
      <c r="B219" s="542"/>
      <c r="C219" s="489" t="s">
        <v>1871</v>
      </c>
      <c r="D219" s="533"/>
      <c r="E219" s="541" t="s">
        <v>1675</v>
      </c>
      <c r="F219" s="541"/>
      <c r="G219" s="541"/>
      <c r="H219" s="543" t="s">
        <v>1692</v>
      </c>
      <c r="I219" s="543" t="s">
        <v>1730</v>
      </c>
      <c r="J219" s="472"/>
      <c r="K219" s="534"/>
      <c r="L219" s="534" t="s">
        <v>47</v>
      </c>
      <c r="M219" s="534" t="s">
        <v>47</v>
      </c>
      <c r="N219" s="533"/>
    </row>
    <row r="220" spans="1:14" x14ac:dyDescent="0.25">
      <c r="A220" s="1">
        <v>216</v>
      </c>
      <c r="B220" s="542"/>
      <c r="C220" s="489" t="s">
        <v>1872</v>
      </c>
      <c r="D220" s="533"/>
      <c r="E220" s="541" t="s">
        <v>1675</v>
      </c>
      <c r="F220" s="541"/>
      <c r="G220" s="541"/>
      <c r="H220" s="543" t="s">
        <v>1692</v>
      </c>
      <c r="I220" s="543" t="s">
        <v>1730</v>
      </c>
      <c r="J220" s="472" t="s">
        <v>47</v>
      </c>
      <c r="K220" s="534"/>
      <c r="L220" s="534" t="s">
        <v>47</v>
      </c>
      <c r="M220" s="534" t="s">
        <v>47</v>
      </c>
      <c r="N220" s="533"/>
    </row>
    <row r="221" spans="1:14" ht="30" x14ac:dyDescent="0.25">
      <c r="A221" s="1">
        <v>217</v>
      </c>
      <c r="B221" s="542"/>
      <c r="C221" s="489" t="s">
        <v>1873</v>
      </c>
      <c r="D221" s="533"/>
      <c r="E221" s="541" t="s">
        <v>1675</v>
      </c>
      <c r="F221" s="541"/>
      <c r="G221" s="541"/>
      <c r="H221" s="543" t="s">
        <v>1692</v>
      </c>
      <c r="I221" s="543" t="s">
        <v>1730</v>
      </c>
      <c r="J221" s="472" t="s">
        <v>47</v>
      </c>
      <c r="K221" s="534"/>
      <c r="L221" s="534" t="s">
        <v>47</v>
      </c>
      <c r="M221" s="534" t="s">
        <v>47</v>
      </c>
      <c r="N221" s="533"/>
    </row>
    <row r="222" spans="1:14" ht="30" x14ac:dyDescent="0.25">
      <c r="A222" s="1">
        <v>218</v>
      </c>
      <c r="B222" s="542"/>
      <c r="C222" s="489" t="s">
        <v>1874</v>
      </c>
      <c r="D222" s="533"/>
      <c r="E222" s="541" t="s">
        <v>1675</v>
      </c>
      <c r="F222" s="541"/>
      <c r="G222" s="541"/>
      <c r="H222" s="543" t="s">
        <v>1692</v>
      </c>
      <c r="I222" s="543" t="s">
        <v>1730</v>
      </c>
      <c r="J222" s="472" t="s">
        <v>47</v>
      </c>
      <c r="K222" s="534"/>
      <c r="L222" s="534"/>
      <c r="M222" s="534"/>
      <c r="N222" s="533"/>
    </row>
    <row r="223" spans="1:14" x14ac:dyDescent="0.25">
      <c r="A223" s="1">
        <v>219</v>
      </c>
      <c r="B223" s="542"/>
      <c r="C223" s="489" t="s">
        <v>1875</v>
      </c>
      <c r="D223" s="533"/>
      <c r="E223" s="541" t="s">
        <v>1675</v>
      </c>
      <c r="F223" s="541"/>
      <c r="G223" s="541"/>
      <c r="H223" s="543" t="s">
        <v>1692</v>
      </c>
      <c r="I223" s="543" t="s">
        <v>1730</v>
      </c>
      <c r="J223" s="472" t="s">
        <v>47</v>
      </c>
      <c r="K223" s="534"/>
      <c r="L223" s="534"/>
      <c r="M223" s="534" t="s">
        <v>47</v>
      </c>
      <c r="N223" s="533"/>
    </row>
    <row r="224" spans="1:14" x14ac:dyDescent="0.25">
      <c r="A224" s="1">
        <v>220</v>
      </c>
      <c r="B224" s="542"/>
      <c r="C224" s="489" t="s">
        <v>1876</v>
      </c>
      <c r="D224" s="533"/>
      <c r="E224" s="541" t="s">
        <v>1675</v>
      </c>
      <c r="F224" s="541"/>
      <c r="G224" s="541"/>
      <c r="H224" s="543" t="s">
        <v>1692</v>
      </c>
      <c r="I224" s="543" t="s">
        <v>1730</v>
      </c>
      <c r="J224" s="472"/>
      <c r="K224" s="534"/>
      <c r="L224" s="534" t="s">
        <v>47</v>
      </c>
      <c r="M224" s="534" t="s">
        <v>47</v>
      </c>
      <c r="N224" s="533"/>
    </row>
    <row r="225" spans="1:14" ht="30" x14ac:dyDescent="0.25">
      <c r="A225" s="1">
        <v>221</v>
      </c>
      <c r="B225" s="542"/>
      <c r="C225" s="489" t="s">
        <v>1877</v>
      </c>
      <c r="D225" s="533"/>
      <c r="E225" s="541" t="s">
        <v>1675</v>
      </c>
      <c r="F225" s="541"/>
      <c r="G225" s="541"/>
      <c r="H225" s="543" t="s">
        <v>1692</v>
      </c>
      <c r="I225" s="543" t="s">
        <v>1730</v>
      </c>
      <c r="J225" s="472"/>
      <c r="K225" s="534"/>
      <c r="L225" s="534" t="s">
        <v>47</v>
      </c>
      <c r="M225" s="534" t="s">
        <v>47</v>
      </c>
      <c r="N225" s="533"/>
    </row>
    <row r="226" spans="1:14" ht="30" x14ac:dyDescent="0.25">
      <c r="A226" s="1">
        <v>222</v>
      </c>
      <c r="B226" s="542"/>
      <c r="C226" s="489" t="s">
        <v>1878</v>
      </c>
      <c r="D226" s="533"/>
      <c r="E226" s="541" t="s">
        <v>1675</v>
      </c>
      <c r="F226" s="541"/>
      <c r="G226" s="541"/>
      <c r="H226" s="543" t="s">
        <v>1692</v>
      </c>
      <c r="I226" s="543" t="s">
        <v>1730</v>
      </c>
      <c r="J226" s="472"/>
      <c r="K226" s="534"/>
      <c r="L226" s="534" t="s">
        <v>47</v>
      </c>
      <c r="M226" s="534" t="s">
        <v>47</v>
      </c>
      <c r="N226" s="533"/>
    </row>
    <row r="227" spans="1:14" x14ac:dyDescent="0.25">
      <c r="A227" s="1">
        <v>223</v>
      </c>
      <c r="B227" s="542"/>
      <c r="C227" s="489" t="s">
        <v>1879</v>
      </c>
      <c r="D227" s="533"/>
      <c r="E227" s="544" t="s">
        <v>1639</v>
      </c>
      <c r="F227" s="544" t="s">
        <v>47</v>
      </c>
      <c r="G227" s="544" t="s">
        <v>47</v>
      </c>
      <c r="H227" s="544" t="s">
        <v>47</v>
      </c>
      <c r="I227" s="544" t="s">
        <v>47</v>
      </c>
      <c r="J227" s="472"/>
      <c r="K227" s="534"/>
      <c r="L227" s="534"/>
      <c r="M227" s="534"/>
      <c r="N227" s="533"/>
    </row>
    <row r="228" spans="1:14" ht="45" x14ac:dyDescent="0.25">
      <c r="A228" s="1">
        <v>224</v>
      </c>
      <c r="B228" s="542"/>
      <c r="C228" s="489" t="s">
        <v>1880</v>
      </c>
      <c r="D228" s="533"/>
      <c r="E228" s="544" t="s">
        <v>1639</v>
      </c>
      <c r="F228" s="545" t="s">
        <v>47</v>
      </c>
      <c r="G228" s="545" t="s">
        <v>47</v>
      </c>
      <c r="H228" s="545" t="s">
        <v>47</v>
      </c>
      <c r="I228" s="545" t="s">
        <v>47</v>
      </c>
      <c r="J228" s="472"/>
      <c r="K228" s="534"/>
      <c r="L228" s="534"/>
      <c r="M228" s="534"/>
      <c r="N228" s="533"/>
    </row>
    <row r="229" spans="1:14" x14ac:dyDescent="0.25">
      <c r="A229" s="1">
        <v>225</v>
      </c>
      <c r="B229" s="542"/>
      <c r="C229" s="489" t="s">
        <v>1881</v>
      </c>
      <c r="D229" s="533"/>
      <c r="E229" s="544" t="s">
        <v>1639</v>
      </c>
      <c r="F229" s="545" t="s">
        <v>47</v>
      </c>
      <c r="G229" s="545" t="s">
        <v>47</v>
      </c>
      <c r="H229" s="545" t="s">
        <v>47</v>
      </c>
      <c r="I229" s="545" t="s">
        <v>47</v>
      </c>
      <c r="J229" s="472" t="s">
        <v>47</v>
      </c>
      <c r="K229" s="534"/>
      <c r="L229" s="534" t="s">
        <v>47</v>
      </c>
      <c r="M229" s="534" t="s">
        <v>47</v>
      </c>
      <c r="N229" s="533"/>
    </row>
    <row r="230" spans="1:14" x14ac:dyDescent="0.25">
      <c r="A230" s="1">
        <v>226</v>
      </c>
      <c r="B230" s="542"/>
      <c r="C230" s="489" t="s">
        <v>1882</v>
      </c>
      <c r="D230" s="533"/>
      <c r="E230" s="544" t="s">
        <v>1639</v>
      </c>
      <c r="F230" s="545" t="s">
        <v>47</v>
      </c>
      <c r="G230" s="545" t="s">
        <v>47</v>
      </c>
      <c r="H230" s="545" t="s">
        <v>47</v>
      </c>
      <c r="I230" s="545" t="s">
        <v>47</v>
      </c>
      <c r="J230" s="472"/>
      <c r="K230" s="534"/>
      <c r="L230" s="534" t="s">
        <v>47</v>
      </c>
      <c r="M230" s="534" t="s">
        <v>47</v>
      </c>
      <c r="N230" s="533"/>
    </row>
    <row r="231" spans="1:14" x14ac:dyDescent="0.25">
      <c r="A231" s="1">
        <v>227</v>
      </c>
      <c r="B231" s="542"/>
      <c r="C231" s="489" t="s">
        <v>1883</v>
      </c>
      <c r="D231" s="533"/>
      <c r="E231" s="544" t="s">
        <v>1639</v>
      </c>
      <c r="F231" s="545" t="s">
        <v>47</v>
      </c>
      <c r="G231" s="545" t="s">
        <v>47</v>
      </c>
      <c r="H231" s="545" t="s">
        <v>47</v>
      </c>
      <c r="I231" s="545" t="s">
        <v>47</v>
      </c>
      <c r="J231" s="472"/>
      <c r="K231" s="534"/>
      <c r="L231" s="534" t="s">
        <v>47</v>
      </c>
      <c r="M231" s="534" t="s">
        <v>47</v>
      </c>
      <c r="N231" s="533"/>
    </row>
    <row r="232" spans="1:14" x14ac:dyDescent="0.25">
      <c r="A232" s="1">
        <v>228</v>
      </c>
      <c r="B232" s="542"/>
      <c r="C232" s="489" t="s">
        <v>1884</v>
      </c>
      <c r="D232" s="533"/>
      <c r="E232" s="544" t="s">
        <v>1639</v>
      </c>
      <c r="F232" s="545" t="s">
        <v>47</v>
      </c>
      <c r="G232" s="545" t="s">
        <v>47</v>
      </c>
      <c r="H232" s="545" t="s">
        <v>47</v>
      </c>
      <c r="I232" s="545" t="s">
        <v>47</v>
      </c>
      <c r="J232" s="472" t="s">
        <v>47</v>
      </c>
      <c r="K232" s="534"/>
      <c r="L232" s="534" t="s">
        <v>47</v>
      </c>
      <c r="M232" s="534" t="s">
        <v>47</v>
      </c>
      <c r="N232" s="533"/>
    </row>
    <row r="233" spans="1:14" ht="45" x14ac:dyDescent="0.25">
      <c r="A233" s="1">
        <v>229</v>
      </c>
      <c r="B233" s="542"/>
      <c r="C233" s="489" t="s">
        <v>1885</v>
      </c>
      <c r="D233" s="533"/>
      <c r="E233" s="552" t="s">
        <v>1639</v>
      </c>
      <c r="F233" s="545" t="s">
        <v>47</v>
      </c>
      <c r="G233" s="545" t="s">
        <v>47</v>
      </c>
      <c r="H233" s="545" t="s">
        <v>47</v>
      </c>
      <c r="I233" s="545" t="s">
        <v>47</v>
      </c>
      <c r="J233" s="472"/>
      <c r="K233" s="534"/>
      <c r="L233" s="534"/>
      <c r="M233" s="534"/>
      <c r="N233" s="533"/>
    </row>
    <row r="234" spans="1:14" ht="30" x14ac:dyDescent="0.25">
      <c r="A234" s="1">
        <v>230</v>
      </c>
      <c r="B234" s="542"/>
      <c r="C234" s="489" t="s">
        <v>1886</v>
      </c>
      <c r="D234" s="533"/>
      <c r="E234" s="552" t="s">
        <v>1639</v>
      </c>
      <c r="F234" s="545" t="s">
        <v>47</v>
      </c>
      <c r="G234" s="545" t="s">
        <v>47</v>
      </c>
      <c r="H234" s="545" t="s">
        <v>47</v>
      </c>
      <c r="I234" s="545" t="s">
        <v>47</v>
      </c>
      <c r="J234" s="472" t="s">
        <v>47</v>
      </c>
      <c r="K234" s="534"/>
      <c r="L234" s="534"/>
      <c r="M234" s="534"/>
      <c r="N234" s="533"/>
    </row>
    <row r="235" spans="1:14" x14ac:dyDescent="0.25">
      <c r="A235" s="1">
        <v>231</v>
      </c>
      <c r="B235" s="542"/>
      <c r="C235" s="489" t="s">
        <v>1887</v>
      </c>
      <c r="D235" s="533"/>
      <c r="E235" s="552" t="s">
        <v>1639</v>
      </c>
      <c r="F235" s="545" t="s">
        <v>47</v>
      </c>
      <c r="G235" s="545" t="s">
        <v>47</v>
      </c>
      <c r="H235" s="545" t="s">
        <v>47</v>
      </c>
      <c r="I235" s="545" t="s">
        <v>47</v>
      </c>
      <c r="J235" s="472" t="s">
        <v>47</v>
      </c>
      <c r="K235" s="534"/>
      <c r="L235" s="534"/>
      <c r="M235" s="534" t="s">
        <v>47</v>
      </c>
      <c r="N235" s="533"/>
    </row>
    <row r="236" spans="1:14" x14ac:dyDescent="0.25">
      <c r="A236" s="1">
        <v>232</v>
      </c>
      <c r="B236" s="542"/>
      <c r="C236" s="489" t="s">
        <v>1888</v>
      </c>
      <c r="D236" s="533"/>
      <c r="E236" s="552" t="s">
        <v>1639</v>
      </c>
      <c r="F236" s="545" t="s">
        <v>47</v>
      </c>
      <c r="G236" s="545" t="s">
        <v>47</v>
      </c>
      <c r="H236" s="545" t="s">
        <v>47</v>
      </c>
      <c r="I236" s="545" t="s">
        <v>47</v>
      </c>
      <c r="J236" s="472"/>
      <c r="K236" s="534"/>
      <c r="L236" s="534" t="s">
        <v>47</v>
      </c>
      <c r="M236" s="534" t="s">
        <v>47</v>
      </c>
      <c r="N236" s="533"/>
    </row>
    <row r="237" spans="1:14" x14ac:dyDescent="0.25">
      <c r="A237" s="1">
        <v>233</v>
      </c>
      <c r="B237" s="542"/>
      <c r="C237" s="489" t="s">
        <v>1889</v>
      </c>
      <c r="D237" s="533"/>
      <c r="E237" s="552" t="s">
        <v>1639</v>
      </c>
      <c r="F237" s="545" t="s">
        <v>47</v>
      </c>
      <c r="G237" s="545" t="s">
        <v>47</v>
      </c>
      <c r="H237" s="545" t="s">
        <v>47</v>
      </c>
      <c r="I237" s="545" t="s">
        <v>47</v>
      </c>
      <c r="J237" s="472"/>
      <c r="K237" s="534"/>
      <c r="L237" s="534" t="s">
        <v>47</v>
      </c>
      <c r="M237" s="534" t="s">
        <v>47</v>
      </c>
      <c r="N237" s="533"/>
    </row>
    <row r="238" spans="1:14" x14ac:dyDescent="0.25">
      <c r="A238" s="1">
        <v>234</v>
      </c>
      <c r="B238" s="542"/>
      <c r="C238" s="489" t="s">
        <v>1890</v>
      </c>
      <c r="D238" s="533"/>
      <c r="E238" s="552" t="s">
        <v>1639</v>
      </c>
      <c r="F238" s="545" t="s">
        <v>47</v>
      </c>
      <c r="G238" s="545" t="s">
        <v>47</v>
      </c>
      <c r="H238" s="545" t="s">
        <v>47</v>
      </c>
      <c r="I238" s="545" t="s">
        <v>47</v>
      </c>
      <c r="J238" s="472" t="s">
        <v>47</v>
      </c>
      <c r="K238" s="534"/>
      <c r="L238" s="534" t="s">
        <v>47</v>
      </c>
      <c r="M238" s="534" t="s">
        <v>47</v>
      </c>
      <c r="N238" s="533"/>
    </row>
    <row r="239" spans="1:14" x14ac:dyDescent="0.25">
      <c r="A239" s="1">
        <v>235</v>
      </c>
      <c r="B239" s="542"/>
      <c r="C239" s="489" t="s">
        <v>1891</v>
      </c>
      <c r="D239" s="533"/>
      <c r="E239" s="544" t="s">
        <v>1639</v>
      </c>
      <c r="F239" s="544" t="s">
        <v>47</v>
      </c>
      <c r="G239" s="544" t="s">
        <v>47</v>
      </c>
      <c r="H239" s="544" t="s">
        <v>47</v>
      </c>
      <c r="I239" s="544" t="s">
        <v>47</v>
      </c>
      <c r="J239" s="472"/>
      <c r="K239" s="534"/>
      <c r="L239" s="534"/>
      <c r="M239" s="534"/>
      <c r="N239" s="533"/>
    </row>
    <row r="240" spans="1:14" ht="60.75" thickBot="1" x14ac:dyDescent="0.3">
      <c r="A240" s="1">
        <v>236</v>
      </c>
      <c r="B240" s="546"/>
      <c r="C240" s="489" t="s">
        <v>1892</v>
      </c>
      <c r="D240" s="533"/>
      <c r="E240" s="541" t="s">
        <v>1639</v>
      </c>
      <c r="F240" s="541" t="s">
        <v>47</v>
      </c>
      <c r="G240" s="541" t="s">
        <v>47</v>
      </c>
      <c r="H240" s="541" t="s">
        <v>47</v>
      </c>
      <c r="I240" s="541" t="s">
        <v>47</v>
      </c>
      <c r="J240" s="472" t="s">
        <v>47</v>
      </c>
      <c r="K240" s="534"/>
      <c r="L240" s="534" t="s">
        <v>47</v>
      </c>
      <c r="M240" s="534" t="s">
        <v>47</v>
      </c>
      <c r="N240" s="533"/>
    </row>
    <row r="241" spans="1:14" ht="15" customHeight="1" x14ac:dyDescent="0.25">
      <c r="A241" s="1">
        <v>237</v>
      </c>
      <c r="B241" s="540" t="s">
        <v>1893</v>
      </c>
      <c r="C241" s="489" t="s">
        <v>1894</v>
      </c>
      <c r="D241" s="533"/>
      <c r="E241" s="541" t="s">
        <v>1639</v>
      </c>
      <c r="F241" s="541" t="s">
        <v>47</v>
      </c>
      <c r="G241" s="541" t="s">
        <v>47</v>
      </c>
      <c r="H241" s="541" t="s">
        <v>47</v>
      </c>
      <c r="I241" s="541" t="s">
        <v>47</v>
      </c>
      <c r="J241" s="472"/>
      <c r="K241" s="534"/>
      <c r="L241" s="534"/>
      <c r="M241" s="534"/>
      <c r="N241" s="533"/>
    </row>
    <row r="242" spans="1:14" ht="45" x14ac:dyDescent="0.25">
      <c r="A242" s="1">
        <v>238</v>
      </c>
      <c r="B242" s="542"/>
      <c r="C242" s="489" t="s">
        <v>1895</v>
      </c>
      <c r="D242" s="533"/>
      <c r="E242" s="541" t="s">
        <v>1639</v>
      </c>
      <c r="F242" s="543" t="s">
        <v>1713</v>
      </c>
      <c r="G242" s="543" t="s">
        <v>1713</v>
      </c>
      <c r="H242" s="543"/>
      <c r="I242" s="543"/>
      <c r="J242" s="472" t="s">
        <v>47</v>
      </c>
      <c r="K242" s="534"/>
      <c r="L242" s="534" t="s">
        <v>47</v>
      </c>
      <c r="M242" s="534" t="s">
        <v>47</v>
      </c>
      <c r="N242" s="533"/>
    </row>
    <row r="243" spans="1:14" ht="45" x14ac:dyDescent="0.25">
      <c r="A243" s="1">
        <v>239</v>
      </c>
      <c r="B243" s="542"/>
      <c r="C243" s="489" t="s">
        <v>1896</v>
      </c>
      <c r="D243" s="533"/>
      <c r="E243" s="541" t="s">
        <v>1675</v>
      </c>
      <c r="F243" s="543" t="s">
        <v>1813</v>
      </c>
      <c r="G243" s="543" t="s">
        <v>1676</v>
      </c>
      <c r="H243" s="543" t="s">
        <v>1713</v>
      </c>
      <c r="I243" s="543"/>
      <c r="J243" s="472" t="s">
        <v>47</v>
      </c>
      <c r="K243" s="534"/>
      <c r="L243" s="534" t="s">
        <v>47</v>
      </c>
      <c r="M243" s="534" t="s">
        <v>47</v>
      </c>
      <c r="N243" s="533"/>
    </row>
    <row r="244" spans="1:14" ht="60" customHeight="1" x14ac:dyDescent="0.25">
      <c r="A244" s="1">
        <v>240</v>
      </c>
      <c r="B244" s="542"/>
      <c r="C244" s="489" t="s">
        <v>1897</v>
      </c>
      <c r="D244" s="533"/>
      <c r="E244" s="541" t="s">
        <v>1675</v>
      </c>
      <c r="F244" s="543"/>
      <c r="G244" s="543"/>
      <c r="H244" s="543" t="s">
        <v>1813</v>
      </c>
      <c r="I244" s="543" t="s">
        <v>47</v>
      </c>
      <c r="J244" s="472" t="s">
        <v>47</v>
      </c>
      <c r="K244" s="534"/>
      <c r="L244" s="534" t="s">
        <v>47</v>
      </c>
      <c r="M244" s="534" t="s">
        <v>47</v>
      </c>
      <c r="N244" s="533"/>
    </row>
    <row r="245" spans="1:14" ht="27.75" customHeight="1" x14ac:dyDescent="0.25">
      <c r="A245" s="1">
        <v>241</v>
      </c>
      <c r="B245" s="542"/>
      <c r="C245" s="489" t="s">
        <v>1898</v>
      </c>
      <c r="D245" s="533"/>
      <c r="E245" s="541" t="s">
        <v>1639</v>
      </c>
      <c r="F245" s="541" t="s">
        <v>47</v>
      </c>
      <c r="G245" s="541" t="s">
        <v>47</v>
      </c>
      <c r="H245" s="541" t="s">
        <v>47</v>
      </c>
      <c r="I245" s="541" t="s">
        <v>47</v>
      </c>
      <c r="J245" s="472"/>
      <c r="K245" s="534"/>
      <c r="L245" s="534"/>
      <c r="M245" s="534"/>
      <c r="N245" s="533"/>
    </row>
    <row r="246" spans="1:14" ht="75" x14ac:dyDescent="0.25">
      <c r="A246" s="1">
        <v>242</v>
      </c>
      <c r="B246" s="542"/>
      <c r="C246" s="489" t="s">
        <v>1899</v>
      </c>
      <c r="D246" s="533"/>
      <c r="E246" s="541" t="s">
        <v>1639</v>
      </c>
      <c r="F246" s="541" t="s">
        <v>47</v>
      </c>
      <c r="G246" s="541" t="s">
        <v>47</v>
      </c>
      <c r="H246" s="541" t="s">
        <v>47</v>
      </c>
      <c r="I246" s="541" t="s">
        <v>47</v>
      </c>
      <c r="J246" s="472" t="s">
        <v>47</v>
      </c>
      <c r="K246" s="534"/>
      <c r="L246" s="534"/>
      <c r="M246" s="534" t="s">
        <v>47</v>
      </c>
      <c r="N246" s="533"/>
    </row>
    <row r="247" spans="1:14" ht="43.5" customHeight="1" x14ac:dyDescent="0.25">
      <c r="A247" s="1">
        <v>243</v>
      </c>
      <c r="B247" s="542"/>
      <c r="C247" s="489" t="s">
        <v>1900</v>
      </c>
      <c r="D247" s="533"/>
      <c r="E247" s="541" t="s">
        <v>1639</v>
      </c>
      <c r="F247" s="541" t="s">
        <v>47</v>
      </c>
      <c r="G247" s="541" t="s">
        <v>47</v>
      </c>
      <c r="H247" s="541" t="s">
        <v>47</v>
      </c>
      <c r="I247" s="541" t="s">
        <v>47</v>
      </c>
      <c r="J247" s="472"/>
      <c r="K247" s="534"/>
      <c r="L247" s="534"/>
      <c r="M247" s="534" t="s">
        <v>47</v>
      </c>
      <c r="N247" s="533" t="s">
        <v>47</v>
      </c>
    </row>
    <row r="248" spans="1:14" ht="30" x14ac:dyDescent="0.25">
      <c r="A248" s="1">
        <v>244</v>
      </c>
      <c r="B248" s="542"/>
      <c r="C248" s="489" t="s">
        <v>1901</v>
      </c>
      <c r="D248" s="533"/>
      <c r="E248" s="541" t="s">
        <v>1639</v>
      </c>
      <c r="F248" s="541" t="s">
        <v>47</v>
      </c>
      <c r="G248" s="541" t="s">
        <v>47</v>
      </c>
      <c r="H248" s="541" t="s">
        <v>47</v>
      </c>
      <c r="I248" s="541" t="s">
        <v>47</v>
      </c>
      <c r="J248" s="472" t="s">
        <v>47</v>
      </c>
      <c r="K248" s="534"/>
      <c r="L248" s="534" t="s">
        <v>47</v>
      </c>
      <c r="M248" s="534" t="s">
        <v>47</v>
      </c>
      <c r="N248" s="533"/>
    </row>
    <row r="249" spans="1:14" ht="60" x14ac:dyDescent="0.25">
      <c r="A249" s="1">
        <v>245</v>
      </c>
      <c r="B249" s="542"/>
      <c r="C249" s="489" t="s">
        <v>1902</v>
      </c>
      <c r="D249" s="533"/>
      <c r="E249" s="541" t="s">
        <v>1639</v>
      </c>
      <c r="F249" s="541" t="s">
        <v>47</v>
      </c>
      <c r="G249" s="541" t="s">
        <v>47</v>
      </c>
      <c r="H249" s="541" t="s">
        <v>47</v>
      </c>
      <c r="I249" s="541" t="s">
        <v>47</v>
      </c>
      <c r="J249" s="472"/>
      <c r="K249" s="534"/>
      <c r="L249" s="534" t="s">
        <v>47</v>
      </c>
      <c r="M249" s="534" t="s">
        <v>47</v>
      </c>
      <c r="N249" s="533"/>
    </row>
    <row r="250" spans="1:14" x14ac:dyDescent="0.25">
      <c r="A250" s="1">
        <v>246</v>
      </c>
      <c r="B250" s="542"/>
      <c r="C250" s="489" t="s">
        <v>1903</v>
      </c>
      <c r="D250" s="533"/>
      <c r="E250" s="541" t="s">
        <v>1639</v>
      </c>
      <c r="F250" s="541" t="s">
        <v>47</v>
      </c>
      <c r="G250" s="541" t="s">
        <v>47</v>
      </c>
      <c r="H250" s="541" t="s">
        <v>47</v>
      </c>
      <c r="I250" s="541" t="s">
        <v>47</v>
      </c>
      <c r="J250" s="472"/>
      <c r="K250" s="534"/>
      <c r="L250" s="534" t="s">
        <v>47</v>
      </c>
      <c r="M250" s="534"/>
      <c r="N250" s="533"/>
    </row>
    <row r="251" spans="1:14" ht="33" customHeight="1" x14ac:dyDescent="0.25">
      <c r="A251" s="1">
        <v>247</v>
      </c>
      <c r="B251" s="542"/>
      <c r="C251" s="489" t="s">
        <v>1904</v>
      </c>
      <c r="D251" s="533"/>
      <c r="E251" s="541" t="s">
        <v>1639</v>
      </c>
      <c r="F251" s="541" t="s">
        <v>47</v>
      </c>
      <c r="G251" s="541" t="s">
        <v>47</v>
      </c>
      <c r="H251" s="541" t="s">
        <v>47</v>
      </c>
      <c r="I251" s="541" t="s">
        <v>47</v>
      </c>
      <c r="J251" s="472"/>
      <c r="K251" s="534"/>
      <c r="L251" s="534" t="s">
        <v>47</v>
      </c>
      <c r="M251" s="534" t="s">
        <v>47</v>
      </c>
      <c r="N251" s="533"/>
    </row>
    <row r="252" spans="1:14" ht="60" x14ac:dyDescent="0.25">
      <c r="A252" s="1">
        <v>248</v>
      </c>
      <c r="B252" s="542"/>
      <c r="C252" s="489" t="s">
        <v>1905</v>
      </c>
      <c r="D252" s="533"/>
      <c r="E252" s="541" t="s">
        <v>1639</v>
      </c>
      <c r="F252" s="541" t="s">
        <v>47</v>
      </c>
      <c r="G252" s="541" t="s">
        <v>47</v>
      </c>
      <c r="H252" s="541" t="s">
        <v>47</v>
      </c>
      <c r="I252" s="541" t="s">
        <v>47</v>
      </c>
      <c r="J252" s="472"/>
      <c r="K252" s="534"/>
      <c r="L252" s="534" t="s">
        <v>47</v>
      </c>
      <c r="M252" s="534" t="s">
        <v>47</v>
      </c>
      <c r="N252" s="533" t="s">
        <v>47</v>
      </c>
    </row>
    <row r="253" spans="1:14" x14ac:dyDescent="0.25">
      <c r="A253" s="1">
        <v>249</v>
      </c>
      <c r="B253" s="542"/>
      <c r="C253" s="489" t="s">
        <v>1906</v>
      </c>
      <c r="D253" s="533"/>
      <c r="E253" s="541" t="s">
        <v>1639</v>
      </c>
      <c r="F253" s="541" t="s">
        <v>47</v>
      </c>
      <c r="G253" s="541" t="s">
        <v>47</v>
      </c>
      <c r="H253" s="541" t="s">
        <v>47</v>
      </c>
      <c r="I253" s="541" t="s">
        <v>47</v>
      </c>
      <c r="J253" s="472"/>
      <c r="K253" s="534" t="s">
        <v>47</v>
      </c>
      <c r="L253" s="534"/>
      <c r="M253" s="534" t="s">
        <v>47</v>
      </c>
      <c r="N253" s="533"/>
    </row>
    <row r="254" spans="1:14" x14ac:dyDescent="0.25">
      <c r="A254" s="1">
        <v>250</v>
      </c>
      <c r="B254" s="542"/>
      <c r="C254" s="489" t="s">
        <v>1907</v>
      </c>
      <c r="D254" s="533"/>
      <c r="E254" s="541" t="s">
        <v>1639</v>
      </c>
      <c r="F254" s="541" t="s">
        <v>47</v>
      </c>
      <c r="G254" s="541" t="s">
        <v>47</v>
      </c>
      <c r="H254" s="541" t="s">
        <v>47</v>
      </c>
      <c r="I254" s="541" t="s">
        <v>47</v>
      </c>
      <c r="J254" s="472"/>
      <c r="K254" s="534"/>
      <c r="L254" s="534"/>
      <c r="M254" s="534"/>
      <c r="N254" s="533"/>
    </row>
    <row r="255" spans="1:14" x14ac:dyDescent="0.25">
      <c r="A255" s="1">
        <v>251</v>
      </c>
      <c r="B255" s="542"/>
      <c r="C255" s="489" t="s">
        <v>1908</v>
      </c>
      <c r="D255" s="533"/>
      <c r="E255" s="541" t="s">
        <v>1639</v>
      </c>
      <c r="F255" s="541" t="s">
        <v>47</v>
      </c>
      <c r="G255" s="541" t="s">
        <v>47</v>
      </c>
      <c r="H255" s="541" t="s">
        <v>47</v>
      </c>
      <c r="I255" s="541" t="s">
        <v>47</v>
      </c>
      <c r="J255" s="472"/>
      <c r="K255" s="534"/>
      <c r="L255" s="534" t="s">
        <v>47</v>
      </c>
      <c r="M255" s="534" t="s">
        <v>47</v>
      </c>
      <c r="N255" s="533"/>
    </row>
    <row r="256" spans="1:14" x14ac:dyDescent="0.25">
      <c r="A256" s="1">
        <v>252</v>
      </c>
      <c r="B256" s="542"/>
      <c r="C256" s="489" t="s">
        <v>1909</v>
      </c>
      <c r="D256" s="533"/>
      <c r="E256" s="541" t="s">
        <v>1639</v>
      </c>
      <c r="F256" s="541" t="s">
        <v>47</v>
      </c>
      <c r="G256" s="541" t="s">
        <v>47</v>
      </c>
      <c r="H256" s="541" t="s">
        <v>47</v>
      </c>
      <c r="I256" s="541" t="s">
        <v>47</v>
      </c>
      <c r="J256" s="472" t="s">
        <v>47</v>
      </c>
      <c r="K256" s="534"/>
      <c r="L256" s="534" t="s">
        <v>47</v>
      </c>
      <c r="M256" s="534" t="s">
        <v>47</v>
      </c>
      <c r="N256" s="533"/>
    </row>
    <row r="257" spans="1:14" ht="75" x14ac:dyDescent="0.25">
      <c r="A257" s="1">
        <v>253</v>
      </c>
      <c r="B257" s="542"/>
      <c r="C257" s="489" t="s">
        <v>1910</v>
      </c>
      <c r="D257" s="533"/>
      <c r="E257" s="541" t="s">
        <v>1639</v>
      </c>
      <c r="F257" s="543" t="s">
        <v>47</v>
      </c>
      <c r="G257" s="543" t="s">
        <v>47</v>
      </c>
      <c r="H257" s="543" t="s">
        <v>47</v>
      </c>
      <c r="I257" s="543" t="s">
        <v>47</v>
      </c>
      <c r="J257" s="472" t="s">
        <v>47</v>
      </c>
      <c r="K257" s="534"/>
      <c r="L257" s="534" t="s">
        <v>47</v>
      </c>
      <c r="M257" s="534" t="s">
        <v>47</v>
      </c>
      <c r="N257" s="533"/>
    </row>
    <row r="258" spans="1:14" x14ac:dyDescent="0.25">
      <c r="A258" s="1">
        <v>254</v>
      </c>
      <c r="B258" s="542"/>
      <c r="C258" s="489" t="s">
        <v>1911</v>
      </c>
      <c r="D258" s="533"/>
      <c r="E258" s="541" t="s">
        <v>1639</v>
      </c>
      <c r="F258" s="541" t="s">
        <v>47</v>
      </c>
      <c r="G258" s="541" t="s">
        <v>47</v>
      </c>
      <c r="H258" s="541" t="s">
        <v>47</v>
      </c>
      <c r="I258" s="541" t="s">
        <v>47</v>
      </c>
      <c r="J258" s="472"/>
      <c r="K258" s="534"/>
      <c r="L258" s="534"/>
      <c r="M258" s="534"/>
      <c r="N258" s="533"/>
    </row>
    <row r="259" spans="1:14" ht="30" x14ac:dyDescent="0.25">
      <c r="A259" s="1">
        <v>255</v>
      </c>
      <c r="B259" s="542"/>
      <c r="C259" s="489" t="s">
        <v>1912</v>
      </c>
      <c r="D259" s="533"/>
      <c r="E259" s="541" t="s">
        <v>1639</v>
      </c>
      <c r="F259" s="545" t="s">
        <v>1913</v>
      </c>
      <c r="G259" s="545" t="s">
        <v>1913</v>
      </c>
      <c r="H259" s="552"/>
      <c r="I259" s="552"/>
      <c r="J259" s="472"/>
      <c r="K259" s="534"/>
      <c r="L259" s="534"/>
      <c r="M259" s="534"/>
      <c r="N259" s="533"/>
    </row>
    <row r="260" spans="1:14" ht="30" x14ac:dyDescent="0.25">
      <c r="A260" s="1">
        <v>256</v>
      </c>
      <c r="B260" s="542"/>
      <c r="C260" s="489" t="s">
        <v>1914</v>
      </c>
      <c r="D260" s="533"/>
      <c r="E260" s="541" t="s">
        <v>1639</v>
      </c>
      <c r="F260" s="545" t="s">
        <v>1913</v>
      </c>
      <c r="G260" s="545" t="s">
        <v>1913</v>
      </c>
      <c r="H260" s="552"/>
      <c r="I260" s="552"/>
      <c r="J260" s="472" t="s">
        <v>47</v>
      </c>
      <c r="K260" s="534"/>
      <c r="L260" s="534" t="s">
        <v>47</v>
      </c>
      <c r="M260" s="534" t="s">
        <v>47</v>
      </c>
      <c r="N260" s="533"/>
    </row>
    <row r="261" spans="1:14" ht="30" x14ac:dyDescent="0.25">
      <c r="A261" s="1">
        <v>257</v>
      </c>
      <c r="B261" s="542"/>
      <c r="C261" s="489" t="s">
        <v>1915</v>
      </c>
      <c r="D261" s="533"/>
      <c r="E261" s="541" t="s">
        <v>1639</v>
      </c>
      <c r="F261" s="545" t="s">
        <v>1913</v>
      </c>
      <c r="G261" s="545" t="s">
        <v>1913</v>
      </c>
      <c r="H261" s="552"/>
      <c r="I261" s="552"/>
      <c r="J261" s="472" t="s">
        <v>47</v>
      </c>
      <c r="K261" s="534"/>
      <c r="L261" s="534"/>
      <c r="M261" s="534" t="s">
        <v>47</v>
      </c>
      <c r="N261" s="533"/>
    </row>
    <row r="262" spans="1:14" ht="30" x14ac:dyDescent="0.25">
      <c r="A262" s="1">
        <v>258</v>
      </c>
      <c r="B262" s="542"/>
      <c r="C262" s="489" t="s">
        <v>1916</v>
      </c>
      <c r="D262" s="533"/>
      <c r="E262" s="541" t="s">
        <v>1639</v>
      </c>
      <c r="F262" s="545" t="s">
        <v>1913</v>
      </c>
      <c r="G262" s="545" t="s">
        <v>1913</v>
      </c>
      <c r="H262" s="552"/>
      <c r="I262" s="552"/>
      <c r="J262" s="472"/>
      <c r="K262" s="534"/>
      <c r="L262" s="534" t="s">
        <v>47</v>
      </c>
      <c r="M262" s="534" t="s">
        <v>47</v>
      </c>
      <c r="N262" s="533"/>
    </row>
    <row r="263" spans="1:14" ht="45" x14ac:dyDescent="0.25">
      <c r="A263" s="1">
        <v>259</v>
      </c>
      <c r="B263" s="542"/>
      <c r="C263" s="489" t="s">
        <v>1917</v>
      </c>
      <c r="D263" s="533"/>
      <c r="E263" s="541" t="s">
        <v>1639</v>
      </c>
      <c r="F263" s="545" t="s">
        <v>1913</v>
      </c>
      <c r="G263" s="545" t="s">
        <v>1913</v>
      </c>
      <c r="H263" s="552"/>
      <c r="I263" s="552"/>
      <c r="J263" s="472"/>
      <c r="K263" s="534"/>
      <c r="L263" s="534" t="s">
        <v>47</v>
      </c>
      <c r="M263" s="534" t="s">
        <v>47</v>
      </c>
      <c r="N263" s="533"/>
    </row>
    <row r="264" spans="1:14" ht="30" x14ac:dyDescent="0.25">
      <c r="A264" s="1">
        <v>260</v>
      </c>
      <c r="B264" s="542"/>
      <c r="C264" s="489" t="s">
        <v>1918</v>
      </c>
      <c r="D264" s="533"/>
      <c r="E264" s="541" t="s">
        <v>1639</v>
      </c>
      <c r="F264" s="545" t="s">
        <v>1913</v>
      </c>
      <c r="G264" s="545" t="s">
        <v>1913</v>
      </c>
      <c r="H264" s="552"/>
      <c r="I264" s="552"/>
      <c r="J264" s="472" t="s">
        <v>47</v>
      </c>
      <c r="K264" s="534"/>
      <c r="L264" s="534" t="s">
        <v>47</v>
      </c>
      <c r="M264" s="534" t="s">
        <v>47</v>
      </c>
      <c r="N264" s="533"/>
    </row>
    <row r="265" spans="1:14" ht="30" x14ac:dyDescent="0.25">
      <c r="A265" s="1">
        <v>261</v>
      </c>
      <c r="B265" s="542"/>
      <c r="C265" s="489" t="s">
        <v>1919</v>
      </c>
      <c r="D265" s="533"/>
      <c r="E265" s="541" t="s">
        <v>1639</v>
      </c>
      <c r="F265" s="545" t="s">
        <v>1913</v>
      </c>
      <c r="G265" s="545" t="s">
        <v>1913</v>
      </c>
      <c r="H265" s="552"/>
      <c r="I265" s="552"/>
      <c r="J265" s="472"/>
      <c r="K265" s="534"/>
      <c r="L265" s="534" t="s">
        <v>47</v>
      </c>
      <c r="M265" s="534" t="s">
        <v>47</v>
      </c>
      <c r="N265" s="533"/>
    </row>
    <row r="266" spans="1:14" ht="30" x14ac:dyDescent="0.25">
      <c r="A266" s="1">
        <v>262</v>
      </c>
      <c r="B266" s="542"/>
      <c r="C266" s="489" t="s">
        <v>1920</v>
      </c>
      <c r="D266" s="533"/>
      <c r="E266" s="541" t="s">
        <v>1639</v>
      </c>
      <c r="F266" s="545" t="s">
        <v>1913</v>
      </c>
      <c r="G266" s="545" t="s">
        <v>1913</v>
      </c>
      <c r="H266" s="552"/>
      <c r="I266" s="552"/>
      <c r="J266" s="472" t="s">
        <v>47</v>
      </c>
      <c r="K266" s="534"/>
      <c r="L266" s="534"/>
      <c r="M266" s="534" t="s">
        <v>47</v>
      </c>
      <c r="N266" s="533"/>
    </row>
    <row r="267" spans="1:14" ht="30" x14ac:dyDescent="0.25">
      <c r="A267" s="1">
        <v>263</v>
      </c>
      <c r="B267" s="542"/>
      <c r="C267" s="489" t="s">
        <v>1921</v>
      </c>
      <c r="D267" s="533"/>
      <c r="E267" s="541" t="s">
        <v>1639</v>
      </c>
      <c r="F267" s="545" t="s">
        <v>1913</v>
      </c>
      <c r="G267" s="545" t="s">
        <v>1913</v>
      </c>
      <c r="H267" s="552"/>
      <c r="I267" s="552"/>
      <c r="J267" s="472"/>
      <c r="K267" s="534"/>
      <c r="L267" s="534" t="s">
        <v>47</v>
      </c>
      <c r="M267" s="534" t="s">
        <v>47</v>
      </c>
      <c r="N267" s="533"/>
    </row>
    <row r="268" spans="1:14" ht="45" x14ac:dyDescent="0.25">
      <c r="A268" s="1">
        <v>264</v>
      </c>
      <c r="B268" s="542"/>
      <c r="C268" s="489" t="s">
        <v>1922</v>
      </c>
      <c r="D268" s="533"/>
      <c r="E268" s="541" t="s">
        <v>1639</v>
      </c>
      <c r="F268" s="545" t="s">
        <v>1913</v>
      </c>
      <c r="G268" s="545" t="s">
        <v>1913</v>
      </c>
      <c r="H268" s="552"/>
      <c r="I268" s="552"/>
      <c r="J268" s="472"/>
      <c r="K268" s="534"/>
      <c r="L268" s="534" t="s">
        <v>47</v>
      </c>
      <c r="M268" s="534" t="s">
        <v>47</v>
      </c>
      <c r="N268" s="533"/>
    </row>
    <row r="269" spans="1:14" ht="30" x14ac:dyDescent="0.25">
      <c r="A269" s="1">
        <v>265</v>
      </c>
      <c r="B269" s="542"/>
      <c r="C269" s="489" t="s">
        <v>1923</v>
      </c>
      <c r="D269" s="533"/>
      <c r="E269" s="541" t="s">
        <v>1639</v>
      </c>
      <c r="F269" s="545" t="s">
        <v>1913</v>
      </c>
      <c r="G269" s="545" t="s">
        <v>1913</v>
      </c>
      <c r="H269" s="552"/>
      <c r="I269" s="552"/>
      <c r="J269" s="472" t="s">
        <v>47</v>
      </c>
      <c r="K269" s="534"/>
      <c r="L269" s="534" t="s">
        <v>47</v>
      </c>
      <c r="M269" s="534" t="s">
        <v>47</v>
      </c>
      <c r="N269" s="533"/>
    </row>
    <row r="270" spans="1:14" ht="45" x14ac:dyDescent="0.25">
      <c r="A270" s="1">
        <v>266</v>
      </c>
      <c r="B270" s="542"/>
      <c r="C270" s="489" t="s">
        <v>1924</v>
      </c>
      <c r="D270" s="533"/>
      <c r="E270" s="541" t="s">
        <v>1675</v>
      </c>
      <c r="F270" s="543" t="s">
        <v>1807</v>
      </c>
      <c r="G270" s="543" t="s">
        <v>1807</v>
      </c>
      <c r="H270" s="541"/>
      <c r="I270" s="541"/>
      <c r="J270" s="472"/>
      <c r="K270" s="534"/>
      <c r="L270" s="534"/>
      <c r="M270" s="534"/>
      <c r="N270" s="533"/>
    </row>
    <row r="271" spans="1:14" ht="35.25" customHeight="1" x14ac:dyDescent="0.25">
      <c r="A271" s="1">
        <v>267</v>
      </c>
      <c r="B271" s="542"/>
      <c r="C271" s="489" t="s">
        <v>1925</v>
      </c>
      <c r="D271" s="533"/>
      <c r="E271" s="541" t="s">
        <v>1675</v>
      </c>
      <c r="F271" s="543" t="s">
        <v>1807</v>
      </c>
      <c r="G271" s="543" t="s">
        <v>1807</v>
      </c>
      <c r="H271" s="541"/>
      <c r="I271" s="541"/>
      <c r="J271" s="472"/>
      <c r="K271" s="534"/>
      <c r="L271" s="534" t="s">
        <v>47</v>
      </c>
      <c r="M271" s="534" t="s">
        <v>47</v>
      </c>
      <c r="N271" s="533"/>
    </row>
    <row r="272" spans="1:14" ht="45" x14ac:dyDescent="0.25">
      <c r="A272" s="1">
        <v>268</v>
      </c>
      <c r="B272" s="542"/>
      <c r="C272" s="489" t="s">
        <v>1926</v>
      </c>
      <c r="D272" s="533"/>
      <c r="E272" s="541" t="s">
        <v>1675</v>
      </c>
      <c r="F272" s="543" t="s">
        <v>1807</v>
      </c>
      <c r="G272" s="543" t="s">
        <v>1807</v>
      </c>
      <c r="H272" s="541"/>
      <c r="I272" s="541"/>
      <c r="J272" s="472"/>
      <c r="K272" s="534"/>
      <c r="L272" s="534" t="s">
        <v>47</v>
      </c>
      <c r="M272" s="534" t="s">
        <v>47</v>
      </c>
      <c r="N272" s="533"/>
    </row>
    <row r="273" spans="1:14" ht="45" x14ac:dyDescent="0.25">
      <c r="A273" s="1">
        <v>269</v>
      </c>
      <c r="B273" s="542"/>
      <c r="C273" s="489" t="s">
        <v>1927</v>
      </c>
      <c r="D273" s="533"/>
      <c r="E273" s="541" t="s">
        <v>1675</v>
      </c>
      <c r="F273" s="543" t="s">
        <v>1807</v>
      </c>
      <c r="G273" s="543" t="s">
        <v>1807</v>
      </c>
      <c r="H273" s="541"/>
      <c r="I273" s="541"/>
      <c r="J273" s="472"/>
      <c r="K273" s="534"/>
      <c r="L273" s="534" t="s">
        <v>47</v>
      </c>
      <c r="M273" s="534" t="s">
        <v>47</v>
      </c>
      <c r="N273" s="533"/>
    </row>
    <row r="274" spans="1:14" ht="45" x14ac:dyDescent="0.25">
      <c r="A274" s="1">
        <v>270</v>
      </c>
      <c r="B274" s="542"/>
      <c r="C274" s="489" t="s">
        <v>1928</v>
      </c>
      <c r="D274" s="533"/>
      <c r="E274" s="541" t="s">
        <v>1675</v>
      </c>
      <c r="F274" s="543" t="s">
        <v>1807</v>
      </c>
      <c r="G274" s="543" t="s">
        <v>1807</v>
      </c>
      <c r="H274" s="541"/>
      <c r="I274" s="541"/>
      <c r="J274" s="472" t="s">
        <v>47</v>
      </c>
      <c r="K274" s="534"/>
      <c r="L274" s="534" t="s">
        <v>47</v>
      </c>
      <c r="M274" s="534" t="s">
        <v>47</v>
      </c>
      <c r="N274" s="533"/>
    </row>
    <row r="275" spans="1:14" ht="30" x14ac:dyDescent="0.25">
      <c r="A275" s="1">
        <v>271</v>
      </c>
      <c r="B275" s="542"/>
      <c r="C275" s="489" t="s">
        <v>1929</v>
      </c>
      <c r="D275" s="533"/>
      <c r="E275" s="541" t="s">
        <v>1675</v>
      </c>
      <c r="F275" s="541" t="s">
        <v>1813</v>
      </c>
      <c r="G275" s="541" t="s">
        <v>1676</v>
      </c>
      <c r="H275" s="541" t="s">
        <v>47</v>
      </c>
      <c r="I275" s="541" t="s">
        <v>47</v>
      </c>
      <c r="J275" s="472"/>
      <c r="K275" s="534"/>
      <c r="L275" s="534"/>
      <c r="M275" s="534"/>
      <c r="N275" s="533"/>
    </row>
    <row r="276" spans="1:14" ht="30" x14ac:dyDescent="0.25">
      <c r="A276" s="1">
        <v>272</v>
      </c>
      <c r="B276" s="542"/>
      <c r="C276" s="489" t="s">
        <v>1930</v>
      </c>
      <c r="D276" s="533"/>
      <c r="E276" s="541" t="s">
        <v>1675</v>
      </c>
      <c r="F276" s="541" t="s">
        <v>1813</v>
      </c>
      <c r="G276" s="541" t="s">
        <v>1676</v>
      </c>
      <c r="H276" s="541" t="s">
        <v>47</v>
      </c>
      <c r="I276" s="541" t="s">
        <v>47</v>
      </c>
      <c r="J276" s="472"/>
      <c r="K276" s="534"/>
      <c r="L276" s="534" t="s">
        <v>47</v>
      </c>
      <c r="M276" s="534" t="s">
        <v>47</v>
      </c>
      <c r="N276" s="533"/>
    </row>
    <row r="277" spans="1:14" x14ac:dyDescent="0.25">
      <c r="A277" s="1">
        <v>273</v>
      </c>
      <c r="B277" s="542"/>
      <c r="C277" s="489" t="s">
        <v>1931</v>
      </c>
      <c r="D277" s="533"/>
      <c r="E277" s="541" t="s">
        <v>1675</v>
      </c>
      <c r="F277" s="541" t="s">
        <v>1813</v>
      </c>
      <c r="G277" s="541" t="s">
        <v>1676</v>
      </c>
      <c r="H277" s="541" t="s">
        <v>47</v>
      </c>
      <c r="I277" s="541" t="s">
        <v>47</v>
      </c>
      <c r="J277" s="472"/>
      <c r="K277" s="534"/>
      <c r="L277" s="534" t="s">
        <v>47</v>
      </c>
      <c r="M277" s="534" t="s">
        <v>47</v>
      </c>
      <c r="N277" s="533"/>
    </row>
    <row r="278" spans="1:14" x14ac:dyDescent="0.25">
      <c r="A278" s="1">
        <v>274</v>
      </c>
      <c r="B278" s="542"/>
      <c r="C278" s="489" t="s">
        <v>1932</v>
      </c>
      <c r="D278" s="533"/>
      <c r="E278" s="541" t="s">
        <v>1675</v>
      </c>
      <c r="F278" s="541" t="s">
        <v>1813</v>
      </c>
      <c r="G278" s="541" t="s">
        <v>1676</v>
      </c>
      <c r="H278" s="541" t="s">
        <v>47</v>
      </c>
      <c r="I278" s="541" t="s">
        <v>47</v>
      </c>
      <c r="J278" s="472"/>
      <c r="K278" s="534"/>
      <c r="L278" s="534" t="s">
        <v>47</v>
      </c>
      <c r="M278" s="534" t="s">
        <v>47</v>
      </c>
      <c r="N278" s="533"/>
    </row>
    <row r="279" spans="1:14" ht="15.75" thickBot="1" x14ac:dyDescent="0.3">
      <c r="A279" s="1">
        <v>275</v>
      </c>
      <c r="B279" s="546"/>
      <c r="C279" s="489" t="s">
        <v>1933</v>
      </c>
      <c r="D279" s="533"/>
      <c r="E279" s="541" t="s">
        <v>1675</v>
      </c>
      <c r="F279" s="541" t="s">
        <v>1813</v>
      </c>
      <c r="G279" s="541" t="s">
        <v>1676</v>
      </c>
      <c r="H279" s="541" t="s">
        <v>47</v>
      </c>
      <c r="I279" s="541" t="s">
        <v>47</v>
      </c>
      <c r="J279" s="472" t="s">
        <v>47</v>
      </c>
      <c r="K279" s="534"/>
      <c r="L279" s="534" t="s">
        <v>47</v>
      </c>
      <c r="M279" s="534" t="s">
        <v>47</v>
      </c>
      <c r="N279" s="533"/>
    </row>
    <row r="280" spans="1:14" ht="63.75" customHeight="1" x14ac:dyDescent="0.25">
      <c r="A280" s="1">
        <v>276</v>
      </c>
      <c r="B280" s="540" t="s">
        <v>1934</v>
      </c>
      <c r="C280" s="489" t="s">
        <v>1935</v>
      </c>
      <c r="D280" s="533"/>
      <c r="E280" s="541" t="s">
        <v>1639</v>
      </c>
      <c r="F280" s="541" t="s">
        <v>47</v>
      </c>
      <c r="G280" s="541" t="s">
        <v>47</v>
      </c>
      <c r="H280" s="541" t="s">
        <v>47</v>
      </c>
      <c r="I280" s="541" t="s">
        <v>47</v>
      </c>
      <c r="J280" s="472"/>
      <c r="K280" s="534"/>
      <c r="L280" s="534"/>
      <c r="M280" s="534"/>
      <c r="N280" s="533"/>
    </row>
    <row r="281" spans="1:14" ht="75.75" customHeight="1" x14ac:dyDescent="0.25">
      <c r="A281" s="1">
        <v>277</v>
      </c>
      <c r="B281" s="542"/>
      <c r="C281" s="489" t="s">
        <v>1936</v>
      </c>
      <c r="D281" s="533"/>
      <c r="E281" s="543" t="s">
        <v>1639</v>
      </c>
      <c r="F281" s="543" t="s">
        <v>47</v>
      </c>
      <c r="G281" s="543" t="s">
        <v>47</v>
      </c>
      <c r="H281" s="543" t="s">
        <v>47</v>
      </c>
      <c r="I281" s="543" t="s">
        <v>47</v>
      </c>
      <c r="J281" s="472"/>
      <c r="K281" s="534"/>
      <c r="L281" s="534" t="s">
        <v>47</v>
      </c>
      <c r="M281" s="534" t="s">
        <v>47</v>
      </c>
      <c r="N281" s="533" t="s">
        <v>47</v>
      </c>
    </row>
    <row r="282" spans="1:14" x14ac:dyDescent="0.25">
      <c r="A282" s="1">
        <v>278</v>
      </c>
      <c r="B282" s="542"/>
      <c r="C282" s="489" t="s">
        <v>1937</v>
      </c>
      <c r="D282" s="533"/>
      <c r="E282" s="541" t="s">
        <v>1639</v>
      </c>
      <c r="F282" s="543" t="s">
        <v>47</v>
      </c>
      <c r="G282" s="543" t="s">
        <v>47</v>
      </c>
      <c r="H282" s="543" t="s">
        <v>47</v>
      </c>
      <c r="I282" s="543" t="s">
        <v>47</v>
      </c>
      <c r="J282" s="472"/>
      <c r="K282" s="534"/>
      <c r="L282" s="534"/>
      <c r="M282" s="534"/>
      <c r="N282" s="533"/>
    </row>
    <row r="283" spans="1:14" ht="30" x14ac:dyDescent="0.25">
      <c r="A283" s="1">
        <v>279</v>
      </c>
      <c r="B283" s="542"/>
      <c r="C283" s="489" t="s">
        <v>1938</v>
      </c>
      <c r="D283" s="533"/>
      <c r="E283" s="541" t="s">
        <v>1639</v>
      </c>
      <c r="F283" s="543" t="s">
        <v>47</v>
      </c>
      <c r="G283" s="543" t="s">
        <v>47</v>
      </c>
      <c r="H283" s="543" t="s">
        <v>47</v>
      </c>
      <c r="I283" s="543" t="s">
        <v>47</v>
      </c>
      <c r="J283" s="472"/>
      <c r="K283" s="534"/>
      <c r="L283" s="534"/>
      <c r="M283" s="534"/>
      <c r="N283" s="533"/>
    </row>
    <row r="284" spans="1:14" x14ac:dyDescent="0.25">
      <c r="A284" s="1">
        <v>280</v>
      </c>
      <c r="B284" s="542"/>
      <c r="C284" s="489" t="s">
        <v>1939</v>
      </c>
      <c r="D284" s="533"/>
      <c r="E284" s="541" t="s">
        <v>1639</v>
      </c>
      <c r="F284" s="543" t="s">
        <v>47</v>
      </c>
      <c r="G284" s="543" t="s">
        <v>47</v>
      </c>
      <c r="H284" s="543" t="s">
        <v>47</v>
      </c>
      <c r="I284" s="543" t="s">
        <v>47</v>
      </c>
      <c r="J284" s="472"/>
      <c r="K284" s="534"/>
      <c r="L284" s="534" t="s">
        <v>47</v>
      </c>
      <c r="M284" s="534" t="s">
        <v>47</v>
      </c>
      <c r="N284" s="533"/>
    </row>
    <row r="285" spans="1:14" x14ac:dyDescent="0.25">
      <c r="A285" s="1">
        <v>281</v>
      </c>
      <c r="B285" s="542"/>
      <c r="C285" s="489" t="s">
        <v>1940</v>
      </c>
      <c r="D285" s="533"/>
      <c r="E285" s="541" t="s">
        <v>1639</v>
      </c>
      <c r="F285" s="543" t="s">
        <v>47</v>
      </c>
      <c r="G285" s="543" t="s">
        <v>47</v>
      </c>
      <c r="H285" s="543" t="s">
        <v>47</v>
      </c>
      <c r="I285" s="543" t="s">
        <v>47</v>
      </c>
      <c r="J285" s="472"/>
      <c r="K285" s="534"/>
      <c r="L285" s="534" t="s">
        <v>47</v>
      </c>
      <c r="M285" s="534" t="s">
        <v>47</v>
      </c>
      <c r="N285" s="533"/>
    </row>
    <row r="286" spans="1:14" x14ac:dyDescent="0.25">
      <c r="A286" s="1">
        <v>282</v>
      </c>
      <c r="B286" s="542"/>
      <c r="C286" s="489" t="s">
        <v>1941</v>
      </c>
      <c r="D286" s="533"/>
      <c r="E286" s="541" t="s">
        <v>1639</v>
      </c>
      <c r="F286" s="543" t="s">
        <v>47</v>
      </c>
      <c r="G286" s="543" t="s">
        <v>47</v>
      </c>
      <c r="H286" s="543" t="s">
        <v>47</v>
      </c>
      <c r="I286" s="543" t="s">
        <v>47</v>
      </c>
      <c r="J286" s="472"/>
      <c r="K286" s="534"/>
      <c r="L286" s="534" t="s">
        <v>47</v>
      </c>
      <c r="M286" s="534" t="s">
        <v>47</v>
      </c>
      <c r="N286" s="533"/>
    </row>
    <row r="287" spans="1:14" x14ac:dyDescent="0.25">
      <c r="A287" s="1">
        <v>283</v>
      </c>
      <c r="B287" s="542"/>
      <c r="C287" s="489" t="s">
        <v>1942</v>
      </c>
      <c r="D287" s="533"/>
      <c r="E287" s="541" t="s">
        <v>1639</v>
      </c>
      <c r="F287" s="543" t="s">
        <v>47</v>
      </c>
      <c r="G287" s="543" t="s">
        <v>47</v>
      </c>
      <c r="H287" s="543" t="s">
        <v>47</v>
      </c>
      <c r="I287" s="543" t="s">
        <v>47</v>
      </c>
      <c r="J287" s="472"/>
      <c r="K287" s="534"/>
      <c r="L287" s="534" t="s">
        <v>47</v>
      </c>
      <c r="M287" s="534" t="s">
        <v>47</v>
      </c>
      <c r="N287" s="533"/>
    </row>
    <row r="288" spans="1:14" x14ac:dyDescent="0.25">
      <c r="A288" s="1">
        <v>284</v>
      </c>
      <c r="B288" s="542"/>
      <c r="C288" s="489" t="s">
        <v>1943</v>
      </c>
      <c r="D288" s="533"/>
      <c r="E288" s="541" t="s">
        <v>1639</v>
      </c>
      <c r="F288" s="543" t="s">
        <v>47</v>
      </c>
      <c r="G288" s="543" t="s">
        <v>47</v>
      </c>
      <c r="H288" s="543" t="s">
        <v>47</v>
      </c>
      <c r="I288" s="543" t="s">
        <v>47</v>
      </c>
      <c r="J288" s="472"/>
      <c r="K288" s="534"/>
      <c r="L288" s="534" t="s">
        <v>47</v>
      </c>
      <c r="M288" s="534" t="s">
        <v>47</v>
      </c>
      <c r="N288" s="533"/>
    </row>
    <row r="289" spans="1:14" x14ac:dyDescent="0.25">
      <c r="A289" s="1">
        <v>285</v>
      </c>
      <c r="B289" s="542"/>
      <c r="C289" s="489" t="s">
        <v>1944</v>
      </c>
      <c r="D289" s="533"/>
      <c r="E289" s="541" t="s">
        <v>1639</v>
      </c>
      <c r="F289" s="543" t="s">
        <v>47</v>
      </c>
      <c r="G289" s="543" t="s">
        <v>47</v>
      </c>
      <c r="H289" s="543" t="s">
        <v>47</v>
      </c>
      <c r="I289" s="543" t="s">
        <v>47</v>
      </c>
      <c r="J289" s="472"/>
      <c r="K289" s="534"/>
      <c r="L289" s="534" t="s">
        <v>47</v>
      </c>
      <c r="M289" s="534" t="s">
        <v>47</v>
      </c>
      <c r="N289" s="533"/>
    </row>
    <row r="290" spans="1:14" ht="174.6" customHeight="1" x14ac:dyDescent="0.25">
      <c r="A290" s="1">
        <v>286</v>
      </c>
      <c r="B290" s="542"/>
      <c r="C290" s="489" t="s">
        <v>1945</v>
      </c>
      <c r="D290" s="533"/>
      <c r="E290" s="541" t="s">
        <v>1639</v>
      </c>
      <c r="F290" s="543" t="s">
        <v>47</v>
      </c>
      <c r="G290" s="543" t="s">
        <v>47</v>
      </c>
      <c r="H290" s="543" t="s">
        <v>47</v>
      </c>
      <c r="I290" s="543" t="s">
        <v>47</v>
      </c>
      <c r="J290" s="472"/>
      <c r="K290" s="534"/>
      <c r="L290" s="534" t="s">
        <v>47</v>
      </c>
      <c r="M290" s="534" t="s">
        <v>47</v>
      </c>
      <c r="N290" s="533"/>
    </row>
    <row r="291" spans="1:14" ht="315" x14ac:dyDescent="0.25">
      <c r="A291" s="1">
        <v>287</v>
      </c>
      <c r="B291" s="542"/>
      <c r="C291" s="489" t="s">
        <v>1946</v>
      </c>
      <c r="D291" s="533"/>
      <c r="E291" s="541" t="s">
        <v>1639</v>
      </c>
      <c r="F291" s="543" t="s">
        <v>47</v>
      </c>
      <c r="G291" s="543" t="s">
        <v>47</v>
      </c>
      <c r="H291" s="543" t="s">
        <v>47</v>
      </c>
      <c r="I291" s="543" t="s">
        <v>47</v>
      </c>
      <c r="J291" s="472" t="s">
        <v>47</v>
      </c>
      <c r="K291" s="534"/>
      <c r="L291" s="534"/>
      <c r="M291" s="534" t="s">
        <v>47</v>
      </c>
      <c r="N291" s="533"/>
    </row>
    <row r="292" spans="1:14" x14ac:dyDescent="0.25">
      <c r="A292" s="1">
        <v>288</v>
      </c>
      <c r="B292" s="542"/>
      <c r="C292" s="489" t="s">
        <v>1947</v>
      </c>
      <c r="D292" s="533"/>
      <c r="E292" s="541" t="s">
        <v>1639</v>
      </c>
      <c r="F292" s="541"/>
      <c r="G292" s="541"/>
      <c r="H292" s="541"/>
      <c r="I292" s="541"/>
      <c r="J292" s="472"/>
      <c r="K292" s="534"/>
      <c r="L292" s="534"/>
      <c r="M292" s="534"/>
      <c r="N292" s="533"/>
    </row>
    <row r="293" spans="1:14" ht="45" x14ac:dyDescent="0.25">
      <c r="A293" s="1">
        <v>289</v>
      </c>
      <c r="B293" s="542"/>
      <c r="C293" s="489" t="s">
        <v>1948</v>
      </c>
      <c r="D293" s="533"/>
      <c r="E293" s="541" t="s">
        <v>1639</v>
      </c>
      <c r="F293" s="543" t="s">
        <v>47</v>
      </c>
      <c r="G293" s="543" t="s">
        <v>47</v>
      </c>
      <c r="H293" s="543" t="s">
        <v>47</v>
      </c>
      <c r="I293" s="543" t="s">
        <v>47</v>
      </c>
      <c r="J293" s="472"/>
      <c r="K293" s="534"/>
      <c r="L293" s="534" t="s">
        <v>47</v>
      </c>
      <c r="M293" s="534" t="s">
        <v>47</v>
      </c>
      <c r="N293" s="533"/>
    </row>
    <row r="294" spans="1:14" x14ac:dyDescent="0.25">
      <c r="A294" s="1">
        <v>290</v>
      </c>
      <c r="B294" s="542"/>
      <c r="C294" s="489" t="s">
        <v>1949</v>
      </c>
      <c r="D294" s="533"/>
      <c r="E294" s="541" t="s">
        <v>1639</v>
      </c>
      <c r="F294" s="543" t="s">
        <v>47</v>
      </c>
      <c r="G294" s="543" t="s">
        <v>47</v>
      </c>
      <c r="H294" s="543" t="s">
        <v>47</v>
      </c>
      <c r="I294" s="543" t="s">
        <v>47</v>
      </c>
      <c r="J294" s="472" t="s">
        <v>47</v>
      </c>
      <c r="K294" s="534"/>
      <c r="L294" s="534"/>
      <c r="M294" s="534" t="s">
        <v>47</v>
      </c>
      <c r="N294" s="533"/>
    </row>
    <row r="295" spans="1:14" x14ac:dyDescent="0.25">
      <c r="A295" s="1">
        <v>291</v>
      </c>
      <c r="B295" s="542"/>
      <c r="C295" s="489" t="s">
        <v>1950</v>
      </c>
      <c r="D295" s="533"/>
      <c r="E295" s="541" t="s">
        <v>1639</v>
      </c>
      <c r="F295" s="543" t="s">
        <v>47</v>
      </c>
      <c r="G295" s="543" t="s">
        <v>47</v>
      </c>
      <c r="H295" s="543" t="s">
        <v>47</v>
      </c>
      <c r="I295" s="543" t="s">
        <v>47</v>
      </c>
      <c r="J295" s="472" t="s">
        <v>47</v>
      </c>
      <c r="K295" s="534"/>
      <c r="L295" s="534"/>
      <c r="M295" s="534" t="s">
        <v>47</v>
      </c>
      <c r="N295" s="533"/>
    </row>
    <row r="296" spans="1:14" x14ac:dyDescent="0.25">
      <c r="A296" s="1">
        <v>292</v>
      </c>
      <c r="B296" s="542"/>
      <c r="C296" s="538" t="s">
        <v>1951</v>
      </c>
      <c r="D296" s="533"/>
      <c r="E296" s="541" t="s">
        <v>1639</v>
      </c>
      <c r="F296" s="543" t="s">
        <v>47</v>
      </c>
      <c r="G296" s="543" t="s">
        <v>47</v>
      </c>
      <c r="H296" s="543" t="s">
        <v>47</v>
      </c>
      <c r="I296" s="543" t="s">
        <v>47</v>
      </c>
      <c r="J296" s="472"/>
      <c r="K296" s="534"/>
      <c r="L296" s="534" t="s">
        <v>47</v>
      </c>
      <c r="M296" s="534" t="s">
        <v>47</v>
      </c>
      <c r="N296" s="533"/>
    </row>
    <row r="297" spans="1:14" ht="72.75" customHeight="1" x14ac:dyDescent="0.25">
      <c r="A297" s="1">
        <v>293</v>
      </c>
      <c r="B297" s="542"/>
      <c r="C297" s="489" t="s">
        <v>1952</v>
      </c>
      <c r="D297" s="533"/>
      <c r="E297" s="541" t="s">
        <v>1639</v>
      </c>
      <c r="F297" s="543" t="s">
        <v>47</v>
      </c>
      <c r="G297" s="543" t="s">
        <v>47</v>
      </c>
      <c r="H297" s="543" t="s">
        <v>47</v>
      </c>
      <c r="I297" s="543" t="s">
        <v>47</v>
      </c>
      <c r="J297" s="472"/>
      <c r="K297" s="534"/>
      <c r="L297" s="534"/>
      <c r="M297" s="534"/>
      <c r="N297" s="533"/>
    </row>
    <row r="298" spans="1:14" ht="60" x14ac:dyDescent="0.25">
      <c r="A298" s="1">
        <v>294</v>
      </c>
      <c r="B298" s="542"/>
      <c r="C298" s="489" t="s">
        <v>1953</v>
      </c>
      <c r="D298" s="533"/>
      <c r="E298" s="541" t="s">
        <v>1639</v>
      </c>
      <c r="F298" s="543" t="s">
        <v>47</v>
      </c>
      <c r="G298" s="543" t="s">
        <v>47</v>
      </c>
      <c r="H298" s="543" t="s">
        <v>47</v>
      </c>
      <c r="I298" s="543" t="s">
        <v>47</v>
      </c>
      <c r="J298" s="472"/>
      <c r="K298" s="534"/>
      <c r="L298" s="534" t="s">
        <v>47</v>
      </c>
      <c r="M298" s="534" t="s">
        <v>47</v>
      </c>
      <c r="N298" s="533"/>
    </row>
    <row r="299" spans="1:14" ht="60" x14ac:dyDescent="0.25">
      <c r="A299" s="1">
        <v>295</v>
      </c>
      <c r="B299" s="542"/>
      <c r="C299" s="489" t="s">
        <v>1954</v>
      </c>
      <c r="D299" s="533"/>
      <c r="E299" s="541" t="s">
        <v>1639</v>
      </c>
      <c r="F299" s="543" t="s">
        <v>47</v>
      </c>
      <c r="G299" s="543" t="s">
        <v>47</v>
      </c>
      <c r="H299" s="543" t="s">
        <v>47</v>
      </c>
      <c r="I299" s="543" t="s">
        <v>47</v>
      </c>
      <c r="J299" s="472"/>
      <c r="K299" s="534"/>
      <c r="L299" s="534" t="s">
        <v>47</v>
      </c>
      <c r="M299" s="534" t="s">
        <v>47</v>
      </c>
      <c r="N299" s="533"/>
    </row>
    <row r="300" spans="1:14" ht="132" customHeight="1" x14ac:dyDescent="0.25">
      <c r="A300" s="1">
        <v>296</v>
      </c>
      <c r="B300" s="542"/>
      <c r="C300" s="489" t="s">
        <v>1955</v>
      </c>
      <c r="D300" s="533"/>
      <c r="E300" s="541" t="s">
        <v>1639</v>
      </c>
      <c r="F300" s="543" t="s">
        <v>47</v>
      </c>
      <c r="G300" s="543" t="s">
        <v>47</v>
      </c>
      <c r="H300" s="543" t="s">
        <v>47</v>
      </c>
      <c r="I300" s="543" t="s">
        <v>47</v>
      </c>
      <c r="J300" s="472"/>
      <c r="K300" s="534"/>
      <c r="L300" s="534" t="s">
        <v>47</v>
      </c>
      <c r="M300" s="534" t="s">
        <v>47</v>
      </c>
      <c r="N300" s="533"/>
    </row>
    <row r="301" spans="1:14" ht="47.25" customHeight="1" x14ac:dyDescent="0.25">
      <c r="A301" s="1">
        <v>297</v>
      </c>
      <c r="B301" s="542"/>
      <c r="C301" s="489" t="s">
        <v>1956</v>
      </c>
      <c r="D301" s="533"/>
      <c r="E301" s="541" t="s">
        <v>1639</v>
      </c>
      <c r="F301" s="543" t="s">
        <v>47</v>
      </c>
      <c r="G301" s="543" t="s">
        <v>47</v>
      </c>
      <c r="H301" s="543" t="s">
        <v>47</v>
      </c>
      <c r="I301" s="543" t="s">
        <v>47</v>
      </c>
      <c r="J301" s="472"/>
      <c r="K301" s="534"/>
      <c r="L301" s="534" t="s">
        <v>47</v>
      </c>
      <c r="M301" s="534" t="s">
        <v>47</v>
      </c>
      <c r="N301" s="533"/>
    </row>
    <row r="302" spans="1:14" ht="60" x14ac:dyDescent="0.25">
      <c r="A302" s="1">
        <v>298</v>
      </c>
      <c r="B302" s="542"/>
      <c r="C302" s="489" t="s">
        <v>1957</v>
      </c>
      <c r="D302" s="533"/>
      <c r="E302" s="541" t="s">
        <v>1639</v>
      </c>
      <c r="F302" s="543" t="s">
        <v>47</v>
      </c>
      <c r="G302" s="543" t="s">
        <v>47</v>
      </c>
      <c r="H302" s="543" t="s">
        <v>47</v>
      </c>
      <c r="I302" s="543" t="s">
        <v>47</v>
      </c>
      <c r="J302" s="472"/>
      <c r="K302" s="534"/>
      <c r="L302" s="534" t="s">
        <v>47</v>
      </c>
      <c r="M302" s="534" t="s">
        <v>47</v>
      </c>
      <c r="N302" s="533"/>
    </row>
    <row r="303" spans="1:14" ht="60" x14ac:dyDescent="0.25">
      <c r="A303" s="1">
        <v>299</v>
      </c>
      <c r="B303" s="542"/>
      <c r="C303" s="489" t="s">
        <v>1958</v>
      </c>
      <c r="D303" s="533"/>
      <c r="E303" s="541" t="s">
        <v>1639</v>
      </c>
      <c r="F303" s="543" t="s">
        <v>47</v>
      </c>
      <c r="G303" s="543" t="s">
        <v>47</v>
      </c>
      <c r="H303" s="543" t="s">
        <v>47</v>
      </c>
      <c r="I303" s="543" t="s">
        <v>47</v>
      </c>
      <c r="J303" s="472"/>
      <c r="K303" s="534"/>
      <c r="L303" s="534" t="s">
        <v>47</v>
      </c>
      <c r="M303" s="534" t="s">
        <v>47</v>
      </c>
      <c r="N303" s="533"/>
    </row>
    <row r="304" spans="1:14" ht="30" x14ac:dyDescent="0.25">
      <c r="A304" s="1">
        <v>300</v>
      </c>
      <c r="B304" s="542"/>
      <c r="C304" s="489" t="s">
        <v>1959</v>
      </c>
      <c r="D304" s="533"/>
      <c r="E304" s="541" t="s">
        <v>1639</v>
      </c>
      <c r="F304" s="541"/>
      <c r="G304" s="541"/>
      <c r="H304" s="541"/>
      <c r="I304" s="541"/>
      <c r="J304" s="472"/>
      <c r="K304" s="534"/>
      <c r="L304" s="534"/>
      <c r="M304" s="534"/>
      <c r="N304" s="533"/>
    </row>
    <row r="305" spans="1:14" ht="30" x14ac:dyDescent="0.25">
      <c r="A305" s="1">
        <v>301</v>
      </c>
      <c r="B305" s="542"/>
      <c r="C305" s="489" t="s">
        <v>1960</v>
      </c>
      <c r="D305" s="533"/>
      <c r="E305" s="541" t="s">
        <v>1675</v>
      </c>
      <c r="F305" s="543" t="s">
        <v>1655</v>
      </c>
      <c r="G305" s="543"/>
      <c r="H305" s="543"/>
      <c r="I305" s="543"/>
      <c r="J305" s="472"/>
      <c r="K305" s="534"/>
      <c r="L305" s="534" t="s">
        <v>47</v>
      </c>
      <c r="M305" s="534" t="s">
        <v>47</v>
      </c>
      <c r="N305" s="533"/>
    </row>
    <row r="306" spans="1:14" ht="45" x14ac:dyDescent="0.25">
      <c r="A306" s="1">
        <v>302</v>
      </c>
      <c r="B306" s="542"/>
      <c r="C306" s="489" t="s">
        <v>1961</v>
      </c>
      <c r="D306" s="533"/>
      <c r="E306" s="541" t="s">
        <v>1639</v>
      </c>
      <c r="F306" s="543" t="s">
        <v>1678</v>
      </c>
      <c r="G306" s="543" t="s">
        <v>47</v>
      </c>
      <c r="H306" s="543" t="s">
        <v>47</v>
      </c>
      <c r="I306" s="543" t="s">
        <v>47</v>
      </c>
      <c r="J306" s="472"/>
      <c r="K306" s="534"/>
      <c r="L306" s="534" t="s">
        <v>47</v>
      </c>
      <c r="M306" s="534" t="s">
        <v>47</v>
      </c>
      <c r="N306" s="533"/>
    </row>
    <row r="307" spans="1:14" ht="75" x14ac:dyDescent="0.25">
      <c r="A307" s="1">
        <v>303</v>
      </c>
      <c r="B307" s="542"/>
      <c r="C307" s="489" t="s">
        <v>1962</v>
      </c>
      <c r="D307" s="533"/>
      <c r="E307" s="541" t="s">
        <v>1639</v>
      </c>
      <c r="F307" s="543" t="s">
        <v>1678</v>
      </c>
      <c r="G307" s="543" t="s">
        <v>47</v>
      </c>
      <c r="H307" s="543" t="s">
        <v>47</v>
      </c>
      <c r="I307" s="543" t="s">
        <v>47</v>
      </c>
      <c r="J307" s="472"/>
      <c r="K307" s="534"/>
      <c r="L307" s="534" t="s">
        <v>47</v>
      </c>
      <c r="M307" s="534" t="s">
        <v>47</v>
      </c>
      <c r="N307" s="533"/>
    </row>
    <row r="308" spans="1:14" ht="75" x14ac:dyDescent="0.25">
      <c r="A308" s="1">
        <v>304</v>
      </c>
      <c r="B308" s="542"/>
      <c r="C308" s="489" t="s">
        <v>1963</v>
      </c>
      <c r="D308" s="533"/>
      <c r="E308" s="541" t="s">
        <v>1639</v>
      </c>
      <c r="F308" s="543" t="s">
        <v>1678</v>
      </c>
      <c r="G308" s="543" t="s">
        <v>47</v>
      </c>
      <c r="H308" s="543" t="s">
        <v>47</v>
      </c>
      <c r="I308" s="543" t="s">
        <v>47</v>
      </c>
      <c r="J308" s="472"/>
      <c r="K308" s="534"/>
      <c r="L308" s="534"/>
      <c r="M308" s="534"/>
      <c r="N308" s="533"/>
    </row>
    <row r="309" spans="1:14" ht="30" x14ac:dyDescent="0.25">
      <c r="A309" s="1">
        <v>305</v>
      </c>
      <c r="B309" s="542"/>
      <c r="C309" s="489" t="s">
        <v>1964</v>
      </c>
      <c r="D309" s="533"/>
      <c r="E309" s="541" t="s">
        <v>1639</v>
      </c>
      <c r="F309" s="543" t="s">
        <v>1678</v>
      </c>
      <c r="G309" s="543" t="s">
        <v>47</v>
      </c>
      <c r="H309" s="543" t="s">
        <v>47</v>
      </c>
      <c r="I309" s="543" t="s">
        <v>47</v>
      </c>
      <c r="J309" s="472"/>
      <c r="K309" s="534"/>
      <c r="L309" s="534" t="s">
        <v>47</v>
      </c>
      <c r="M309" s="534" t="s">
        <v>47</v>
      </c>
      <c r="N309" s="533"/>
    </row>
    <row r="310" spans="1:14" ht="74.25" customHeight="1" x14ac:dyDescent="0.25">
      <c r="A310" s="1">
        <v>306</v>
      </c>
      <c r="B310" s="542"/>
      <c r="C310" s="489" t="s">
        <v>1965</v>
      </c>
      <c r="D310" s="533"/>
      <c r="E310" s="541" t="s">
        <v>1675</v>
      </c>
      <c r="F310" s="543" t="s">
        <v>1966</v>
      </c>
      <c r="G310" s="543" t="s">
        <v>1730</v>
      </c>
      <c r="H310" s="543" t="s">
        <v>1730</v>
      </c>
      <c r="I310" s="543" t="s">
        <v>1730</v>
      </c>
      <c r="J310" s="472"/>
      <c r="K310" s="534"/>
      <c r="L310" s="534" t="s">
        <v>47</v>
      </c>
      <c r="M310" s="534" t="s">
        <v>47</v>
      </c>
      <c r="N310" s="533"/>
    </row>
    <row r="311" spans="1:14" ht="62.25" customHeight="1" x14ac:dyDescent="0.25">
      <c r="A311" s="1">
        <v>307</v>
      </c>
      <c r="B311" s="542"/>
      <c r="C311" s="489" t="s">
        <v>1967</v>
      </c>
      <c r="D311" s="533"/>
      <c r="E311" s="541" t="s">
        <v>1675</v>
      </c>
      <c r="F311" s="543" t="s">
        <v>1655</v>
      </c>
      <c r="G311" s="541"/>
      <c r="H311" s="541"/>
      <c r="I311" s="541"/>
      <c r="J311" s="472"/>
      <c r="K311" s="534"/>
      <c r="L311" s="534" t="s">
        <v>47</v>
      </c>
      <c r="M311" s="534" t="s">
        <v>47</v>
      </c>
      <c r="N311" s="533"/>
    </row>
    <row r="312" spans="1:14" x14ac:dyDescent="0.25">
      <c r="A312" s="1">
        <v>308</v>
      </c>
      <c r="B312" s="542"/>
      <c r="C312" s="538" t="s">
        <v>1968</v>
      </c>
      <c r="D312" s="533"/>
      <c r="E312" s="541" t="s">
        <v>1639</v>
      </c>
      <c r="F312" s="543" t="s">
        <v>47</v>
      </c>
      <c r="G312" s="543" t="s">
        <v>47</v>
      </c>
      <c r="H312" s="543" t="s">
        <v>47</v>
      </c>
      <c r="I312" s="543" t="s">
        <v>47</v>
      </c>
      <c r="J312" s="472"/>
      <c r="K312" s="534"/>
      <c r="L312" s="534"/>
      <c r="M312" s="534"/>
      <c r="N312" s="533"/>
    </row>
    <row r="313" spans="1:14" ht="89.25" customHeight="1" x14ac:dyDescent="0.25">
      <c r="A313" s="1">
        <v>309</v>
      </c>
      <c r="B313" s="542"/>
      <c r="C313" s="489" t="s">
        <v>1969</v>
      </c>
      <c r="D313" s="533"/>
      <c r="E313" s="541" t="s">
        <v>1675</v>
      </c>
      <c r="F313" s="543" t="s">
        <v>1730</v>
      </c>
      <c r="G313" s="543" t="s">
        <v>1730</v>
      </c>
      <c r="H313" s="543" t="s">
        <v>1730</v>
      </c>
      <c r="I313" s="543" t="s">
        <v>1730</v>
      </c>
      <c r="J313" s="472"/>
      <c r="K313" s="534"/>
      <c r="L313" s="534" t="s">
        <v>47</v>
      </c>
      <c r="M313" s="534" t="s">
        <v>47</v>
      </c>
      <c r="N313" s="533"/>
    </row>
    <row r="314" spans="1:14" x14ac:dyDescent="0.25">
      <c r="A314" s="1">
        <v>310</v>
      </c>
      <c r="B314" s="542"/>
      <c r="C314" s="538" t="s">
        <v>1970</v>
      </c>
      <c r="D314" s="533"/>
      <c r="E314" s="541" t="s">
        <v>1675</v>
      </c>
      <c r="F314" s="543" t="s">
        <v>1730</v>
      </c>
      <c r="G314" s="543" t="s">
        <v>1730</v>
      </c>
      <c r="H314" s="543" t="s">
        <v>1730</v>
      </c>
      <c r="I314" s="543" t="s">
        <v>1730</v>
      </c>
      <c r="J314" s="472"/>
      <c r="K314" s="534"/>
      <c r="L314" s="534" t="s">
        <v>47</v>
      </c>
      <c r="M314" s="534" t="s">
        <v>47</v>
      </c>
      <c r="N314" s="533"/>
    </row>
    <row r="315" spans="1:14" x14ac:dyDescent="0.25">
      <c r="A315" s="1">
        <v>311</v>
      </c>
      <c r="B315" s="542"/>
      <c r="C315" s="538" t="s">
        <v>1971</v>
      </c>
      <c r="D315" s="533"/>
      <c r="E315" s="541" t="s">
        <v>1675</v>
      </c>
      <c r="F315" s="543" t="s">
        <v>1730</v>
      </c>
      <c r="G315" s="543" t="s">
        <v>1730</v>
      </c>
      <c r="H315" s="543" t="s">
        <v>1730</v>
      </c>
      <c r="I315" s="543" t="s">
        <v>1730</v>
      </c>
      <c r="J315" s="472"/>
      <c r="K315" s="534"/>
      <c r="L315" s="534" t="s">
        <v>47</v>
      </c>
      <c r="M315" s="534" t="s">
        <v>47</v>
      </c>
      <c r="N315" s="533"/>
    </row>
    <row r="316" spans="1:14" x14ac:dyDescent="0.25">
      <c r="A316" s="1">
        <v>312</v>
      </c>
      <c r="B316" s="542"/>
      <c r="C316" s="538" t="s">
        <v>1972</v>
      </c>
      <c r="D316" s="533"/>
      <c r="E316" s="541" t="s">
        <v>1675</v>
      </c>
      <c r="F316" s="543" t="s">
        <v>1730</v>
      </c>
      <c r="G316" s="543" t="s">
        <v>1730</v>
      </c>
      <c r="H316" s="543" t="s">
        <v>1730</v>
      </c>
      <c r="I316" s="543" t="s">
        <v>1730</v>
      </c>
      <c r="J316" s="472"/>
      <c r="K316" s="534"/>
      <c r="L316" s="534" t="s">
        <v>47</v>
      </c>
      <c r="M316" s="534" t="s">
        <v>47</v>
      </c>
      <c r="N316" s="533"/>
    </row>
    <row r="317" spans="1:14" x14ac:dyDescent="0.25">
      <c r="A317" s="1">
        <v>313</v>
      </c>
      <c r="B317" s="542"/>
      <c r="C317" s="538" t="s">
        <v>1973</v>
      </c>
      <c r="D317" s="533"/>
      <c r="E317" s="541" t="s">
        <v>1675</v>
      </c>
      <c r="F317" s="543" t="s">
        <v>1730</v>
      </c>
      <c r="G317" s="543" t="s">
        <v>1730</v>
      </c>
      <c r="H317" s="543" t="s">
        <v>1730</v>
      </c>
      <c r="I317" s="543" t="s">
        <v>1730</v>
      </c>
      <c r="J317" s="472"/>
      <c r="K317" s="534"/>
      <c r="L317" s="534" t="s">
        <v>47</v>
      </c>
      <c r="M317" s="534" t="s">
        <v>47</v>
      </c>
      <c r="N317" s="533"/>
    </row>
    <row r="318" spans="1:14" ht="75" x14ac:dyDescent="0.25">
      <c r="A318" s="1">
        <v>314</v>
      </c>
      <c r="B318" s="542"/>
      <c r="C318" s="489" t="s">
        <v>1974</v>
      </c>
      <c r="D318" s="533"/>
      <c r="E318" s="541" t="s">
        <v>1675</v>
      </c>
      <c r="F318" s="543" t="s">
        <v>1975</v>
      </c>
      <c r="G318" s="543" t="s">
        <v>1975</v>
      </c>
      <c r="H318" s="543" t="s">
        <v>1975</v>
      </c>
      <c r="I318" s="543" t="s">
        <v>1975</v>
      </c>
      <c r="J318" s="472"/>
      <c r="K318" s="534"/>
      <c r="L318" s="534" t="s">
        <v>47</v>
      </c>
      <c r="M318" s="534" t="s">
        <v>47</v>
      </c>
      <c r="N318" s="533"/>
    </row>
    <row r="319" spans="1:14" x14ac:dyDescent="0.25">
      <c r="A319" s="1">
        <v>315</v>
      </c>
      <c r="B319" s="542"/>
      <c r="C319" s="538" t="s">
        <v>1976</v>
      </c>
      <c r="D319" s="533"/>
      <c r="E319" s="541" t="s">
        <v>1675</v>
      </c>
      <c r="F319" s="543" t="s">
        <v>1975</v>
      </c>
      <c r="G319" s="543" t="s">
        <v>1975</v>
      </c>
      <c r="H319" s="543" t="s">
        <v>1975</v>
      </c>
      <c r="I319" s="543" t="s">
        <v>1975</v>
      </c>
      <c r="J319" s="472"/>
      <c r="K319" s="534"/>
      <c r="L319" s="534" t="s">
        <v>47</v>
      </c>
      <c r="M319" s="534" t="s">
        <v>47</v>
      </c>
      <c r="N319" s="533"/>
    </row>
    <row r="320" spans="1:14" x14ac:dyDescent="0.25">
      <c r="A320" s="1">
        <v>316</v>
      </c>
      <c r="B320" s="542"/>
      <c r="C320" s="538" t="s">
        <v>1977</v>
      </c>
      <c r="D320" s="533"/>
      <c r="E320" s="541" t="s">
        <v>1675</v>
      </c>
      <c r="F320" s="543" t="s">
        <v>1975</v>
      </c>
      <c r="G320" s="543" t="s">
        <v>1975</v>
      </c>
      <c r="H320" s="543" t="s">
        <v>1975</v>
      </c>
      <c r="I320" s="543" t="s">
        <v>1975</v>
      </c>
      <c r="J320" s="472"/>
      <c r="K320" s="534"/>
      <c r="L320" s="534" t="s">
        <v>47</v>
      </c>
      <c r="M320" s="534" t="s">
        <v>47</v>
      </c>
      <c r="N320" s="533"/>
    </row>
    <row r="321" spans="1:14" x14ac:dyDescent="0.25">
      <c r="A321" s="1">
        <v>317</v>
      </c>
      <c r="B321" s="542"/>
      <c r="C321" s="538" t="s">
        <v>1978</v>
      </c>
      <c r="D321" s="533"/>
      <c r="E321" s="541" t="s">
        <v>1675</v>
      </c>
      <c r="F321" s="543" t="s">
        <v>1975</v>
      </c>
      <c r="G321" s="543" t="s">
        <v>1975</v>
      </c>
      <c r="H321" s="543" t="s">
        <v>1975</v>
      </c>
      <c r="I321" s="543" t="s">
        <v>1975</v>
      </c>
      <c r="J321" s="472"/>
      <c r="K321" s="534"/>
      <c r="L321" s="534" t="s">
        <v>47</v>
      </c>
      <c r="M321" s="534" t="s">
        <v>47</v>
      </c>
      <c r="N321" s="533"/>
    </row>
    <row r="322" spans="1:14" ht="30" x14ac:dyDescent="0.25">
      <c r="A322" s="1">
        <v>318</v>
      </c>
      <c r="B322" s="542"/>
      <c r="C322" s="489" t="s">
        <v>1979</v>
      </c>
      <c r="D322" s="533"/>
      <c r="E322" s="541" t="s">
        <v>1675</v>
      </c>
      <c r="F322" s="543" t="s">
        <v>1975</v>
      </c>
      <c r="G322" s="543" t="s">
        <v>1975</v>
      </c>
      <c r="H322" s="543" t="s">
        <v>1975</v>
      </c>
      <c r="I322" s="543" t="s">
        <v>1975</v>
      </c>
      <c r="J322" s="472"/>
      <c r="K322" s="534"/>
      <c r="L322" s="534"/>
      <c r="M322" s="534"/>
      <c r="N322" s="533" t="s">
        <v>47</v>
      </c>
    </row>
    <row r="323" spans="1:14" ht="30" x14ac:dyDescent="0.25">
      <c r="A323" s="1">
        <v>319</v>
      </c>
      <c r="B323" s="542"/>
      <c r="C323" s="489" t="s">
        <v>1980</v>
      </c>
      <c r="D323" s="533"/>
      <c r="E323" s="541" t="s">
        <v>1675</v>
      </c>
      <c r="F323" s="543" t="s">
        <v>1975</v>
      </c>
      <c r="G323" s="543" t="s">
        <v>1975</v>
      </c>
      <c r="H323" s="543" t="s">
        <v>1975</v>
      </c>
      <c r="I323" s="543" t="s">
        <v>1975</v>
      </c>
      <c r="J323" s="472"/>
      <c r="K323" s="534"/>
      <c r="L323" s="534"/>
      <c r="M323" s="534"/>
      <c r="N323" s="533" t="s">
        <v>47</v>
      </c>
    </row>
    <row r="324" spans="1:14" s="504" customFormat="1" ht="150" x14ac:dyDescent="0.25">
      <c r="A324" s="1">
        <v>320</v>
      </c>
      <c r="B324" s="553"/>
      <c r="C324" s="554" t="s">
        <v>1981</v>
      </c>
      <c r="D324" s="533"/>
      <c r="E324" s="543" t="s">
        <v>1639</v>
      </c>
      <c r="F324" s="543" t="s">
        <v>1678</v>
      </c>
      <c r="G324" s="543" t="s">
        <v>47</v>
      </c>
      <c r="H324" s="543" t="s">
        <v>47</v>
      </c>
      <c r="I324" s="543" t="s">
        <v>47</v>
      </c>
      <c r="J324" s="472"/>
      <c r="K324" s="534"/>
      <c r="L324" s="534" t="s">
        <v>47</v>
      </c>
      <c r="M324" s="534" t="s">
        <v>47</v>
      </c>
      <c r="N324" s="533"/>
    </row>
    <row r="325" spans="1:14" ht="32.25" customHeight="1" x14ac:dyDescent="0.25">
      <c r="A325" s="1">
        <v>321</v>
      </c>
      <c r="B325" s="542"/>
      <c r="C325" s="538" t="s">
        <v>1982</v>
      </c>
      <c r="D325" s="533"/>
      <c r="E325" s="541" t="s">
        <v>1639</v>
      </c>
      <c r="F325" s="543" t="s">
        <v>47</v>
      </c>
      <c r="G325" s="543" t="s">
        <v>47</v>
      </c>
      <c r="H325" s="543" t="s">
        <v>47</v>
      </c>
      <c r="I325" s="543" t="s">
        <v>47</v>
      </c>
      <c r="J325" s="472"/>
      <c r="K325" s="534"/>
      <c r="L325" s="534"/>
      <c r="M325" s="534"/>
      <c r="N325" s="533"/>
    </row>
    <row r="326" spans="1:14" ht="90" x14ac:dyDescent="0.25">
      <c r="A326" s="1">
        <v>322</v>
      </c>
      <c r="B326" s="542"/>
      <c r="C326" s="489" t="s">
        <v>1983</v>
      </c>
      <c r="D326" s="533"/>
      <c r="E326" s="541" t="s">
        <v>1639</v>
      </c>
      <c r="F326" s="543" t="s">
        <v>47</v>
      </c>
      <c r="G326" s="543" t="s">
        <v>47</v>
      </c>
      <c r="H326" s="543" t="s">
        <v>47</v>
      </c>
      <c r="I326" s="543" t="s">
        <v>47</v>
      </c>
      <c r="J326" s="472"/>
      <c r="K326" s="534"/>
      <c r="L326" s="534"/>
      <c r="M326" s="534"/>
      <c r="N326" s="533"/>
    </row>
    <row r="327" spans="1:14" ht="30" x14ac:dyDescent="0.25">
      <c r="A327" s="1">
        <v>323</v>
      </c>
      <c r="B327" s="542"/>
      <c r="C327" s="489" t="s">
        <v>1984</v>
      </c>
      <c r="D327" s="533"/>
      <c r="E327" s="541" t="s">
        <v>1639</v>
      </c>
      <c r="F327" s="543" t="s">
        <v>47</v>
      </c>
      <c r="G327" s="543" t="s">
        <v>47</v>
      </c>
      <c r="H327" s="543" t="s">
        <v>47</v>
      </c>
      <c r="I327" s="543" t="s">
        <v>47</v>
      </c>
      <c r="J327" s="472" t="s">
        <v>47</v>
      </c>
      <c r="K327" s="534"/>
      <c r="L327" s="534" t="s">
        <v>47</v>
      </c>
      <c r="M327" s="534" t="s">
        <v>47</v>
      </c>
      <c r="N327" s="533"/>
    </row>
    <row r="328" spans="1:14" ht="45" x14ac:dyDescent="0.25">
      <c r="A328" s="1">
        <v>324</v>
      </c>
      <c r="B328" s="542"/>
      <c r="C328" s="489" t="s">
        <v>1985</v>
      </c>
      <c r="D328" s="533"/>
      <c r="E328" s="541" t="s">
        <v>1639</v>
      </c>
      <c r="F328" s="543" t="s">
        <v>47</v>
      </c>
      <c r="G328" s="543" t="s">
        <v>47</v>
      </c>
      <c r="H328" s="543" t="s">
        <v>47</v>
      </c>
      <c r="I328" s="543" t="s">
        <v>47</v>
      </c>
      <c r="J328" s="472"/>
      <c r="K328" s="534"/>
      <c r="L328" s="534"/>
      <c r="M328" s="534"/>
      <c r="N328" s="533"/>
    </row>
    <row r="329" spans="1:14" x14ac:dyDescent="0.25">
      <c r="A329" s="1">
        <v>325</v>
      </c>
      <c r="B329" s="542"/>
      <c r="C329" s="538" t="s">
        <v>1986</v>
      </c>
      <c r="D329" s="533"/>
      <c r="E329" s="541" t="s">
        <v>1639</v>
      </c>
      <c r="F329" s="543" t="s">
        <v>47</v>
      </c>
      <c r="G329" s="543" t="s">
        <v>47</v>
      </c>
      <c r="H329" s="543" t="s">
        <v>47</v>
      </c>
      <c r="I329" s="543" t="s">
        <v>47</v>
      </c>
      <c r="J329" s="472" t="s">
        <v>47</v>
      </c>
      <c r="K329" s="534"/>
      <c r="L329" s="534"/>
      <c r="M329" s="534" t="s">
        <v>47</v>
      </c>
      <c r="N329" s="533"/>
    </row>
    <row r="330" spans="1:14" x14ac:dyDescent="0.25">
      <c r="A330" s="1">
        <v>326</v>
      </c>
      <c r="B330" s="542"/>
      <c r="C330" s="538" t="s">
        <v>1987</v>
      </c>
      <c r="D330" s="533"/>
      <c r="E330" s="541" t="s">
        <v>1639</v>
      </c>
      <c r="F330" s="543" t="s">
        <v>47</v>
      </c>
      <c r="G330" s="543" t="s">
        <v>47</v>
      </c>
      <c r="H330" s="543" t="s">
        <v>47</v>
      </c>
      <c r="I330" s="543" t="s">
        <v>47</v>
      </c>
      <c r="J330" s="472"/>
      <c r="K330" s="534"/>
      <c r="L330" s="534" t="s">
        <v>47</v>
      </c>
      <c r="M330" s="534" t="s">
        <v>47</v>
      </c>
      <c r="N330" s="533"/>
    </row>
    <row r="331" spans="1:14" x14ac:dyDescent="0.25">
      <c r="A331" s="1">
        <v>327</v>
      </c>
      <c r="B331" s="542"/>
      <c r="C331" s="538" t="s">
        <v>1988</v>
      </c>
      <c r="D331" s="533"/>
      <c r="E331" s="541" t="s">
        <v>1639</v>
      </c>
      <c r="F331" s="543" t="s">
        <v>47</v>
      </c>
      <c r="G331" s="543" t="s">
        <v>47</v>
      </c>
      <c r="H331" s="543" t="s">
        <v>47</v>
      </c>
      <c r="I331" s="543" t="s">
        <v>47</v>
      </c>
      <c r="J331" s="472"/>
      <c r="K331" s="534"/>
      <c r="L331" s="534" t="s">
        <v>47</v>
      </c>
      <c r="M331" s="534" t="s">
        <v>47</v>
      </c>
      <c r="N331" s="533"/>
    </row>
    <row r="332" spans="1:14" x14ac:dyDescent="0.25">
      <c r="A332" s="1">
        <v>328</v>
      </c>
      <c r="B332" s="542"/>
      <c r="C332" s="538" t="s">
        <v>1989</v>
      </c>
      <c r="D332" s="533"/>
      <c r="E332" s="541" t="s">
        <v>1639</v>
      </c>
      <c r="F332" s="543" t="s">
        <v>47</v>
      </c>
      <c r="G332" s="543" t="s">
        <v>47</v>
      </c>
      <c r="H332" s="543" t="s">
        <v>47</v>
      </c>
      <c r="I332" s="543" t="s">
        <v>47</v>
      </c>
      <c r="J332" s="472"/>
      <c r="K332" s="534"/>
      <c r="L332" s="534" t="s">
        <v>47</v>
      </c>
      <c r="M332" s="534" t="s">
        <v>47</v>
      </c>
      <c r="N332" s="533"/>
    </row>
    <row r="333" spans="1:14" x14ac:dyDescent="0.25">
      <c r="A333" s="1">
        <v>329</v>
      </c>
      <c r="B333" s="542"/>
      <c r="C333" s="538" t="s">
        <v>1990</v>
      </c>
      <c r="D333" s="533"/>
      <c r="E333" s="541" t="s">
        <v>1639</v>
      </c>
      <c r="F333" s="543" t="s">
        <v>47</v>
      </c>
      <c r="G333" s="543" t="s">
        <v>47</v>
      </c>
      <c r="H333" s="543" t="s">
        <v>47</v>
      </c>
      <c r="I333" s="543" t="s">
        <v>47</v>
      </c>
      <c r="J333" s="472"/>
      <c r="K333" s="534"/>
      <c r="L333" s="534" t="s">
        <v>47</v>
      </c>
      <c r="M333" s="534" t="s">
        <v>47</v>
      </c>
      <c r="N333" s="533"/>
    </row>
    <row r="334" spans="1:14" ht="30" x14ac:dyDescent="0.25">
      <c r="A334" s="1">
        <v>330</v>
      </c>
      <c r="B334" s="542"/>
      <c r="C334" s="489" t="s">
        <v>1991</v>
      </c>
      <c r="D334" s="533"/>
      <c r="E334" s="541" t="s">
        <v>1675</v>
      </c>
      <c r="F334" s="543"/>
      <c r="G334" s="543"/>
      <c r="H334" s="543" t="s">
        <v>47</v>
      </c>
      <c r="I334" s="543" t="s">
        <v>47</v>
      </c>
      <c r="J334" s="472"/>
      <c r="K334" s="534"/>
      <c r="L334" s="534"/>
      <c r="M334" s="534"/>
      <c r="N334" s="533"/>
    </row>
    <row r="335" spans="1:14" x14ac:dyDescent="0.25">
      <c r="A335" s="1">
        <v>331</v>
      </c>
      <c r="B335" s="542"/>
      <c r="C335" s="538" t="s">
        <v>1992</v>
      </c>
      <c r="D335" s="533"/>
      <c r="E335" s="541" t="s">
        <v>1675</v>
      </c>
      <c r="F335" s="543"/>
      <c r="G335" s="543"/>
      <c r="H335" s="543" t="s">
        <v>47</v>
      </c>
      <c r="I335" s="543" t="s">
        <v>47</v>
      </c>
      <c r="J335" s="472" t="s">
        <v>47</v>
      </c>
      <c r="K335" s="534"/>
      <c r="L335" s="534"/>
      <c r="M335" s="534" t="s">
        <v>47</v>
      </c>
      <c r="N335" s="533"/>
    </row>
    <row r="336" spans="1:14" ht="45" x14ac:dyDescent="0.25">
      <c r="A336" s="1">
        <v>332</v>
      </c>
      <c r="B336" s="542"/>
      <c r="C336" s="489" t="s">
        <v>1993</v>
      </c>
      <c r="D336" s="533"/>
      <c r="E336" s="541" t="s">
        <v>1675</v>
      </c>
      <c r="F336" s="543"/>
      <c r="G336" s="543"/>
      <c r="H336" s="543" t="s">
        <v>47</v>
      </c>
      <c r="I336" s="543" t="s">
        <v>47</v>
      </c>
      <c r="J336" s="472"/>
      <c r="K336" s="534"/>
      <c r="L336" s="534" t="s">
        <v>47</v>
      </c>
      <c r="M336" s="534" t="s">
        <v>47</v>
      </c>
      <c r="N336" s="533" t="s">
        <v>47</v>
      </c>
    </row>
    <row r="337" spans="1:14" x14ac:dyDescent="0.25">
      <c r="A337" s="1">
        <v>333</v>
      </c>
      <c r="B337" s="542"/>
      <c r="C337" s="538" t="s">
        <v>1994</v>
      </c>
      <c r="D337" s="533"/>
      <c r="E337" s="541" t="s">
        <v>1675</v>
      </c>
      <c r="F337" s="543"/>
      <c r="G337" s="543"/>
      <c r="H337" s="543" t="s">
        <v>47</v>
      </c>
      <c r="I337" s="543" t="s">
        <v>47</v>
      </c>
      <c r="J337" s="472"/>
      <c r="K337" s="534"/>
      <c r="L337" s="534" t="s">
        <v>47</v>
      </c>
      <c r="M337" s="534" t="s">
        <v>47</v>
      </c>
      <c r="N337" s="533"/>
    </row>
    <row r="338" spans="1:14" x14ac:dyDescent="0.25">
      <c r="A338" s="1">
        <v>334</v>
      </c>
      <c r="B338" s="542"/>
      <c r="C338" s="538" t="s">
        <v>1995</v>
      </c>
      <c r="D338" s="533"/>
      <c r="E338" s="541" t="s">
        <v>1675</v>
      </c>
      <c r="F338" s="543"/>
      <c r="G338" s="543"/>
      <c r="H338" s="543" t="s">
        <v>47</v>
      </c>
      <c r="I338" s="543" t="s">
        <v>47</v>
      </c>
      <c r="J338" s="472"/>
      <c r="K338" s="534"/>
      <c r="L338" s="534" t="s">
        <v>47</v>
      </c>
      <c r="M338" s="534" t="s">
        <v>47</v>
      </c>
      <c r="N338" s="533"/>
    </row>
    <row r="339" spans="1:14" ht="32.25" customHeight="1" x14ac:dyDescent="0.25">
      <c r="A339" s="1">
        <v>335</v>
      </c>
      <c r="B339" s="542"/>
      <c r="C339" s="489" t="s">
        <v>1996</v>
      </c>
      <c r="D339" s="533"/>
      <c r="E339" s="541" t="s">
        <v>1675</v>
      </c>
      <c r="F339" s="543"/>
      <c r="G339" s="543"/>
      <c r="H339" s="543" t="s">
        <v>47</v>
      </c>
      <c r="I339" s="543" t="s">
        <v>47</v>
      </c>
      <c r="J339" s="472"/>
      <c r="K339" s="534"/>
      <c r="L339" s="534" t="s">
        <v>47</v>
      </c>
      <c r="M339" s="534" t="s">
        <v>47</v>
      </c>
      <c r="N339" s="533"/>
    </row>
    <row r="340" spans="1:14" ht="48" customHeight="1" x14ac:dyDescent="0.25">
      <c r="A340" s="1">
        <v>336</v>
      </c>
      <c r="B340" s="542"/>
      <c r="C340" s="489" t="s">
        <v>1997</v>
      </c>
      <c r="D340" s="533"/>
      <c r="E340" s="541" t="s">
        <v>1639</v>
      </c>
      <c r="F340" s="543" t="s">
        <v>47</v>
      </c>
      <c r="G340" s="543" t="s">
        <v>47</v>
      </c>
      <c r="H340" s="543" t="s">
        <v>47</v>
      </c>
      <c r="I340" s="543" t="s">
        <v>47</v>
      </c>
      <c r="J340" s="472" t="s">
        <v>47</v>
      </c>
      <c r="K340" s="534"/>
      <c r="L340" s="534"/>
      <c r="M340" s="534" t="s">
        <v>47</v>
      </c>
      <c r="N340" s="533"/>
    </row>
    <row r="341" spans="1:14" ht="60" x14ac:dyDescent="0.25">
      <c r="A341" s="1">
        <v>337</v>
      </c>
      <c r="B341" s="542"/>
      <c r="C341" s="489" t="s">
        <v>1998</v>
      </c>
      <c r="D341" s="533"/>
      <c r="E341" s="541" t="s">
        <v>1639</v>
      </c>
      <c r="F341" s="543" t="s">
        <v>47</v>
      </c>
      <c r="G341" s="543" t="s">
        <v>47</v>
      </c>
      <c r="H341" s="543" t="s">
        <v>47</v>
      </c>
      <c r="I341" s="543" t="s">
        <v>47</v>
      </c>
      <c r="J341" s="472" t="s">
        <v>47</v>
      </c>
      <c r="K341" s="534"/>
      <c r="L341" s="534" t="s">
        <v>47</v>
      </c>
      <c r="M341" s="534" t="s">
        <v>47</v>
      </c>
      <c r="N341" s="533"/>
    </row>
    <row r="342" spans="1:14" ht="183" customHeight="1" x14ac:dyDescent="0.25">
      <c r="A342" s="1">
        <v>338</v>
      </c>
      <c r="B342" s="542"/>
      <c r="C342" s="489" t="s">
        <v>1999</v>
      </c>
      <c r="D342" s="533"/>
      <c r="E342" s="541" t="s">
        <v>1639</v>
      </c>
      <c r="F342" s="543" t="s">
        <v>47</v>
      </c>
      <c r="G342" s="543" t="s">
        <v>47</v>
      </c>
      <c r="H342" s="543" t="s">
        <v>47</v>
      </c>
      <c r="I342" s="543" t="s">
        <v>47</v>
      </c>
      <c r="J342" s="472"/>
      <c r="K342" s="534"/>
      <c r="L342" s="534"/>
      <c r="M342" s="534" t="s">
        <v>47</v>
      </c>
      <c r="N342" s="533" t="s">
        <v>47</v>
      </c>
    </row>
    <row r="343" spans="1:14" ht="30" x14ac:dyDescent="0.25">
      <c r="A343" s="1">
        <v>339</v>
      </c>
      <c r="B343" s="542"/>
      <c r="C343" s="489" t="s">
        <v>2000</v>
      </c>
      <c r="D343" s="533"/>
      <c r="E343" s="541" t="s">
        <v>1639</v>
      </c>
      <c r="F343" s="543" t="s">
        <v>47</v>
      </c>
      <c r="G343" s="543" t="s">
        <v>47</v>
      </c>
      <c r="H343" s="543" t="s">
        <v>47</v>
      </c>
      <c r="I343" s="543" t="s">
        <v>47</v>
      </c>
      <c r="J343" s="472"/>
      <c r="K343" s="534"/>
      <c r="L343" s="534"/>
      <c r="M343" s="534" t="s">
        <v>47</v>
      </c>
      <c r="N343" s="533" t="s">
        <v>47</v>
      </c>
    </row>
    <row r="344" spans="1:14" x14ac:dyDescent="0.25">
      <c r="A344" s="1">
        <v>340</v>
      </c>
      <c r="B344" s="542"/>
      <c r="C344" s="538" t="s">
        <v>2001</v>
      </c>
      <c r="D344" s="533"/>
      <c r="E344" s="541" t="s">
        <v>1639</v>
      </c>
      <c r="F344" s="543" t="s">
        <v>47</v>
      </c>
      <c r="G344" s="543" t="s">
        <v>47</v>
      </c>
      <c r="H344" s="543" t="s">
        <v>47</v>
      </c>
      <c r="I344" s="543" t="s">
        <v>47</v>
      </c>
      <c r="J344" s="472"/>
      <c r="K344" s="534"/>
      <c r="L344" s="534"/>
      <c r="M344" s="534" t="s">
        <v>47</v>
      </c>
      <c r="N344" s="533" t="s">
        <v>47</v>
      </c>
    </row>
    <row r="345" spans="1:14" x14ac:dyDescent="0.25">
      <c r="A345" s="1">
        <v>341</v>
      </c>
      <c r="B345" s="542"/>
      <c r="C345" s="538" t="s">
        <v>2002</v>
      </c>
      <c r="D345" s="533"/>
      <c r="E345" s="541" t="s">
        <v>1639</v>
      </c>
      <c r="F345" s="543" t="s">
        <v>47</v>
      </c>
      <c r="G345" s="543" t="s">
        <v>47</v>
      </c>
      <c r="H345" s="543" t="s">
        <v>47</v>
      </c>
      <c r="I345" s="543" t="s">
        <v>47</v>
      </c>
      <c r="J345" s="472"/>
      <c r="K345" s="534"/>
      <c r="L345" s="534"/>
      <c r="M345" s="534" t="s">
        <v>47</v>
      </c>
      <c r="N345" s="533" t="s">
        <v>47</v>
      </c>
    </row>
    <row r="346" spans="1:14" x14ac:dyDescent="0.25">
      <c r="A346" s="1">
        <v>342</v>
      </c>
      <c r="B346" s="542"/>
      <c r="C346" s="538" t="s">
        <v>2003</v>
      </c>
      <c r="D346" s="533"/>
      <c r="E346" s="541" t="s">
        <v>1639</v>
      </c>
      <c r="F346" s="543" t="s">
        <v>47</v>
      </c>
      <c r="G346" s="543" t="s">
        <v>47</v>
      </c>
      <c r="H346" s="543" t="s">
        <v>47</v>
      </c>
      <c r="I346" s="543" t="s">
        <v>47</v>
      </c>
      <c r="J346" s="472"/>
      <c r="K346" s="534"/>
      <c r="L346" s="534"/>
      <c r="M346" s="534" t="s">
        <v>47</v>
      </c>
      <c r="N346" s="533" t="s">
        <v>47</v>
      </c>
    </row>
    <row r="347" spans="1:14" x14ac:dyDescent="0.25">
      <c r="A347" s="1">
        <v>343</v>
      </c>
      <c r="B347" s="542"/>
      <c r="C347" s="538" t="s">
        <v>2004</v>
      </c>
      <c r="D347" s="533"/>
      <c r="E347" s="541" t="s">
        <v>1639</v>
      </c>
      <c r="F347" s="543" t="s">
        <v>47</v>
      </c>
      <c r="G347" s="543" t="s">
        <v>47</v>
      </c>
      <c r="H347" s="543" t="s">
        <v>47</v>
      </c>
      <c r="I347" s="543" t="s">
        <v>47</v>
      </c>
      <c r="J347" s="472"/>
      <c r="K347" s="534"/>
      <c r="L347" s="534"/>
      <c r="M347" s="534" t="s">
        <v>47</v>
      </c>
      <c r="N347" s="533" t="s">
        <v>47</v>
      </c>
    </row>
    <row r="348" spans="1:14" ht="45" x14ac:dyDescent="0.25">
      <c r="A348" s="1">
        <v>344</v>
      </c>
      <c r="B348" s="542"/>
      <c r="C348" s="489" t="s">
        <v>2005</v>
      </c>
      <c r="D348" s="533"/>
      <c r="E348" s="541" t="s">
        <v>1675</v>
      </c>
      <c r="F348" s="543" t="s">
        <v>47</v>
      </c>
      <c r="G348" s="543" t="s">
        <v>47</v>
      </c>
      <c r="H348" s="543" t="s">
        <v>47</v>
      </c>
      <c r="I348" s="543" t="s">
        <v>47</v>
      </c>
      <c r="J348" s="472" t="s">
        <v>47</v>
      </c>
      <c r="K348" s="534"/>
      <c r="L348" s="534" t="s">
        <v>47</v>
      </c>
      <c r="M348" s="534" t="s">
        <v>47</v>
      </c>
      <c r="N348" s="533"/>
    </row>
    <row r="349" spans="1:14" ht="60" x14ac:dyDescent="0.25">
      <c r="A349" s="1">
        <v>345</v>
      </c>
      <c r="B349" s="542"/>
      <c r="C349" s="489" t="s">
        <v>2006</v>
      </c>
      <c r="D349" s="533"/>
      <c r="E349" s="541" t="s">
        <v>1639</v>
      </c>
      <c r="F349" s="541" t="s">
        <v>47</v>
      </c>
      <c r="G349" s="541" t="s">
        <v>47</v>
      </c>
      <c r="H349" s="541" t="s">
        <v>47</v>
      </c>
      <c r="I349" s="541" t="s">
        <v>47</v>
      </c>
      <c r="J349" s="472"/>
      <c r="K349" s="534"/>
      <c r="L349" s="534" t="s">
        <v>47</v>
      </c>
      <c r="M349" s="534" t="s">
        <v>47</v>
      </c>
      <c r="N349" s="533"/>
    </row>
    <row r="350" spans="1:14" x14ac:dyDescent="0.25">
      <c r="A350" s="1">
        <v>346</v>
      </c>
      <c r="B350" s="542"/>
      <c r="C350" s="538" t="s">
        <v>2007</v>
      </c>
      <c r="D350" s="533"/>
      <c r="E350" s="541" t="s">
        <v>1639</v>
      </c>
      <c r="F350" s="541" t="s">
        <v>47</v>
      </c>
      <c r="G350" s="541" t="s">
        <v>47</v>
      </c>
      <c r="H350" s="541" t="s">
        <v>47</v>
      </c>
      <c r="I350" s="541" t="s">
        <v>47</v>
      </c>
      <c r="J350" s="472"/>
      <c r="K350" s="534"/>
      <c r="L350" s="534" t="s">
        <v>47</v>
      </c>
      <c r="M350" s="534" t="s">
        <v>47</v>
      </c>
      <c r="N350" s="533"/>
    </row>
    <row r="351" spans="1:14" ht="30" x14ac:dyDescent="0.25">
      <c r="A351" s="1">
        <v>347</v>
      </c>
      <c r="B351" s="542"/>
      <c r="C351" s="489" t="s">
        <v>2008</v>
      </c>
      <c r="D351" s="533"/>
      <c r="E351" s="541" t="s">
        <v>1639</v>
      </c>
      <c r="F351" s="541" t="s">
        <v>47</v>
      </c>
      <c r="G351" s="541" t="s">
        <v>47</v>
      </c>
      <c r="H351" s="541" t="s">
        <v>47</v>
      </c>
      <c r="I351" s="541" t="s">
        <v>47</v>
      </c>
      <c r="J351" s="472"/>
      <c r="K351" s="534"/>
      <c r="L351" s="534" t="s">
        <v>47</v>
      </c>
      <c r="M351" s="534" t="s">
        <v>47</v>
      </c>
      <c r="N351" s="533"/>
    </row>
    <row r="352" spans="1:14" x14ac:dyDescent="0.25">
      <c r="A352" s="1">
        <v>348</v>
      </c>
      <c r="B352" s="542"/>
      <c r="C352" s="538" t="s">
        <v>2009</v>
      </c>
      <c r="D352" s="533"/>
      <c r="E352" s="541" t="s">
        <v>1639</v>
      </c>
      <c r="F352" s="541"/>
      <c r="G352" s="541"/>
      <c r="H352" s="541"/>
      <c r="I352" s="541"/>
      <c r="J352" s="472"/>
      <c r="K352" s="534"/>
      <c r="L352" s="534"/>
      <c r="M352" s="534"/>
      <c r="N352" s="533"/>
    </row>
    <row r="353" spans="1:14" ht="30" x14ac:dyDescent="0.25">
      <c r="A353" s="1">
        <v>349</v>
      </c>
      <c r="B353" s="542"/>
      <c r="C353" s="489" t="s">
        <v>2010</v>
      </c>
      <c r="D353" s="533"/>
      <c r="E353" s="541" t="s">
        <v>1675</v>
      </c>
      <c r="F353" s="541" t="s">
        <v>1655</v>
      </c>
      <c r="G353" s="541"/>
      <c r="H353" s="541"/>
      <c r="I353" s="541"/>
      <c r="J353" s="472"/>
      <c r="K353" s="534"/>
      <c r="L353" s="534"/>
      <c r="M353" s="534" t="s">
        <v>47</v>
      </c>
      <c r="N353" s="533"/>
    </row>
    <row r="354" spans="1:14" ht="46.5" customHeight="1" x14ac:dyDescent="0.25">
      <c r="A354" s="1">
        <v>350</v>
      </c>
      <c r="B354" s="542"/>
      <c r="C354" s="489" t="s">
        <v>2011</v>
      </c>
      <c r="D354" s="533"/>
      <c r="E354" s="541" t="s">
        <v>1639</v>
      </c>
      <c r="F354" s="543" t="s">
        <v>2012</v>
      </c>
      <c r="G354" s="543" t="s">
        <v>47</v>
      </c>
      <c r="H354" s="543" t="s">
        <v>47</v>
      </c>
      <c r="I354" s="543" t="s">
        <v>47</v>
      </c>
      <c r="J354" s="472"/>
      <c r="K354" s="534"/>
      <c r="L354" s="534" t="s">
        <v>47</v>
      </c>
      <c r="M354" s="534" t="s">
        <v>47</v>
      </c>
      <c r="N354" s="533"/>
    </row>
    <row r="355" spans="1:14" ht="30" x14ac:dyDescent="0.25">
      <c r="A355" s="1">
        <v>351</v>
      </c>
      <c r="B355" s="542"/>
      <c r="C355" s="489" t="s">
        <v>2013</v>
      </c>
      <c r="D355" s="533"/>
      <c r="E355" s="541" t="s">
        <v>1639</v>
      </c>
      <c r="F355" s="543" t="s">
        <v>47</v>
      </c>
      <c r="G355" s="543" t="s">
        <v>47</v>
      </c>
      <c r="H355" s="543" t="s">
        <v>47</v>
      </c>
      <c r="I355" s="543" t="s">
        <v>47</v>
      </c>
      <c r="J355" s="472"/>
      <c r="K355" s="534"/>
      <c r="L355" s="534"/>
      <c r="M355" s="534" t="s">
        <v>47</v>
      </c>
      <c r="N355" s="533"/>
    </row>
    <row r="356" spans="1:14" x14ac:dyDescent="0.25">
      <c r="A356" s="1">
        <v>352</v>
      </c>
      <c r="B356" s="542"/>
      <c r="C356" s="538" t="s">
        <v>2014</v>
      </c>
      <c r="D356" s="533"/>
      <c r="E356" s="541" t="s">
        <v>1639</v>
      </c>
      <c r="F356" s="543" t="s">
        <v>47</v>
      </c>
      <c r="G356" s="543" t="s">
        <v>47</v>
      </c>
      <c r="H356" s="543" t="s">
        <v>47</v>
      </c>
      <c r="I356" s="543" t="s">
        <v>47</v>
      </c>
      <c r="J356" s="472"/>
      <c r="K356" s="534"/>
      <c r="L356" s="534"/>
      <c r="M356" s="534"/>
      <c r="N356" s="533"/>
    </row>
    <row r="357" spans="1:14" ht="30" x14ac:dyDescent="0.25">
      <c r="A357" s="1">
        <v>353</v>
      </c>
      <c r="B357" s="542"/>
      <c r="C357" s="489" t="s">
        <v>2015</v>
      </c>
      <c r="D357" s="533"/>
      <c r="E357" s="541" t="s">
        <v>1639</v>
      </c>
      <c r="F357" s="543" t="s">
        <v>47</v>
      </c>
      <c r="G357" s="543" t="s">
        <v>47</v>
      </c>
      <c r="H357" s="543" t="s">
        <v>47</v>
      </c>
      <c r="I357" s="543" t="s">
        <v>47</v>
      </c>
      <c r="J357" s="472"/>
      <c r="K357" s="534"/>
      <c r="L357" s="534"/>
      <c r="M357" s="534"/>
      <c r="N357" s="533"/>
    </row>
    <row r="358" spans="1:14" ht="45" x14ac:dyDescent="0.25">
      <c r="A358" s="1">
        <v>354</v>
      </c>
      <c r="B358" s="542"/>
      <c r="C358" s="489" t="s">
        <v>2016</v>
      </c>
      <c r="D358" s="533"/>
      <c r="E358" s="541" t="s">
        <v>1639</v>
      </c>
      <c r="F358" s="543" t="s">
        <v>47</v>
      </c>
      <c r="G358" s="543" t="s">
        <v>47</v>
      </c>
      <c r="H358" s="543" t="s">
        <v>47</v>
      </c>
      <c r="I358" s="543" t="s">
        <v>47</v>
      </c>
      <c r="J358" s="472" t="s">
        <v>47</v>
      </c>
      <c r="K358" s="534"/>
      <c r="L358" s="534" t="s">
        <v>47</v>
      </c>
      <c r="M358" s="534" t="s">
        <v>47</v>
      </c>
      <c r="N358" s="533"/>
    </row>
    <row r="359" spans="1:14" ht="45" x14ac:dyDescent="0.25">
      <c r="A359" s="1">
        <v>355</v>
      </c>
      <c r="B359" s="542"/>
      <c r="C359" s="489" t="s">
        <v>2017</v>
      </c>
      <c r="D359" s="533"/>
      <c r="E359" s="541" t="s">
        <v>1639</v>
      </c>
      <c r="F359" s="543" t="s">
        <v>47</v>
      </c>
      <c r="G359" s="543" t="s">
        <v>47</v>
      </c>
      <c r="H359" s="543" t="s">
        <v>47</v>
      </c>
      <c r="I359" s="543" t="s">
        <v>47</v>
      </c>
      <c r="J359" s="472"/>
      <c r="K359" s="534"/>
      <c r="L359" s="534"/>
      <c r="M359" s="534"/>
      <c r="N359" s="533"/>
    </row>
    <row r="360" spans="1:14" ht="45" x14ac:dyDescent="0.25">
      <c r="A360" s="1">
        <v>356</v>
      </c>
      <c r="B360" s="542"/>
      <c r="C360" s="489" t="s">
        <v>2018</v>
      </c>
      <c r="D360" s="533"/>
      <c r="E360" s="541" t="s">
        <v>1639</v>
      </c>
      <c r="F360" s="543" t="s">
        <v>47</v>
      </c>
      <c r="G360" s="543" t="s">
        <v>47</v>
      </c>
      <c r="H360" s="543" t="s">
        <v>47</v>
      </c>
      <c r="I360" s="543" t="s">
        <v>47</v>
      </c>
      <c r="J360" s="472"/>
      <c r="K360" s="534"/>
      <c r="L360" s="534"/>
      <c r="M360" s="534"/>
      <c r="N360" s="533" t="s">
        <v>47</v>
      </c>
    </row>
    <row r="361" spans="1:14" x14ac:dyDescent="0.25">
      <c r="A361" s="1">
        <v>357</v>
      </c>
      <c r="B361" s="542"/>
      <c r="C361" s="538" t="s">
        <v>2019</v>
      </c>
      <c r="D361" s="533"/>
      <c r="E361" s="541" t="s">
        <v>1639</v>
      </c>
      <c r="F361" s="543" t="s">
        <v>47</v>
      </c>
      <c r="G361" s="543" t="s">
        <v>47</v>
      </c>
      <c r="H361" s="543" t="s">
        <v>47</v>
      </c>
      <c r="I361" s="543" t="s">
        <v>47</v>
      </c>
      <c r="J361" s="472"/>
      <c r="K361" s="534"/>
      <c r="L361" s="534"/>
      <c r="M361" s="534" t="s">
        <v>47</v>
      </c>
      <c r="N361" s="533" t="s">
        <v>47</v>
      </c>
    </row>
    <row r="362" spans="1:14" ht="30" x14ac:dyDescent="0.25">
      <c r="A362" s="1">
        <v>358</v>
      </c>
      <c r="B362" s="542"/>
      <c r="C362" s="489" t="s">
        <v>2020</v>
      </c>
      <c r="D362" s="533"/>
      <c r="E362" s="541" t="s">
        <v>1639</v>
      </c>
      <c r="F362" s="543" t="s">
        <v>47</v>
      </c>
      <c r="G362" s="543" t="s">
        <v>47</v>
      </c>
      <c r="H362" s="543" t="s">
        <v>47</v>
      </c>
      <c r="I362" s="543" t="s">
        <v>47</v>
      </c>
      <c r="J362" s="472"/>
      <c r="K362" s="534"/>
      <c r="L362" s="534" t="s">
        <v>47</v>
      </c>
      <c r="M362" s="534" t="s">
        <v>47</v>
      </c>
      <c r="N362" s="533" t="s">
        <v>47</v>
      </c>
    </row>
    <row r="363" spans="1:14" ht="30" x14ac:dyDescent="0.25">
      <c r="A363" s="1">
        <v>359</v>
      </c>
      <c r="B363" s="542"/>
      <c r="C363" s="489" t="s">
        <v>2021</v>
      </c>
      <c r="D363" s="533"/>
      <c r="E363" s="541" t="s">
        <v>1639</v>
      </c>
      <c r="F363" s="543" t="s">
        <v>47</v>
      </c>
      <c r="G363" s="543" t="s">
        <v>47</v>
      </c>
      <c r="H363" s="543" t="s">
        <v>47</v>
      </c>
      <c r="I363" s="543" t="s">
        <v>47</v>
      </c>
      <c r="J363" s="472"/>
      <c r="K363" s="534"/>
      <c r="L363" s="534" t="s">
        <v>47</v>
      </c>
      <c r="M363" s="534" t="s">
        <v>47</v>
      </c>
      <c r="N363" s="533" t="s">
        <v>47</v>
      </c>
    </row>
    <row r="364" spans="1:14" x14ac:dyDescent="0.25">
      <c r="A364" s="1">
        <v>360</v>
      </c>
      <c r="B364" s="542"/>
      <c r="C364" s="538" t="s">
        <v>2022</v>
      </c>
      <c r="D364" s="533"/>
      <c r="E364" s="541" t="s">
        <v>1639</v>
      </c>
      <c r="F364" s="543" t="s">
        <v>47</v>
      </c>
      <c r="G364" s="543" t="s">
        <v>47</v>
      </c>
      <c r="H364" s="543" t="s">
        <v>47</v>
      </c>
      <c r="I364" s="543" t="s">
        <v>47</v>
      </c>
      <c r="J364" s="472"/>
      <c r="K364" s="534"/>
      <c r="L364" s="534"/>
      <c r="M364" s="534"/>
      <c r="N364" s="533"/>
    </row>
    <row r="365" spans="1:14" ht="45" x14ac:dyDescent="0.25">
      <c r="A365" s="1">
        <v>361</v>
      </c>
      <c r="B365" s="542"/>
      <c r="C365" s="489" t="s">
        <v>2023</v>
      </c>
      <c r="D365" s="533"/>
      <c r="E365" s="541" t="s">
        <v>1639</v>
      </c>
      <c r="F365" s="543" t="s">
        <v>47</v>
      </c>
      <c r="G365" s="543" t="s">
        <v>47</v>
      </c>
      <c r="H365" s="543" t="s">
        <v>47</v>
      </c>
      <c r="I365" s="543" t="s">
        <v>47</v>
      </c>
      <c r="J365" s="472"/>
      <c r="K365" s="534"/>
      <c r="L365" s="534"/>
      <c r="M365" s="534" t="s">
        <v>47</v>
      </c>
      <c r="N365" s="533"/>
    </row>
    <row r="366" spans="1:14" x14ac:dyDescent="0.25">
      <c r="A366" s="1">
        <v>362</v>
      </c>
      <c r="B366" s="542"/>
      <c r="C366" s="538" t="s">
        <v>2024</v>
      </c>
      <c r="D366" s="533"/>
      <c r="E366" s="541" t="s">
        <v>1639</v>
      </c>
      <c r="F366" s="541" t="s">
        <v>47</v>
      </c>
      <c r="G366" s="541" t="s">
        <v>47</v>
      </c>
      <c r="H366" s="541"/>
      <c r="I366" s="541"/>
      <c r="J366" s="472"/>
      <c r="K366" s="534"/>
      <c r="L366" s="534"/>
      <c r="M366" s="534" t="s">
        <v>47</v>
      </c>
      <c r="N366" s="533"/>
    </row>
    <row r="367" spans="1:14" ht="38.25" customHeight="1" x14ac:dyDescent="0.25">
      <c r="A367" s="1">
        <v>363</v>
      </c>
      <c r="B367" s="542"/>
      <c r="C367" s="489" t="s">
        <v>2025</v>
      </c>
      <c r="D367" s="533"/>
      <c r="E367" s="541" t="s">
        <v>1675</v>
      </c>
      <c r="F367" s="541"/>
      <c r="G367" s="541"/>
      <c r="H367" s="541" t="s">
        <v>47</v>
      </c>
      <c r="I367" s="541" t="s">
        <v>47</v>
      </c>
      <c r="J367" s="472" t="s">
        <v>47</v>
      </c>
      <c r="K367" s="534"/>
      <c r="L367" s="534"/>
      <c r="M367" s="534" t="s">
        <v>47</v>
      </c>
      <c r="N367" s="533"/>
    </row>
    <row r="368" spans="1:14" ht="43.5" customHeight="1" x14ac:dyDescent="0.25">
      <c r="A368" s="1">
        <v>364</v>
      </c>
      <c r="B368" s="542"/>
      <c r="C368" s="489" t="s">
        <v>2026</v>
      </c>
      <c r="D368" s="533"/>
      <c r="E368" s="541" t="s">
        <v>1639</v>
      </c>
      <c r="F368" s="543" t="s">
        <v>47</v>
      </c>
      <c r="G368" s="543" t="s">
        <v>47</v>
      </c>
      <c r="H368" s="543" t="s">
        <v>47</v>
      </c>
      <c r="I368" s="543" t="s">
        <v>47</v>
      </c>
      <c r="J368" s="472"/>
      <c r="K368" s="534"/>
      <c r="L368" s="534"/>
      <c r="M368" s="534"/>
      <c r="N368" s="533" t="s">
        <v>47</v>
      </c>
    </row>
    <row r="369" spans="1:14" x14ac:dyDescent="0.25">
      <c r="A369" s="1">
        <v>365</v>
      </c>
      <c r="B369" s="542"/>
      <c r="C369" s="538" t="s">
        <v>2027</v>
      </c>
      <c r="D369" s="533"/>
      <c r="E369" s="541" t="s">
        <v>1639</v>
      </c>
      <c r="F369" s="543" t="s">
        <v>47</v>
      </c>
      <c r="G369" s="543" t="s">
        <v>47</v>
      </c>
      <c r="H369" s="543" t="s">
        <v>47</v>
      </c>
      <c r="I369" s="543" t="s">
        <v>47</v>
      </c>
      <c r="J369" s="472"/>
      <c r="K369" s="534"/>
      <c r="L369" s="534" t="s">
        <v>47</v>
      </c>
      <c r="M369" s="534" t="s">
        <v>47</v>
      </c>
      <c r="N369" s="533" t="s">
        <v>47</v>
      </c>
    </row>
    <row r="370" spans="1:14" x14ac:dyDescent="0.25">
      <c r="A370" s="1">
        <v>366</v>
      </c>
      <c r="B370" s="542"/>
      <c r="C370" s="538" t="s">
        <v>2028</v>
      </c>
      <c r="D370" s="533"/>
      <c r="E370" s="541" t="s">
        <v>1639</v>
      </c>
      <c r="F370" s="543" t="s">
        <v>47</v>
      </c>
      <c r="G370" s="543" t="s">
        <v>47</v>
      </c>
      <c r="H370" s="543" t="s">
        <v>47</v>
      </c>
      <c r="I370" s="543" t="s">
        <v>47</v>
      </c>
      <c r="J370" s="472"/>
      <c r="K370" s="534"/>
      <c r="L370" s="534" t="s">
        <v>47</v>
      </c>
      <c r="M370" s="534" t="s">
        <v>47</v>
      </c>
      <c r="N370" s="533" t="s">
        <v>47</v>
      </c>
    </row>
    <row r="371" spans="1:14" ht="45" x14ac:dyDescent="0.25">
      <c r="A371" s="1">
        <v>367</v>
      </c>
      <c r="B371" s="542"/>
      <c r="C371" s="489" t="s">
        <v>2029</v>
      </c>
      <c r="D371" s="533"/>
      <c r="E371" s="541" t="s">
        <v>1639</v>
      </c>
      <c r="F371" s="543" t="s">
        <v>1717</v>
      </c>
      <c r="G371" s="543" t="s">
        <v>1717</v>
      </c>
      <c r="H371" s="543" t="s">
        <v>1717</v>
      </c>
      <c r="I371" s="543" t="s">
        <v>1717</v>
      </c>
      <c r="J371" s="472"/>
      <c r="K371" s="534"/>
      <c r="L371" s="534"/>
      <c r="M371" s="534" t="s">
        <v>47</v>
      </c>
      <c r="N371" s="533" t="s">
        <v>47</v>
      </c>
    </row>
    <row r="372" spans="1:14" ht="30" x14ac:dyDescent="0.25">
      <c r="A372" s="1">
        <v>368</v>
      </c>
      <c r="B372" s="542"/>
      <c r="C372" s="489" t="s">
        <v>2030</v>
      </c>
      <c r="D372" s="533"/>
      <c r="E372" s="541" t="s">
        <v>1639</v>
      </c>
      <c r="F372" s="543" t="s">
        <v>47</v>
      </c>
      <c r="G372" s="543" t="s">
        <v>47</v>
      </c>
      <c r="H372" s="543" t="s">
        <v>47</v>
      </c>
      <c r="I372" s="543" t="s">
        <v>47</v>
      </c>
      <c r="J372" s="472"/>
      <c r="K372" s="534"/>
      <c r="L372" s="534"/>
      <c r="M372" s="534" t="s">
        <v>47</v>
      </c>
      <c r="N372" s="533" t="s">
        <v>47</v>
      </c>
    </row>
    <row r="373" spans="1:14" ht="45" x14ac:dyDescent="0.25">
      <c r="A373" s="1">
        <v>369</v>
      </c>
      <c r="B373" s="542"/>
      <c r="C373" s="489" t="s">
        <v>2031</v>
      </c>
      <c r="D373" s="533"/>
      <c r="E373" s="541" t="s">
        <v>1639</v>
      </c>
      <c r="F373" s="541" t="s">
        <v>47</v>
      </c>
      <c r="G373" s="541" t="s">
        <v>47</v>
      </c>
      <c r="H373" s="541" t="s">
        <v>47</v>
      </c>
      <c r="I373" s="541" t="s">
        <v>47</v>
      </c>
      <c r="J373" s="472"/>
      <c r="K373" s="534"/>
      <c r="L373" s="534"/>
      <c r="M373" s="534"/>
      <c r="N373" s="533"/>
    </row>
    <row r="374" spans="1:14" x14ac:dyDescent="0.25">
      <c r="A374" s="1">
        <v>370</v>
      </c>
      <c r="B374" s="542"/>
      <c r="C374" s="538" t="s">
        <v>2032</v>
      </c>
      <c r="D374" s="533"/>
      <c r="E374" s="541" t="s">
        <v>1639</v>
      </c>
      <c r="F374" s="541" t="s">
        <v>47</v>
      </c>
      <c r="G374" s="541" t="s">
        <v>47</v>
      </c>
      <c r="H374" s="541"/>
      <c r="I374" s="541"/>
      <c r="J374" s="472"/>
      <c r="K374" s="534"/>
      <c r="L374" s="534"/>
      <c r="M374" s="534" t="s">
        <v>47</v>
      </c>
      <c r="N374" s="533"/>
    </row>
    <row r="375" spans="1:14" ht="30" x14ac:dyDescent="0.25">
      <c r="A375" s="1">
        <v>371</v>
      </c>
      <c r="B375" s="542"/>
      <c r="C375" s="489" t="s">
        <v>2033</v>
      </c>
      <c r="D375" s="533"/>
      <c r="E375" s="541" t="s">
        <v>1675</v>
      </c>
      <c r="F375" s="541"/>
      <c r="G375" s="541"/>
      <c r="H375" s="541" t="s">
        <v>47</v>
      </c>
      <c r="I375" s="541" t="s">
        <v>47</v>
      </c>
      <c r="J375" s="472" t="s">
        <v>47</v>
      </c>
      <c r="K375" s="534"/>
      <c r="L375" s="534"/>
      <c r="M375" s="534" t="s">
        <v>47</v>
      </c>
      <c r="N375" s="533"/>
    </row>
    <row r="376" spans="1:14" ht="42" customHeight="1" x14ac:dyDescent="0.25">
      <c r="A376" s="1">
        <v>372</v>
      </c>
      <c r="B376" s="542"/>
      <c r="C376" s="489" t="s">
        <v>2034</v>
      </c>
      <c r="D376" s="533"/>
      <c r="E376" s="541" t="s">
        <v>1639</v>
      </c>
      <c r="F376" s="541" t="s">
        <v>47</v>
      </c>
      <c r="G376" s="541" t="s">
        <v>47</v>
      </c>
      <c r="H376" s="541" t="s">
        <v>47</v>
      </c>
      <c r="I376" s="541" t="s">
        <v>47</v>
      </c>
      <c r="J376" s="472"/>
      <c r="K376" s="534"/>
      <c r="L376" s="534"/>
      <c r="M376" s="534"/>
      <c r="N376" s="533" t="s">
        <v>47</v>
      </c>
    </row>
    <row r="377" spans="1:14" x14ac:dyDescent="0.25">
      <c r="A377" s="1">
        <v>373</v>
      </c>
      <c r="B377" s="542"/>
      <c r="C377" s="538" t="s">
        <v>2035</v>
      </c>
      <c r="D377" s="533"/>
      <c r="E377" s="541" t="s">
        <v>1639</v>
      </c>
      <c r="F377" s="541" t="s">
        <v>47</v>
      </c>
      <c r="G377" s="541" t="s">
        <v>47</v>
      </c>
      <c r="H377" s="541" t="s">
        <v>47</v>
      </c>
      <c r="I377" s="541" t="s">
        <v>47</v>
      </c>
      <c r="J377" s="472"/>
      <c r="K377" s="534"/>
      <c r="L377" s="534" t="s">
        <v>47</v>
      </c>
      <c r="M377" s="534" t="s">
        <v>47</v>
      </c>
      <c r="N377" s="533" t="s">
        <v>47</v>
      </c>
    </row>
    <row r="378" spans="1:14" x14ac:dyDescent="0.25">
      <c r="A378" s="1">
        <v>374</v>
      </c>
      <c r="B378" s="542"/>
      <c r="C378" s="538" t="s">
        <v>2036</v>
      </c>
      <c r="D378" s="533"/>
      <c r="E378" s="541" t="s">
        <v>1639</v>
      </c>
      <c r="F378" s="541" t="s">
        <v>47</v>
      </c>
      <c r="G378" s="541" t="s">
        <v>47</v>
      </c>
      <c r="H378" s="541" t="s">
        <v>47</v>
      </c>
      <c r="I378" s="541" t="s">
        <v>47</v>
      </c>
      <c r="J378" s="472"/>
      <c r="K378" s="534"/>
      <c r="L378" s="534" t="s">
        <v>47</v>
      </c>
      <c r="M378" s="534" t="s">
        <v>47</v>
      </c>
      <c r="N378" s="533" t="s">
        <v>47</v>
      </c>
    </row>
    <row r="379" spans="1:14" x14ac:dyDescent="0.25">
      <c r="A379" s="1">
        <v>375</v>
      </c>
      <c r="B379" s="542"/>
      <c r="C379" s="489" t="s">
        <v>2037</v>
      </c>
      <c r="D379" s="533"/>
      <c r="E379" s="541" t="s">
        <v>1639</v>
      </c>
      <c r="F379" s="541" t="s">
        <v>47</v>
      </c>
      <c r="G379" s="541" t="s">
        <v>47</v>
      </c>
      <c r="H379" s="541" t="s">
        <v>47</v>
      </c>
      <c r="I379" s="541" t="s">
        <v>47</v>
      </c>
      <c r="J379" s="472"/>
      <c r="K379" s="534"/>
      <c r="L379" s="534"/>
      <c r="M379" s="534" t="s">
        <v>47</v>
      </c>
      <c r="N379" s="533" t="s">
        <v>47</v>
      </c>
    </row>
    <row r="380" spans="1:14" ht="30" customHeight="1" thickBot="1" x14ac:dyDescent="0.3">
      <c r="A380" s="1">
        <v>376</v>
      </c>
      <c r="B380" s="546"/>
      <c r="C380" s="538" t="s">
        <v>2038</v>
      </c>
      <c r="D380" s="533"/>
      <c r="E380" s="541" t="s">
        <v>1639</v>
      </c>
      <c r="F380" s="541" t="s">
        <v>47</v>
      </c>
      <c r="G380" s="541" t="s">
        <v>47</v>
      </c>
      <c r="H380" s="541" t="s">
        <v>47</v>
      </c>
      <c r="I380" s="541" t="s">
        <v>47</v>
      </c>
      <c r="J380" s="472"/>
      <c r="K380" s="534"/>
      <c r="L380" s="534"/>
      <c r="M380" s="534" t="s">
        <v>47</v>
      </c>
      <c r="N380" s="533" t="s">
        <v>47</v>
      </c>
    </row>
    <row r="381" spans="1:14" ht="26.25" customHeight="1" x14ac:dyDescent="0.25">
      <c r="A381" s="1">
        <v>377</v>
      </c>
      <c r="B381" s="540" t="s">
        <v>2039</v>
      </c>
      <c r="C381" s="538" t="s">
        <v>2040</v>
      </c>
      <c r="D381" s="533"/>
      <c r="E381" s="541" t="s">
        <v>1639</v>
      </c>
      <c r="F381" s="541" t="s">
        <v>47</v>
      </c>
      <c r="G381" s="541" t="s">
        <v>47</v>
      </c>
      <c r="H381" s="541" t="s">
        <v>47</v>
      </c>
      <c r="I381" s="541" t="s">
        <v>47</v>
      </c>
      <c r="J381" s="472"/>
      <c r="K381" s="534"/>
      <c r="L381" s="534"/>
      <c r="M381" s="534"/>
      <c r="N381" s="533"/>
    </row>
    <row r="382" spans="1:14" ht="147.75" customHeight="1" x14ac:dyDescent="0.25">
      <c r="A382" s="1">
        <v>378</v>
      </c>
      <c r="B382" s="542"/>
      <c r="C382" s="489" t="s">
        <v>2041</v>
      </c>
      <c r="D382" s="533"/>
      <c r="E382" s="541" t="s">
        <v>1639</v>
      </c>
      <c r="F382" s="541" t="s">
        <v>47</v>
      </c>
      <c r="G382" s="541" t="s">
        <v>47</v>
      </c>
      <c r="H382" s="541" t="s">
        <v>47</v>
      </c>
      <c r="I382" s="541" t="s">
        <v>47</v>
      </c>
      <c r="J382" s="472"/>
      <c r="K382" s="534"/>
      <c r="L382" s="534" t="s">
        <v>47</v>
      </c>
      <c r="M382" s="534"/>
      <c r="N382" s="533"/>
    </row>
    <row r="383" spans="1:14" ht="30" x14ac:dyDescent="0.25">
      <c r="A383" s="1">
        <v>379</v>
      </c>
      <c r="B383" s="542"/>
      <c r="C383" s="489" t="s">
        <v>2042</v>
      </c>
      <c r="D383" s="533"/>
      <c r="E383" s="541" t="s">
        <v>1639</v>
      </c>
      <c r="F383" s="541" t="s">
        <v>47</v>
      </c>
      <c r="G383" s="541" t="s">
        <v>47</v>
      </c>
      <c r="H383" s="541" t="s">
        <v>47</v>
      </c>
      <c r="I383" s="541" t="s">
        <v>47</v>
      </c>
      <c r="J383" s="472"/>
      <c r="K383" s="534"/>
      <c r="L383" s="534"/>
      <c r="M383" s="534"/>
      <c r="N383" s="533"/>
    </row>
    <row r="384" spans="1:14" ht="30" x14ac:dyDescent="0.25">
      <c r="A384" s="1">
        <v>380</v>
      </c>
      <c r="B384" s="542"/>
      <c r="C384" s="555" t="s">
        <v>2043</v>
      </c>
      <c r="D384" s="533"/>
      <c r="E384" s="541" t="s">
        <v>1639</v>
      </c>
      <c r="F384" s="541" t="s">
        <v>47</v>
      </c>
      <c r="G384" s="541" t="s">
        <v>47</v>
      </c>
      <c r="H384" s="541" t="s">
        <v>47</v>
      </c>
      <c r="I384" s="541"/>
      <c r="J384" s="472" t="s">
        <v>47</v>
      </c>
      <c r="K384" s="534"/>
      <c r="L384" s="534"/>
      <c r="M384" s="534" t="s">
        <v>47</v>
      </c>
      <c r="N384" s="533"/>
    </row>
    <row r="385" spans="1:14" ht="30" x14ac:dyDescent="0.25">
      <c r="A385" s="1">
        <v>381</v>
      </c>
      <c r="B385" s="542"/>
      <c r="C385" s="489" t="s">
        <v>2044</v>
      </c>
      <c r="D385" s="533"/>
      <c r="E385" s="541" t="s">
        <v>1675</v>
      </c>
      <c r="F385" s="541"/>
      <c r="G385" s="541"/>
      <c r="H385" s="541"/>
      <c r="I385" s="541" t="s">
        <v>47</v>
      </c>
      <c r="J385" s="472" t="s">
        <v>47</v>
      </c>
      <c r="K385" s="534"/>
      <c r="L385" s="534"/>
      <c r="M385" s="534" t="s">
        <v>47</v>
      </c>
      <c r="N385" s="533"/>
    </row>
    <row r="386" spans="1:14" ht="30" x14ac:dyDescent="0.25">
      <c r="A386" s="1">
        <v>382</v>
      </c>
      <c r="B386" s="542"/>
      <c r="C386" s="489" t="s">
        <v>2045</v>
      </c>
      <c r="D386" s="533"/>
      <c r="E386" s="541" t="s">
        <v>1639</v>
      </c>
      <c r="F386" s="541" t="s">
        <v>47</v>
      </c>
      <c r="G386" s="541" t="s">
        <v>47</v>
      </c>
      <c r="H386" s="541" t="s">
        <v>47</v>
      </c>
      <c r="I386" s="541" t="s">
        <v>47</v>
      </c>
      <c r="J386" s="472"/>
      <c r="K386" s="534"/>
      <c r="L386" s="534"/>
      <c r="M386" s="534"/>
      <c r="N386" s="533"/>
    </row>
    <row r="387" spans="1:14" x14ac:dyDescent="0.25">
      <c r="A387" s="1">
        <v>383</v>
      </c>
      <c r="B387" s="542"/>
      <c r="C387" s="538" t="s">
        <v>2046</v>
      </c>
      <c r="D387" s="533"/>
      <c r="E387" s="541" t="s">
        <v>1675</v>
      </c>
      <c r="F387" s="541" t="s">
        <v>1655</v>
      </c>
      <c r="G387" s="541"/>
      <c r="H387" s="541"/>
      <c r="I387" s="541"/>
      <c r="J387" s="472"/>
      <c r="K387" s="534"/>
      <c r="L387" s="534"/>
      <c r="M387" s="534"/>
      <c r="N387" s="533"/>
    </row>
    <row r="388" spans="1:14" ht="30" x14ac:dyDescent="0.25">
      <c r="A388" s="1">
        <v>384</v>
      </c>
      <c r="B388" s="542"/>
      <c r="C388" s="489" t="s">
        <v>2047</v>
      </c>
      <c r="D388" s="533"/>
      <c r="E388" s="541" t="s">
        <v>1675</v>
      </c>
      <c r="F388" s="541" t="s">
        <v>1655</v>
      </c>
      <c r="G388" s="541"/>
      <c r="H388" s="541"/>
      <c r="I388" s="541"/>
      <c r="J388" s="472" t="s">
        <v>47</v>
      </c>
      <c r="K388" s="534"/>
      <c r="L388" s="534"/>
      <c r="M388" s="534" t="s">
        <v>47</v>
      </c>
      <c r="N388" s="533"/>
    </row>
    <row r="389" spans="1:14" ht="30" x14ac:dyDescent="0.25">
      <c r="A389" s="1">
        <v>385</v>
      </c>
      <c r="B389" s="542"/>
      <c r="C389" s="489" t="s">
        <v>2048</v>
      </c>
      <c r="D389" s="533"/>
      <c r="E389" s="541" t="s">
        <v>1675</v>
      </c>
      <c r="F389" s="541" t="s">
        <v>1655</v>
      </c>
      <c r="G389" s="541"/>
      <c r="H389" s="541"/>
      <c r="I389" s="541"/>
      <c r="J389" s="472" t="s">
        <v>47</v>
      </c>
      <c r="K389" s="534"/>
      <c r="L389" s="534" t="s">
        <v>47</v>
      </c>
      <c r="M389" s="534" t="s">
        <v>47</v>
      </c>
      <c r="N389" s="533"/>
    </row>
    <row r="390" spans="1:14" ht="30" x14ac:dyDescent="0.25">
      <c r="A390" s="1">
        <v>386</v>
      </c>
      <c r="B390" s="542"/>
      <c r="C390" s="489" t="s">
        <v>2049</v>
      </c>
      <c r="D390" s="533"/>
      <c r="E390" s="541" t="s">
        <v>1675</v>
      </c>
      <c r="F390" s="541" t="s">
        <v>1655</v>
      </c>
      <c r="G390" s="541"/>
      <c r="H390" s="541"/>
      <c r="I390" s="541"/>
      <c r="J390" s="472" t="s">
        <v>47</v>
      </c>
      <c r="K390" s="534"/>
      <c r="L390" s="534" t="s">
        <v>47</v>
      </c>
      <c r="M390" s="534" t="s">
        <v>47</v>
      </c>
      <c r="N390" s="533"/>
    </row>
    <row r="391" spans="1:14" ht="34.5" customHeight="1" x14ac:dyDescent="0.25">
      <c r="A391" s="1">
        <v>387</v>
      </c>
      <c r="B391" s="542"/>
      <c r="C391" s="489" t="s">
        <v>2050</v>
      </c>
      <c r="D391" s="533"/>
      <c r="E391" s="541" t="s">
        <v>1639</v>
      </c>
      <c r="F391" s="541" t="s">
        <v>1678</v>
      </c>
      <c r="G391" s="541" t="s">
        <v>47</v>
      </c>
      <c r="H391" s="541" t="s">
        <v>47</v>
      </c>
      <c r="I391" s="541" t="s">
        <v>47</v>
      </c>
      <c r="J391" s="472"/>
      <c r="K391" s="534"/>
      <c r="L391" s="534"/>
      <c r="M391" s="534"/>
      <c r="N391" s="533"/>
    </row>
    <row r="392" spans="1:14" ht="45" x14ac:dyDescent="0.25">
      <c r="A392" s="1">
        <v>388</v>
      </c>
      <c r="B392" s="542"/>
      <c r="C392" s="489" t="s">
        <v>2051</v>
      </c>
      <c r="D392" s="533"/>
      <c r="E392" s="541" t="s">
        <v>1639</v>
      </c>
      <c r="F392" s="541" t="s">
        <v>1678</v>
      </c>
      <c r="G392" s="541" t="s">
        <v>47</v>
      </c>
      <c r="H392" s="541" t="s">
        <v>47</v>
      </c>
      <c r="I392" s="541" t="s">
        <v>47</v>
      </c>
      <c r="J392" s="472" t="s">
        <v>47</v>
      </c>
      <c r="K392" s="534"/>
      <c r="L392" s="534"/>
      <c r="M392" s="534" t="s">
        <v>47</v>
      </c>
      <c r="N392" s="533" t="s">
        <v>47</v>
      </c>
    </row>
    <row r="393" spans="1:14" ht="45" x14ac:dyDescent="0.25">
      <c r="A393" s="1">
        <v>389</v>
      </c>
      <c r="B393" s="542"/>
      <c r="C393" s="489" t="s">
        <v>2052</v>
      </c>
      <c r="D393" s="533"/>
      <c r="E393" s="541" t="s">
        <v>1639</v>
      </c>
      <c r="F393" s="541" t="s">
        <v>1678</v>
      </c>
      <c r="G393" s="541" t="s">
        <v>47</v>
      </c>
      <c r="H393" s="541" t="s">
        <v>47</v>
      </c>
      <c r="I393" s="541" t="s">
        <v>47</v>
      </c>
      <c r="J393" s="472" t="s">
        <v>47</v>
      </c>
      <c r="K393" s="534"/>
      <c r="L393" s="534"/>
      <c r="M393" s="534" t="s">
        <v>47</v>
      </c>
      <c r="N393" s="533" t="s">
        <v>47</v>
      </c>
    </row>
    <row r="394" spans="1:14" ht="30" x14ac:dyDescent="0.25">
      <c r="A394" s="1">
        <v>390</v>
      </c>
      <c r="B394" s="542"/>
      <c r="C394" s="489" t="s">
        <v>2053</v>
      </c>
      <c r="D394" s="533"/>
      <c r="E394" s="541" t="s">
        <v>1639</v>
      </c>
      <c r="F394" s="541" t="s">
        <v>47</v>
      </c>
      <c r="G394" s="541" t="s">
        <v>47</v>
      </c>
      <c r="H394" s="541" t="s">
        <v>47</v>
      </c>
      <c r="I394" s="541" t="s">
        <v>47</v>
      </c>
      <c r="J394" s="472" t="s">
        <v>47</v>
      </c>
      <c r="K394" s="534"/>
      <c r="L394" s="534" t="s">
        <v>47</v>
      </c>
      <c r="M394" s="534" t="s">
        <v>47</v>
      </c>
      <c r="N394" s="533"/>
    </row>
    <row r="395" spans="1:14" ht="30" x14ac:dyDescent="0.25">
      <c r="A395" s="1">
        <v>391</v>
      </c>
      <c r="B395" s="542"/>
      <c r="C395" s="489" t="s">
        <v>2054</v>
      </c>
      <c r="D395" s="533"/>
      <c r="E395" s="541" t="s">
        <v>1639</v>
      </c>
      <c r="F395" s="541" t="s">
        <v>47</v>
      </c>
      <c r="G395" s="541" t="s">
        <v>47</v>
      </c>
      <c r="H395" s="541" t="s">
        <v>47</v>
      </c>
      <c r="I395" s="541" t="s">
        <v>47</v>
      </c>
      <c r="J395" s="472" t="s">
        <v>47</v>
      </c>
      <c r="K395" s="534"/>
      <c r="L395" s="534" t="s">
        <v>47</v>
      </c>
      <c r="M395" s="534" t="s">
        <v>47</v>
      </c>
      <c r="N395" s="533"/>
    </row>
    <row r="396" spans="1:14" x14ac:dyDescent="0.25">
      <c r="A396" s="1">
        <v>392</v>
      </c>
      <c r="B396" s="542"/>
      <c r="C396" s="538" t="s">
        <v>2055</v>
      </c>
      <c r="D396" s="533"/>
      <c r="E396" s="541" t="s">
        <v>1639</v>
      </c>
      <c r="F396" s="541" t="s">
        <v>47</v>
      </c>
      <c r="G396" s="541" t="s">
        <v>47</v>
      </c>
      <c r="H396" s="541" t="s">
        <v>47</v>
      </c>
      <c r="I396" s="541" t="s">
        <v>47</v>
      </c>
      <c r="J396" s="472"/>
      <c r="K396" s="534"/>
      <c r="L396" s="534"/>
      <c r="M396" s="534"/>
      <c r="N396" s="533"/>
    </row>
    <row r="397" spans="1:14" x14ac:dyDescent="0.25">
      <c r="A397" s="1">
        <v>393</v>
      </c>
      <c r="B397" s="542"/>
      <c r="C397" s="538" t="s">
        <v>2056</v>
      </c>
      <c r="D397" s="533"/>
      <c r="E397" s="541" t="s">
        <v>1639</v>
      </c>
      <c r="F397" s="541" t="s">
        <v>47</v>
      </c>
      <c r="G397" s="541" t="s">
        <v>47</v>
      </c>
      <c r="H397" s="541" t="s">
        <v>47</v>
      </c>
      <c r="I397" s="541" t="s">
        <v>47</v>
      </c>
      <c r="J397" s="472" t="s">
        <v>47</v>
      </c>
      <c r="K397" s="534"/>
      <c r="L397" s="534" t="s">
        <v>47</v>
      </c>
      <c r="M397" s="534" t="s">
        <v>47</v>
      </c>
      <c r="N397" s="533"/>
    </row>
    <row r="398" spans="1:14" x14ac:dyDescent="0.25">
      <c r="A398" s="1">
        <v>394</v>
      </c>
      <c r="B398" s="542"/>
      <c r="C398" s="538" t="s">
        <v>2057</v>
      </c>
      <c r="D398" s="533"/>
      <c r="E398" s="541" t="s">
        <v>1639</v>
      </c>
      <c r="F398" s="541" t="s">
        <v>47</v>
      </c>
      <c r="G398" s="541" t="s">
        <v>47</v>
      </c>
      <c r="H398" s="541" t="s">
        <v>47</v>
      </c>
      <c r="I398" s="541" t="s">
        <v>47</v>
      </c>
      <c r="J398" s="472" t="s">
        <v>47</v>
      </c>
      <c r="K398" s="534"/>
      <c r="L398" s="534" t="s">
        <v>47</v>
      </c>
      <c r="M398" s="534" t="s">
        <v>47</v>
      </c>
      <c r="N398" s="533"/>
    </row>
    <row r="399" spans="1:14" ht="45" x14ac:dyDescent="0.25">
      <c r="A399" s="1">
        <v>395</v>
      </c>
      <c r="B399" s="542"/>
      <c r="C399" s="489" t="s">
        <v>2058</v>
      </c>
      <c r="D399" s="533"/>
      <c r="E399" s="541" t="s">
        <v>1639</v>
      </c>
      <c r="F399" s="541" t="s">
        <v>47</v>
      </c>
      <c r="G399" s="541" t="s">
        <v>47</v>
      </c>
      <c r="H399" s="541" t="s">
        <v>47</v>
      </c>
      <c r="I399" s="541" t="s">
        <v>47</v>
      </c>
      <c r="J399" s="472" t="s">
        <v>47</v>
      </c>
      <c r="K399" s="534"/>
      <c r="L399" s="534"/>
      <c r="M399" s="534" t="s">
        <v>47</v>
      </c>
      <c r="N399" s="533" t="s">
        <v>47</v>
      </c>
    </row>
    <row r="400" spans="1:14" s="505" customFormat="1" ht="60" x14ac:dyDescent="0.25">
      <c r="A400" s="237">
        <v>396</v>
      </c>
      <c r="B400" s="556"/>
      <c r="C400" s="557" t="s">
        <v>2059</v>
      </c>
      <c r="D400" s="549"/>
      <c r="E400" s="551" t="s">
        <v>1675</v>
      </c>
      <c r="F400" s="541" t="s">
        <v>1730</v>
      </c>
      <c r="G400" s="541" t="s">
        <v>1730</v>
      </c>
      <c r="H400" s="541" t="s">
        <v>1730</v>
      </c>
      <c r="I400" s="541" t="s">
        <v>1730</v>
      </c>
      <c r="J400" s="472" t="s">
        <v>47</v>
      </c>
      <c r="K400" s="534"/>
      <c r="L400" s="534"/>
      <c r="M400" s="534" t="s">
        <v>47</v>
      </c>
      <c r="N400" s="533" t="s">
        <v>47</v>
      </c>
    </row>
    <row r="401" spans="1:14" ht="30" x14ac:dyDescent="0.25">
      <c r="A401" s="1">
        <v>397</v>
      </c>
      <c r="B401" s="542"/>
      <c r="C401" s="489" t="s">
        <v>2060</v>
      </c>
      <c r="D401" s="533"/>
      <c r="E401" s="541" t="s">
        <v>1675</v>
      </c>
      <c r="F401" s="541" t="s">
        <v>1730</v>
      </c>
      <c r="G401" s="541" t="s">
        <v>1730</v>
      </c>
      <c r="H401" s="541" t="s">
        <v>1730</v>
      </c>
      <c r="I401" s="541" t="s">
        <v>1730</v>
      </c>
      <c r="J401" s="472" t="s">
        <v>47</v>
      </c>
      <c r="K401" s="534"/>
      <c r="L401" s="534"/>
      <c r="M401" s="534"/>
      <c r="N401" s="533"/>
    </row>
    <row r="402" spans="1:14" x14ac:dyDescent="0.25">
      <c r="A402" s="1">
        <v>398</v>
      </c>
      <c r="B402" s="542"/>
      <c r="C402" s="538" t="s">
        <v>2061</v>
      </c>
      <c r="D402" s="533"/>
      <c r="E402" s="541" t="s">
        <v>1675</v>
      </c>
      <c r="F402" s="541" t="s">
        <v>1730</v>
      </c>
      <c r="G402" s="541" t="s">
        <v>1730</v>
      </c>
      <c r="H402" s="541" t="s">
        <v>1730</v>
      </c>
      <c r="I402" s="541" t="s">
        <v>1730</v>
      </c>
      <c r="J402" s="472" t="s">
        <v>47</v>
      </c>
      <c r="K402" s="534"/>
      <c r="L402" s="534"/>
      <c r="M402" s="534" t="s">
        <v>47</v>
      </c>
      <c r="N402" s="533"/>
    </row>
    <row r="403" spans="1:14" x14ac:dyDescent="0.25">
      <c r="A403" s="1">
        <v>399</v>
      </c>
      <c r="B403" s="542"/>
      <c r="C403" s="538" t="s">
        <v>2062</v>
      </c>
      <c r="D403" s="533"/>
      <c r="E403" s="541" t="s">
        <v>1675</v>
      </c>
      <c r="F403" s="541" t="s">
        <v>1730</v>
      </c>
      <c r="G403" s="541" t="s">
        <v>1730</v>
      </c>
      <c r="H403" s="541" t="s">
        <v>1730</v>
      </c>
      <c r="I403" s="541" t="s">
        <v>1730</v>
      </c>
      <c r="J403" s="472"/>
      <c r="K403" s="534"/>
      <c r="L403" s="534" t="s">
        <v>47</v>
      </c>
      <c r="M403" s="534" t="s">
        <v>47</v>
      </c>
      <c r="N403" s="533"/>
    </row>
    <row r="404" spans="1:14" x14ac:dyDescent="0.25">
      <c r="A404" s="1">
        <v>400</v>
      </c>
      <c r="B404" s="542"/>
      <c r="C404" s="538" t="s">
        <v>2063</v>
      </c>
      <c r="D404" s="533"/>
      <c r="E404" s="541" t="s">
        <v>1675</v>
      </c>
      <c r="F404" s="541" t="s">
        <v>1730</v>
      </c>
      <c r="G404" s="541" t="s">
        <v>1730</v>
      </c>
      <c r="H404" s="541" t="s">
        <v>1730</v>
      </c>
      <c r="I404" s="541" t="s">
        <v>1730</v>
      </c>
      <c r="J404" s="472"/>
      <c r="K404" s="534"/>
      <c r="L404" s="534" t="s">
        <v>47</v>
      </c>
      <c r="M404" s="534" t="s">
        <v>47</v>
      </c>
      <c r="N404" s="533"/>
    </row>
    <row r="405" spans="1:14" x14ac:dyDescent="0.25">
      <c r="A405" s="1">
        <v>401</v>
      </c>
      <c r="B405" s="542"/>
      <c r="C405" s="538" t="s">
        <v>2064</v>
      </c>
      <c r="D405" s="533"/>
      <c r="E405" s="541" t="s">
        <v>1675</v>
      </c>
      <c r="F405" s="541" t="s">
        <v>1730</v>
      </c>
      <c r="G405" s="541" t="s">
        <v>1730</v>
      </c>
      <c r="H405" s="541" t="s">
        <v>1730</v>
      </c>
      <c r="I405" s="541" t="s">
        <v>1730</v>
      </c>
      <c r="J405" s="472"/>
      <c r="K405" s="534"/>
      <c r="L405" s="534" t="s">
        <v>47</v>
      </c>
      <c r="M405" s="534" t="s">
        <v>47</v>
      </c>
      <c r="N405" s="533"/>
    </row>
    <row r="406" spans="1:14" ht="90" customHeight="1" x14ac:dyDescent="0.25">
      <c r="A406" s="1">
        <v>402</v>
      </c>
      <c r="B406" s="542"/>
      <c r="C406" s="489" t="s">
        <v>2065</v>
      </c>
      <c r="D406" s="533"/>
      <c r="E406" s="541" t="s">
        <v>1675</v>
      </c>
      <c r="F406" s="541"/>
      <c r="G406" s="541"/>
      <c r="H406" s="541"/>
      <c r="I406" s="541" t="s">
        <v>47</v>
      </c>
      <c r="J406" s="472" t="s">
        <v>47</v>
      </c>
      <c r="K406" s="534"/>
      <c r="L406" s="534"/>
      <c r="M406" s="534" t="s">
        <v>47</v>
      </c>
      <c r="N406" s="533" t="s">
        <v>47</v>
      </c>
    </row>
    <row r="407" spans="1:14" x14ac:dyDescent="0.25">
      <c r="A407" s="1">
        <v>403</v>
      </c>
      <c r="B407" s="542"/>
      <c r="C407" s="489" t="s">
        <v>2066</v>
      </c>
      <c r="D407" s="533"/>
      <c r="E407" s="541" t="s">
        <v>1675</v>
      </c>
      <c r="F407" s="541"/>
      <c r="G407" s="541"/>
      <c r="H407" s="541"/>
      <c r="I407" s="541" t="s">
        <v>47</v>
      </c>
      <c r="J407" s="472" t="s">
        <v>47</v>
      </c>
      <c r="K407" s="534"/>
      <c r="L407" s="534"/>
      <c r="M407" s="534"/>
      <c r="N407" s="533"/>
    </row>
    <row r="408" spans="1:14" x14ac:dyDescent="0.25">
      <c r="A408" s="1">
        <v>404</v>
      </c>
      <c r="B408" s="542"/>
      <c r="C408" s="538" t="s">
        <v>2067</v>
      </c>
      <c r="D408" s="533"/>
      <c r="E408" s="541" t="s">
        <v>1675</v>
      </c>
      <c r="F408" s="541"/>
      <c r="G408" s="541"/>
      <c r="H408" s="541"/>
      <c r="I408" s="541" t="s">
        <v>47</v>
      </c>
      <c r="J408" s="472" t="s">
        <v>47</v>
      </c>
      <c r="K408" s="534"/>
      <c r="L408" s="534"/>
      <c r="M408" s="534" t="s">
        <v>47</v>
      </c>
      <c r="N408" s="533"/>
    </row>
    <row r="409" spans="1:14" x14ac:dyDescent="0.25">
      <c r="A409" s="1">
        <v>405</v>
      </c>
      <c r="B409" s="542"/>
      <c r="C409" s="538" t="s">
        <v>2068</v>
      </c>
      <c r="D409" s="533"/>
      <c r="E409" s="541" t="s">
        <v>1675</v>
      </c>
      <c r="F409" s="541"/>
      <c r="G409" s="541"/>
      <c r="H409" s="541"/>
      <c r="I409" s="541" t="s">
        <v>47</v>
      </c>
      <c r="J409" s="472"/>
      <c r="K409" s="534"/>
      <c r="L409" s="534" t="s">
        <v>47</v>
      </c>
      <c r="M409" s="534" t="s">
        <v>47</v>
      </c>
      <c r="N409" s="533"/>
    </row>
    <row r="410" spans="1:14" x14ac:dyDescent="0.25">
      <c r="A410" s="1">
        <v>406</v>
      </c>
      <c r="B410" s="542"/>
      <c r="C410" s="538" t="s">
        <v>2069</v>
      </c>
      <c r="D410" s="533"/>
      <c r="E410" s="541" t="s">
        <v>1675</v>
      </c>
      <c r="F410" s="541"/>
      <c r="G410" s="541"/>
      <c r="H410" s="541"/>
      <c r="I410" s="541" t="s">
        <v>47</v>
      </c>
      <c r="J410" s="472"/>
      <c r="K410" s="534"/>
      <c r="L410" s="534" t="s">
        <v>47</v>
      </c>
      <c r="M410" s="534" t="s">
        <v>47</v>
      </c>
      <c r="N410" s="533"/>
    </row>
    <row r="411" spans="1:14" ht="15.75" thickBot="1" x14ac:dyDescent="0.3">
      <c r="A411" s="1">
        <v>407</v>
      </c>
      <c r="B411" s="546"/>
      <c r="C411" s="538" t="s">
        <v>2070</v>
      </c>
      <c r="D411" s="533"/>
      <c r="E411" s="541" t="s">
        <v>1675</v>
      </c>
      <c r="F411" s="541"/>
      <c r="G411" s="541"/>
      <c r="H411" s="541"/>
      <c r="I411" s="541" t="s">
        <v>47</v>
      </c>
      <c r="J411" s="472"/>
      <c r="K411" s="534"/>
      <c r="L411" s="534" t="s">
        <v>47</v>
      </c>
      <c r="M411" s="534" t="s">
        <v>47</v>
      </c>
      <c r="N411" s="533"/>
    </row>
    <row r="412" spans="1:14" ht="76.150000000000006" customHeight="1" x14ac:dyDescent="0.25">
      <c r="A412" s="1">
        <v>408</v>
      </c>
      <c r="B412" s="540" t="s">
        <v>2071</v>
      </c>
      <c r="C412" s="538" t="s">
        <v>2072</v>
      </c>
      <c r="D412" s="533"/>
      <c r="E412" s="541" t="s">
        <v>1639</v>
      </c>
      <c r="F412" s="541"/>
      <c r="G412" s="541"/>
      <c r="H412" s="541"/>
      <c r="I412" s="541"/>
      <c r="J412" s="472"/>
      <c r="K412" s="534"/>
      <c r="L412" s="534"/>
      <c r="M412" s="534"/>
      <c r="N412" s="533"/>
    </row>
    <row r="413" spans="1:14" ht="60" x14ac:dyDescent="0.25">
      <c r="A413" s="1">
        <v>409</v>
      </c>
      <c r="B413" s="542"/>
      <c r="C413" s="489" t="s">
        <v>2073</v>
      </c>
      <c r="D413" s="533"/>
      <c r="E413" s="541" t="s">
        <v>1639</v>
      </c>
      <c r="F413" s="541" t="s">
        <v>47</v>
      </c>
      <c r="G413" s="541" t="s">
        <v>47</v>
      </c>
      <c r="H413" s="541" t="s">
        <v>47</v>
      </c>
      <c r="I413" s="541" t="s">
        <v>47</v>
      </c>
      <c r="J413" s="472" t="s">
        <v>47</v>
      </c>
      <c r="K413" s="534"/>
      <c r="L413" s="534"/>
      <c r="M413" s="534" t="s">
        <v>47</v>
      </c>
      <c r="N413" s="533" t="s">
        <v>47</v>
      </c>
    </row>
    <row r="414" spans="1:14" ht="45" x14ac:dyDescent="0.25">
      <c r="A414" s="1">
        <v>410</v>
      </c>
      <c r="B414" s="542"/>
      <c r="C414" s="489" t="s">
        <v>2074</v>
      </c>
      <c r="D414" s="533"/>
      <c r="E414" s="541" t="s">
        <v>1639</v>
      </c>
      <c r="F414" s="541" t="s">
        <v>47</v>
      </c>
      <c r="G414" s="541" t="s">
        <v>47</v>
      </c>
      <c r="H414" s="541" t="s">
        <v>47</v>
      </c>
      <c r="I414" s="541" t="s">
        <v>47</v>
      </c>
      <c r="J414" s="472"/>
      <c r="K414" s="534"/>
      <c r="L414" s="534"/>
      <c r="M414" s="534"/>
      <c r="N414" s="533"/>
    </row>
    <row r="415" spans="1:14" ht="96.75" customHeight="1" x14ac:dyDescent="0.25">
      <c r="A415" s="1">
        <v>411</v>
      </c>
      <c r="B415" s="542"/>
      <c r="C415" s="489" t="s">
        <v>2075</v>
      </c>
      <c r="D415" s="533"/>
      <c r="E415" s="541" t="s">
        <v>1639</v>
      </c>
      <c r="F415" s="541" t="s">
        <v>47</v>
      </c>
      <c r="G415" s="541" t="s">
        <v>47</v>
      </c>
      <c r="H415" s="541" t="s">
        <v>47</v>
      </c>
      <c r="I415" s="541" t="s">
        <v>47</v>
      </c>
      <c r="J415" s="472"/>
      <c r="K415" s="534"/>
      <c r="L415" s="534" t="s">
        <v>47</v>
      </c>
      <c r="M415" s="534" t="s">
        <v>47</v>
      </c>
      <c r="N415" s="533"/>
    </row>
    <row r="416" spans="1:14" ht="58.5" customHeight="1" x14ac:dyDescent="0.25">
      <c r="A416" s="1">
        <v>412</v>
      </c>
      <c r="B416" s="542"/>
      <c r="C416" s="489" t="s">
        <v>2076</v>
      </c>
      <c r="D416" s="533"/>
      <c r="E416" s="541" t="s">
        <v>1639</v>
      </c>
      <c r="F416" s="541" t="s">
        <v>47</v>
      </c>
      <c r="G416" s="541" t="s">
        <v>47</v>
      </c>
      <c r="H416" s="541" t="s">
        <v>47</v>
      </c>
      <c r="I416" s="541" t="s">
        <v>47</v>
      </c>
      <c r="J416" s="472"/>
      <c r="K416" s="534"/>
      <c r="L416" s="534" t="s">
        <v>47</v>
      </c>
      <c r="M416" s="534" t="s">
        <v>47</v>
      </c>
      <c r="N416" s="533" t="s">
        <v>47</v>
      </c>
    </row>
    <row r="417" spans="1:14" ht="28.5" customHeight="1" x14ac:dyDescent="0.25">
      <c r="A417" s="1">
        <v>413</v>
      </c>
      <c r="B417" s="542"/>
      <c r="C417" s="489" t="s">
        <v>2077</v>
      </c>
      <c r="D417" s="533"/>
      <c r="E417" s="541" t="s">
        <v>1639</v>
      </c>
      <c r="F417" s="541" t="s">
        <v>47</v>
      </c>
      <c r="G417" s="541" t="s">
        <v>47</v>
      </c>
      <c r="H417" s="541" t="s">
        <v>47</v>
      </c>
      <c r="I417" s="541" t="s">
        <v>47</v>
      </c>
      <c r="J417" s="472"/>
      <c r="K417" s="534"/>
      <c r="L417" s="534"/>
      <c r="M417" s="534" t="s">
        <v>47</v>
      </c>
      <c r="N417" s="533"/>
    </row>
    <row r="418" spans="1:14" ht="30" x14ac:dyDescent="0.25">
      <c r="A418" s="1">
        <v>414</v>
      </c>
      <c r="B418" s="542"/>
      <c r="C418" s="489" t="s">
        <v>2078</v>
      </c>
      <c r="D418" s="533"/>
      <c r="E418" s="541" t="s">
        <v>1675</v>
      </c>
      <c r="F418" s="541"/>
      <c r="G418" s="541"/>
      <c r="H418" s="541"/>
      <c r="I418" s="541" t="s">
        <v>47</v>
      </c>
      <c r="J418" s="472"/>
      <c r="K418" s="534"/>
      <c r="L418" s="534"/>
      <c r="M418" s="534" t="s">
        <v>47</v>
      </c>
      <c r="N418" s="533" t="s">
        <v>47</v>
      </c>
    </row>
    <row r="419" spans="1:14" ht="30" x14ac:dyDescent="0.25">
      <c r="A419" s="1">
        <v>415</v>
      </c>
      <c r="B419" s="542"/>
      <c r="C419" s="489" t="s">
        <v>2079</v>
      </c>
      <c r="D419" s="533"/>
      <c r="E419" s="541" t="s">
        <v>1639</v>
      </c>
      <c r="F419" s="541" t="s">
        <v>47</v>
      </c>
      <c r="G419" s="541" t="s">
        <v>47</v>
      </c>
      <c r="H419" s="541" t="s">
        <v>47</v>
      </c>
      <c r="I419" s="541" t="s">
        <v>47</v>
      </c>
      <c r="J419" s="472"/>
      <c r="K419" s="534"/>
      <c r="L419" s="534"/>
      <c r="M419" s="534" t="s">
        <v>47</v>
      </c>
      <c r="N419" s="533"/>
    </row>
    <row r="420" spans="1:14" x14ac:dyDescent="0.25">
      <c r="A420" s="1">
        <v>416</v>
      </c>
      <c r="B420" s="542"/>
      <c r="C420" s="538" t="s">
        <v>2080</v>
      </c>
      <c r="D420" s="533"/>
      <c r="E420" s="541" t="s">
        <v>1639</v>
      </c>
      <c r="F420" s="541"/>
      <c r="G420" s="541"/>
      <c r="H420" s="541"/>
      <c r="I420" s="541"/>
      <c r="J420" s="472"/>
      <c r="K420" s="534"/>
      <c r="L420" s="534"/>
      <c r="M420" s="534"/>
      <c r="N420" s="533"/>
    </row>
    <row r="421" spans="1:14" ht="30" x14ac:dyDescent="0.25">
      <c r="A421" s="1">
        <v>417</v>
      </c>
      <c r="B421" s="542"/>
      <c r="C421" s="489" t="s">
        <v>2081</v>
      </c>
      <c r="D421" s="533"/>
      <c r="E421" s="541" t="s">
        <v>1639</v>
      </c>
      <c r="F421" s="541" t="s">
        <v>47</v>
      </c>
      <c r="G421" s="541" t="s">
        <v>47</v>
      </c>
      <c r="H421" s="541" t="s">
        <v>47</v>
      </c>
      <c r="I421" s="541" t="s">
        <v>47</v>
      </c>
      <c r="J421" s="472" t="s">
        <v>47</v>
      </c>
      <c r="K421" s="534"/>
      <c r="L421" s="534"/>
      <c r="M421" s="534" t="s">
        <v>47</v>
      </c>
      <c r="N421" s="533"/>
    </row>
    <row r="422" spans="1:14" x14ac:dyDescent="0.25">
      <c r="A422" s="1">
        <v>418</v>
      </c>
      <c r="B422" s="542"/>
      <c r="C422" s="538" t="s">
        <v>2082</v>
      </c>
      <c r="D422" s="533"/>
      <c r="E422" s="541" t="s">
        <v>1639</v>
      </c>
      <c r="F422" s="541" t="s">
        <v>47</v>
      </c>
      <c r="G422" s="541" t="s">
        <v>47</v>
      </c>
      <c r="H422" s="541" t="s">
        <v>47</v>
      </c>
      <c r="I422" s="541" t="s">
        <v>47</v>
      </c>
      <c r="J422" s="472"/>
      <c r="K422" s="534"/>
      <c r="L422" s="534" t="s">
        <v>47</v>
      </c>
      <c r="M422" s="534" t="s">
        <v>47</v>
      </c>
      <c r="N422" s="533"/>
    </row>
    <row r="423" spans="1:14" x14ac:dyDescent="0.25">
      <c r="A423" s="1">
        <v>419</v>
      </c>
      <c r="B423" s="542"/>
      <c r="C423" s="538" t="s">
        <v>2083</v>
      </c>
      <c r="D423" s="533"/>
      <c r="E423" s="541" t="s">
        <v>1639</v>
      </c>
      <c r="F423" s="541" t="s">
        <v>47</v>
      </c>
      <c r="G423" s="541" t="s">
        <v>47</v>
      </c>
      <c r="H423" s="541" t="s">
        <v>47</v>
      </c>
      <c r="I423" s="541" t="s">
        <v>47</v>
      </c>
      <c r="J423" s="472"/>
      <c r="K423" s="534"/>
      <c r="L423" s="534" t="s">
        <v>47</v>
      </c>
      <c r="M423" s="534" t="s">
        <v>47</v>
      </c>
      <c r="N423" s="533"/>
    </row>
    <row r="424" spans="1:14" x14ac:dyDescent="0.25">
      <c r="A424" s="1">
        <v>420</v>
      </c>
      <c r="B424" s="542"/>
      <c r="C424" s="538" t="s">
        <v>2084</v>
      </c>
      <c r="D424" s="533"/>
      <c r="E424" s="541" t="s">
        <v>1639</v>
      </c>
      <c r="F424" s="541" t="s">
        <v>47</v>
      </c>
      <c r="G424" s="541" t="s">
        <v>47</v>
      </c>
      <c r="H424" s="541" t="s">
        <v>47</v>
      </c>
      <c r="I424" s="541" t="s">
        <v>47</v>
      </c>
      <c r="J424" s="472" t="s">
        <v>47</v>
      </c>
      <c r="K424" s="534"/>
      <c r="L424" s="534"/>
      <c r="M424" s="534" t="s">
        <v>47</v>
      </c>
      <c r="N424" s="533"/>
    </row>
    <row r="425" spans="1:14" ht="45" x14ac:dyDescent="0.25">
      <c r="A425" s="1">
        <v>421</v>
      </c>
      <c r="B425" s="542"/>
      <c r="C425" s="489" t="s">
        <v>2085</v>
      </c>
      <c r="D425" s="533"/>
      <c r="E425" s="541" t="s">
        <v>1639</v>
      </c>
      <c r="F425" s="541" t="s">
        <v>47</v>
      </c>
      <c r="G425" s="541" t="s">
        <v>47</v>
      </c>
      <c r="H425" s="541" t="s">
        <v>47</v>
      </c>
      <c r="I425" s="541" t="s">
        <v>47</v>
      </c>
      <c r="J425" s="472"/>
      <c r="K425" s="534"/>
      <c r="L425" s="534"/>
      <c r="M425" s="534"/>
      <c r="N425" s="533"/>
    </row>
    <row r="426" spans="1:14" ht="60" x14ac:dyDescent="0.25">
      <c r="A426" s="1">
        <v>422</v>
      </c>
      <c r="B426" s="542"/>
      <c r="C426" s="489" t="s">
        <v>2086</v>
      </c>
      <c r="D426" s="533"/>
      <c r="E426" s="541" t="s">
        <v>1639</v>
      </c>
      <c r="F426" s="541" t="s">
        <v>47</v>
      </c>
      <c r="G426" s="541" t="s">
        <v>47</v>
      </c>
      <c r="H426" s="541" t="s">
        <v>47</v>
      </c>
      <c r="I426" s="541" t="s">
        <v>47</v>
      </c>
      <c r="J426" s="472"/>
      <c r="K426" s="534"/>
      <c r="L426" s="534"/>
      <c r="M426" s="534"/>
      <c r="N426" s="533"/>
    </row>
    <row r="427" spans="1:14" ht="120" x14ac:dyDescent="0.25">
      <c r="A427" s="1">
        <v>423</v>
      </c>
      <c r="B427" s="542"/>
      <c r="C427" s="489" t="s">
        <v>2087</v>
      </c>
      <c r="D427" s="533"/>
      <c r="E427" s="541" t="s">
        <v>1639</v>
      </c>
      <c r="F427" s="541" t="s">
        <v>47</v>
      </c>
      <c r="G427" s="541" t="s">
        <v>47</v>
      </c>
      <c r="H427" s="541" t="s">
        <v>47</v>
      </c>
      <c r="I427" s="541"/>
      <c r="J427" s="472" t="s">
        <v>47</v>
      </c>
      <c r="K427" s="534"/>
      <c r="L427" s="534"/>
      <c r="M427" s="534" t="s">
        <v>47</v>
      </c>
      <c r="N427" s="533" t="s">
        <v>47</v>
      </c>
    </row>
    <row r="428" spans="1:14" ht="75.599999999999994" customHeight="1" x14ac:dyDescent="0.25">
      <c r="A428" s="1">
        <v>424</v>
      </c>
      <c r="B428" s="542"/>
      <c r="C428" s="489" t="s">
        <v>2088</v>
      </c>
      <c r="D428" s="533"/>
      <c r="E428" s="541" t="s">
        <v>1675</v>
      </c>
      <c r="F428" s="541"/>
      <c r="G428" s="541"/>
      <c r="H428" s="541"/>
      <c r="I428" s="541" t="s">
        <v>47</v>
      </c>
      <c r="J428" s="472" t="s">
        <v>47</v>
      </c>
      <c r="K428" s="534"/>
      <c r="L428" s="534"/>
      <c r="M428" s="534" t="s">
        <v>47</v>
      </c>
      <c r="N428" s="533"/>
    </row>
    <row r="429" spans="1:14" ht="30" x14ac:dyDescent="0.25">
      <c r="A429" s="1">
        <v>425</v>
      </c>
      <c r="B429" s="542"/>
      <c r="C429" s="489" t="s">
        <v>2089</v>
      </c>
      <c r="D429" s="533"/>
      <c r="E429" s="541" t="s">
        <v>1639</v>
      </c>
      <c r="F429" s="541" t="s">
        <v>47</v>
      </c>
      <c r="G429" s="541" t="s">
        <v>47</v>
      </c>
      <c r="H429" s="541" t="s">
        <v>47</v>
      </c>
      <c r="I429" s="541" t="s">
        <v>47</v>
      </c>
      <c r="J429" s="472" t="s">
        <v>47</v>
      </c>
      <c r="K429" s="534"/>
      <c r="L429" s="534" t="s">
        <v>47</v>
      </c>
      <c r="M429" s="534" t="s">
        <v>47</v>
      </c>
      <c r="N429" s="533"/>
    </row>
    <row r="430" spans="1:14" x14ac:dyDescent="0.25">
      <c r="A430" s="1">
        <v>426</v>
      </c>
      <c r="B430" s="542"/>
      <c r="C430" s="538" t="s">
        <v>2090</v>
      </c>
      <c r="D430" s="533"/>
      <c r="E430" s="541" t="s">
        <v>1639</v>
      </c>
      <c r="F430" s="541" t="s">
        <v>47</v>
      </c>
      <c r="G430" s="541" t="s">
        <v>47</v>
      </c>
      <c r="H430" s="541" t="s">
        <v>47</v>
      </c>
      <c r="I430" s="541" t="s">
        <v>47</v>
      </c>
      <c r="J430" s="472"/>
      <c r="K430" s="534"/>
      <c r="L430" s="534" t="s">
        <v>47</v>
      </c>
      <c r="M430" s="534" t="s">
        <v>47</v>
      </c>
      <c r="N430" s="533"/>
    </row>
    <row r="431" spans="1:14" x14ac:dyDescent="0.25">
      <c r="A431" s="1">
        <v>427</v>
      </c>
      <c r="B431" s="542"/>
      <c r="C431" s="538" t="s">
        <v>2091</v>
      </c>
      <c r="D431" s="533"/>
      <c r="E431" s="541" t="s">
        <v>1639</v>
      </c>
      <c r="F431" s="541" t="s">
        <v>47</v>
      </c>
      <c r="G431" s="541" t="s">
        <v>47</v>
      </c>
      <c r="H431" s="541" t="s">
        <v>47</v>
      </c>
      <c r="I431" s="541" t="s">
        <v>47</v>
      </c>
      <c r="J431" s="472"/>
      <c r="K431" s="534"/>
      <c r="L431" s="534" t="s">
        <v>47</v>
      </c>
      <c r="M431" s="534" t="s">
        <v>47</v>
      </c>
      <c r="N431" s="533"/>
    </row>
    <row r="432" spans="1:14" ht="46.5" customHeight="1" x14ac:dyDescent="0.25">
      <c r="A432" s="1">
        <v>428</v>
      </c>
      <c r="B432" s="542"/>
      <c r="C432" s="489" t="s">
        <v>2092</v>
      </c>
      <c r="D432" s="533"/>
      <c r="E432" s="541" t="s">
        <v>1639</v>
      </c>
      <c r="F432" s="541" t="s">
        <v>47</v>
      </c>
      <c r="G432" s="541" t="s">
        <v>47</v>
      </c>
      <c r="H432" s="541" t="s">
        <v>47</v>
      </c>
      <c r="I432" s="541" t="s">
        <v>47</v>
      </c>
      <c r="J432" s="472" t="s">
        <v>47</v>
      </c>
      <c r="K432" s="534"/>
      <c r="L432" s="534"/>
      <c r="M432" s="534" t="s">
        <v>47</v>
      </c>
      <c r="N432" s="533"/>
    </row>
    <row r="433" spans="1:14" ht="103.5" customHeight="1" x14ac:dyDescent="0.25">
      <c r="A433" s="1">
        <v>429</v>
      </c>
      <c r="B433" s="542"/>
      <c r="C433" s="538" t="s">
        <v>2093</v>
      </c>
      <c r="D433" s="533"/>
      <c r="E433" s="541" t="s">
        <v>1639</v>
      </c>
      <c r="F433" s="541" t="s">
        <v>47</v>
      </c>
      <c r="G433" s="541" t="s">
        <v>47</v>
      </c>
      <c r="H433" s="541" t="s">
        <v>47</v>
      </c>
      <c r="I433" s="541" t="s">
        <v>47</v>
      </c>
      <c r="J433" s="472"/>
      <c r="K433" s="534"/>
      <c r="L433" s="534"/>
      <c r="M433" s="534"/>
      <c r="N433" s="533"/>
    </row>
    <row r="434" spans="1:14" ht="90" customHeight="1" x14ac:dyDescent="0.25">
      <c r="A434" s="1">
        <v>430</v>
      </c>
      <c r="B434" s="542"/>
      <c r="C434" s="489" t="s">
        <v>2094</v>
      </c>
      <c r="D434" s="533"/>
      <c r="E434" s="541" t="s">
        <v>1639</v>
      </c>
      <c r="F434" s="541" t="s">
        <v>47</v>
      </c>
      <c r="G434" s="541" t="s">
        <v>47</v>
      </c>
      <c r="H434" s="541" t="s">
        <v>47</v>
      </c>
      <c r="I434" s="541" t="s">
        <v>47</v>
      </c>
      <c r="J434" s="472" t="s">
        <v>47</v>
      </c>
      <c r="K434" s="534"/>
      <c r="L434" s="534" t="s">
        <v>47</v>
      </c>
      <c r="M434" s="534" t="s">
        <v>47</v>
      </c>
      <c r="N434" s="533"/>
    </row>
    <row r="435" spans="1:14" ht="60" x14ac:dyDescent="0.25">
      <c r="A435" s="1">
        <v>431</v>
      </c>
      <c r="B435" s="542"/>
      <c r="C435" s="489" t="s">
        <v>2095</v>
      </c>
      <c r="D435" s="533"/>
      <c r="E435" s="541" t="s">
        <v>1639</v>
      </c>
      <c r="F435" s="541" t="s">
        <v>47</v>
      </c>
      <c r="G435" s="541" t="s">
        <v>47</v>
      </c>
      <c r="H435" s="541" t="s">
        <v>47</v>
      </c>
      <c r="I435" s="541" t="s">
        <v>47</v>
      </c>
      <c r="J435" s="472" t="s">
        <v>47</v>
      </c>
      <c r="K435" s="534"/>
      <c r="L435" s="534"/>
      <c r="M435" s="534" t="s">
        <v>47</v>
      </c>
      <c r="N435" s="533" t="s">
        <v>47</v>
      </c>
    </row>
    <row r="436" spans="1:14" ht="102" customHeight="1" x14ac:dyDescent="0.25">
      <c r="A436" s="1">
        <v>432</v>
      </c>
      <c r="B436" s="542"/>
      <c r="C436" s="489" t="s">
        <v>2096</v>
      </c>
      <c r="D436" s="533"/>
      <c r="E436" s="541" t="s">
        <v>1639</v>
      </c>
      <c r="F436" s="541" t="s">
        <v>47</v>
      </c>
      <c r="G436" s="541" t="s">
        <v>47</v>
      </c>
      <c r="H436" s="541" t="s">
        <v>47</v>
      </c>
      <c r="I436" s="541" t="s">
        <v>47</v>
      </c>
      <c r="J436" s="472" t="s">
        <v>47</v>
      </c>
      <c r="K436" s="534"/>
      <c r="L436" s="534" t="s">
        <v>47</v>
      </c>
      <c r="M436" s="534" t="s">
        <v>47</v>
      </c>
      <c r="N436" s="533"/>
    </row>
    <row r="437" spans="1:14" ht="75" customHeight="1" x14ac:dyDescent="0.25">
      <c r="A437" s="1">
        <v>433</v>
      </c>
      <c r="B437" s="542"/>
      <c r="C437" s="489" t="s">
        <v>2097</v>
      </c>
      <c r="D437" s="533"/>
      <c r="E437" s="541" t="s">
        <v>1675</v>
      </c>
      <c r="F437" s="541" t="s">
        <v>1655</v>
      </c>
      <c r="G437" s="541"/>
      <c r="H437" s="541"/>
      <c r="I437" s="541"/>
      <c r="J437" s="472" t="s">
        <v>47</v>
      </c>
      <c r="K437" s="534"/>
      <c r="L437" s="534"/>
      <c r="M437" s="534" t="s">
        <v>47</v>
      </c>
      <c r="N437" s="533"/>
    </row>
    <row r="438" spans="1:14" ht="109.5" customHeight="1" x14ac:dyDescent="0.25">
      <c r="A438" s="1">
        <v>434</v>
      </c>
      <c r="B438" s="542"/>
      <c r="C438" s="489" t="s">
        <v>2098</v>
      </c>
      <c r="D438" s="533"/>
      <c r="E438" s="541" t="s">
        <v>1639</v>
      </c>
      <c r="F438" s="541" t="s">
        <v>1678</v>
      </c>
      <c r="G438" s="541" t="s">
        <v>47</v>
      </c>
      <c r="H438" s="541" t="s">
        <v>47</v>
      </c>
      <c r="I438" s="541" t="s">
        <v>47</v>
      </c>
      <c r="J438" s="472" t="s">
        <v>47</v>
      </c>
      <c r="K438" s="534"/>
      <c r="L438" s="534" t="s">
        <v>47</v>
      </c>
      <c r="M438" s="534" t="s">
        <v>47</v>
      </c>
      <c r="N438" s="533"/>
    </row>
    <row r="439" spans="1:14" ht="75.75" customHeight="1" x14ac:dyDescent="0.25">
      <c r="A439" s="1">
        <v>435</v>
      </c>
      <c r="B439" s="542"/>
      <c r="C439" s="489" t="s">
        <v>2099</v>
      </c>
      <c r="D439" s="533"/>
      <c r="E439" s="541" t="s">
        <v>1639</v>
      </c>
      <c r="F439" s="541" t="s">
        <v>47</v>
      </c>
      <c r="G439" s="541" t="s">
        <v>47</v>
      </c>
      <c r="H439" s="541" t="s">
        <v>47</v>
      </c>
      <c r="I439" s="541" t="s">
        <v>47</v>
      </c>
      <c r="J439" s="472"/>
      <c r="K439" s="534"/>
      <c r="L439" s="534" t="s">
        <v>47</v>
      </c>
      <c r="M439" s="534" t="s">
        <v>47</v>
      </c>
      <c r="N439" s="533"/>
    </row>
    <row r="440" spans="1:14" ht="30" x14ac:dyDescent="0.25">
      <c r="A440" s="1">
        <v>436</v>
      </c>
      <c r="B440" s="542"/>
      <c r="C440" s="489" t="s">
        <v>2100</v>
      </c>
      <c r="D440" s="533"/>
      <c r="E440" s="541" t="s">
        <v>1675</v>
      </c>
      <c r="F440" s="541"/>
      <c r="G440" s="541"/>
      <c r="H440" s="541"/>
      <c r="I440" s="541"/>
      <c r="J440" s="472"/>
      <c r="K440" s="534"/>
      <c r="L440" s="534"/>
      <c r="M440" s="534"/>
      <c r="N440" s="533"/>
    </row>
    <row r="441" spans="1:14" ht="106.5" customHeight="1" x14ac:dyDescent="0.25">
      <c r="A441" s="1">
        <v>437</v>
      </c>
      <c r="B441" s="542"/>
      <c r="C441" s="489" t="s">
        <v>2101</v>
      </c>
      <c r="D441" s="533"/>
      <c r="E441" s="541" t="s">
        <v>1639</v>
      </c>
      <c r="F441" s="541" t="s">
        <v>47</v>
      </c>
      <c r="G441" s="541" t="s">
        <v>47</v>
      </c>
      <c r="H441" s="541" t="s">
        <v>47</v>
      </c>
      <c r="I441" s="541" t="s">
        <v>47</v>
      </c>
      <c r="J441" s="472" t="s">
        <v>47</v>
      </c>
      <c r="K441" s="534"/>
      <c r="L441" s="534" t="s">
        <v>47</v>
      </c>
      <c r="M441" s="534" t="s">
        <v>47</v>
      </c>
      <c r="N441" s="533"/>
    </row>
    <row r="442" spans="1:14" ht="97.5" customHeight="1" x14ac:dyDescent="0.25">
      <c r="A442" s="1">
        <v>438</v>
      </c>
      <c r="B442" s="542"/>
      <c r="C442" s="489" t="s">
        <v>2102</v>
      </c>
      <c r="D442" s="533"/>
      <c r="E442" s="541" t="s">
        <v>1639</v>
      </c>
      <c r="F442" s="541" t="s">
        <v>47</v>
      </c>
      <c r="G442" s="541" t="s">
        <v>47</v>
      </c>
      <c r="H442" s="541" t="s">
        <v>47</v>
      </c>
      <c r="I442" s="541" t="s">
        <v>47</v>
      </c>
      <c r="J442" s="472"/>
      <c r="K442" s="534"/>
      <c r="L442" s="534" t="s">
        <v>47</v>
      </c>
      <c r="M442" s="534" t="s">
        <v>47</v>
      </c>
      <c r="N442" s="533"/>
    </row>
    <row r="443" spans="1:14" ht="43.5" customHeight="1" x14ac:dyDescent="0.25">
      <c r="A443" s="1">
        <v>439</v>
      </c>
      <c r="B443" s="542"/>
      <c r="C443" s="489" t="s">
        <v>2103</v>
      </c>
      <c r="D443" s="533"/>
      <c r="E443" s="541" t="s">
        <v>1639</v>
      </c>
      <c r="F443" s="541" t="s">
        <v>47</v>
      </c>
      <c r="G443" s="541" t="s">
        <v>47</v>
      </c>
      <c r="H443" s="541" t="s">
        <v>47</v>
      </c>
      <c r="I443" s="541" t="s">
        <v>47</v>
      </c>
      <c r="J443" s="472"/>
      <c r="K443" s="534"/>
      <c r="L443" s="534" t="s">
        <v>47</v>
      </c>
      <c r="M443" s="534" t="s">
        <v>47</v>
      </c>
      <c r="N443" s="533"/>
    </row>
    <row r="444" spans="1:14" ht="47.25" customHeight="1" x14ac:dyDescent="0.25">
      <c r="A444" s="1">
        <v>440</v>
      </c>
      <c r="B444" s="542"/>
      <c r="C444" s="489" t="s">
        <v>2104</v>
      </c>
      <c r="D444" s="533"/>
      <c r="E444" s="541" t="s">
        <v>1639</v>
      </c>
      <c r="F444" s="541" t="s">
        <v>47</v>
      </c>
      <c r="G444" s="541" t="s">
        <v>47</v>
      </c>
      <c r="H444" s="541" t="s">
        <v>47</v>
      </c>
      <c r="I444" s="541" t="s">
        <v>47</v>
      </c>
      <c r="J444" s="472"/>
      <c r="K444" s="534"/>
      <c r="L444" s="534"/>
      <c r="M444" s="534"/>
      <c r="N444" s="533"/>
    </row>
    <row r="445" spans="1:14" ht="63" customHeight="1" x14ac:dyDescent="0.25">
      <c r="A445" s="1">
        <v>441</v>
      </c>
      <c r="B445" s="542"/>
      <c r="C445" s="489" t="s">
        <v>2105</v>
      </c>
      <c r="D445" s="533"/>
      <c r="E445" s="541" t="s">
        <v>1639</v>
      </c>
      <c r="F445" s="541" t="s">
        <v>47</v>
      </c>
      <c r="G445" s="541" t="s">
        <v>47</v>
      </c>
      <c r="H445" s="541" t="s">
        <v>47</v>
      </c>
      <c r="I445" s="541" t="s">
        <v>47</v>
      </c>
      <c r="J445" s="472"/>
      <c r="K445" s="534"/>
      <c r="L445" s="534" t="s">
        <v>47</v>
      </c>
      <c r="M445" s="534" t="s">
        <v>47</v>
      </c>
      <c r="N445" s="533"/>
    </row>
    <row r="446" spans="1:14" ht="88.5" customHeight="1" x14ac:dyDescent="0.25">
      <c r="A446" s="1">
        <v>442</v>
      </c>
      <c r="B446" s="542"/>
      <c r="C446" s="489" t="s">
        <v>2106</v>
      </c>
      <c r="D446" s="533"/>
      <c r="E446" s="541" t="s">
        <v>1639</v>
      </c>
      <c r="F446" s="541" t="s">
        <v>47</v>
      </c>
      <c r="G446" s="541" t="s">
        <v>47</v>
      </c>
      <c r="H446" s="541" t="s">
        <v>47</v>
      </c>
      <c r="I446" s="541" t="s">
        <v>47</v>
      </c>
      <c r="J446" s="472"/>
      <c r="K446" s="534"/>
      <c r="L446" s="534" t="s">
        <v>47</v>
      </c>
      <c r="M446" s="534" t="s">
        <v>47</v>
      </c>
      <c r="N446" s="533"/>
    </row>
    <row r="447" spans="1:14" ht="119.25" customHeight="1" x14ac:dyDescent="0.25">
      <c r="A447" s="1">
        <v>443</v>
      </c>
      <c r="B447" s="542"/>
      <c r="C447" s="538" t="s">
        <v>2107</v>
      </c>
      <c r="D447" s="533"/>
      <c r="E447" s="541" t="s">
        <v>1639</v>
      </c>
      <c r="F447" s="541"/>
      <c r="G447" s="541"/>
      <c r="H447" s="541"/>
      <c r="I447" s="541"/>
      <c r="J447" s="472"/>
      <c r="K447" s="534"/>
      <c r="L447" s="534"/>
      <c r="M447" s="534"/>
      <c r="N447" s="533"/>
    </row>
    <row r="448" spans="1:14" ht="67.5" customHeight="1" x14ac:dyDescent="0.25">
      <c r="A448" s="1">
        <v>444</v>
      </c>
      <c r="B448" s="542"/>
      <c r="C448" s="489" t="s">
        <v>2108</v>
      </c>
      <c r="D448" s="533"/>
      <c r="E448" s="541" t="s">
        <v>1639</v>
      </c>
      <c r="F448" s="541" t="s">
        <v>47</v>
      </c>
      <c r="G448" s="541" t="s">
        <v>47</v>
      </c>
      <c r="H448" s="541" t="s">
        <v>47</v>
      </c>
      <c r="I448" s="541" t="s">
        <v>47</v>
      </c>
      <c r="J448" s="472"/>
      <c r="K448" s="534"/>
      <c r="L448" s="534"/>
      <c r="M448" s="534"/>
      <c r="N448" s="533"/>
    </row>
    <row r="449" spans="1:14" x14ac:dyDescent="0.25">
      <c r="A449" s="1">
        <v>445</v>
      </c>
      <c r="B449" s="542"/>
      <c r="C449" s="538" t="s">
        <v>2109</v>
      </c>
      <c r="D449" s="533"/>
      <c r="E449" s="541" t="s">
        <v>1639</v>
      </c>
      <c r="F449" s="541" t="s">
        <v>47</v>
      </c>
      <c r="G449" s="541" t="s">
        <v>47</v>
      </c>
      <c r="H449" s="541" t="s">
        <v>47</v>
      </c>
      <c r="I449" s="541" t="s">
        <v>47</v>
      </c>
      <c r="J449" s="472" t="s">
        <v>47</v>
      </c>
      <c r="K449" s="534"/>
      <c r="L449" s="534"/>
      <c r="M449" s="534" t="s">
        <v>47</v>
      </c>
      <c r="N449" s="533"/>
    </row>
    <row r="450" spans="1:14" x14ac:dyDescent="0.25">
      <c r="A450" s="1">
        <v>446</v>
      </c>
      <c r="B450" s="542"/>
      <c r="C450" s="538" t="s">
        <v>2110</v>
      </c>
      <c r="D450" s="533"/>
      <c r="E450" s="541" t="s">
        <v>1639</v>
      </c>
      <c r="F450" s="541" t="s">
        <v>47</v>
      </c>
      <c r="G450" s="541" t="s">
        <v>47</v>
      </c>
      <c r="H450" s="541" t="s">
        <v>47</v>
      </c>
      <c r="I450" s="541" t="s">
        <v>47</v>
      </c>
      <c r="J450" s="472" t="s">
        <v>47</v>
      </c>
      <c r="K450" s="534"/>
      <c r="L450" s="534"/>
      <c r="M450" s="534" t="s">
        <v>47</v>
      </c>
      <c r="N450" s="533"/>
    </row>
    <row r="451" spans="1:14" ht="75" customHeight="1" x14ac:dyDescent="0.25">
      <c r="A451" s="1">
        <v>447</v>
      </c>
      <c r="B451" s="542"/>
      <c r="C451" s="489" t="s">
        <v>2111</v>
      </c>
      <c r="D451" s="533"/>
      <c r="E451" s="541" t="s">
        <v>1639</v>
      </c>
      <c r="F451" s="541" t="s">
        <v>47</v>
      </c>
      <c r="G451" s="541" t="s">
        <v>47</v>
      </c>
      <c r="H451" s="541" t="s">
        <v>47</v>
      </c>
      <c r="I451" s="541" t="s">
        <v>47</v>
      </c>
      <c r="J451" s="472"/>
      <c r="K451" s="534"/>
      <c r="L451" s="534"/>
      <c r="M451" s="534"/>
      <c r="N451" s="533"/>
    </row>
    <row r="452" spans="1:14" x14ac:dyDescent="0.25">
      <c r="A452" s="1">
        <v>448</v>
      </c>
      <c r="B452" s="542"/>
      <c r="C452" s="538" t="s">
        <v>2112</v>
      </c>
      <c r="D452" s="533"/>
      <c r="E452" s="541" t="s">
        <v>1639</v>
      </c>
      <c r="F452" s="541" t="s">
        <v>47</v>
      </c>
      <c r="G452" s="541" t="s">
        <v>47</v>
      </c>
      <c r="H452" s="541" t="s">
        <v>47</v>
      </c>
      <c r="I452" s="541" t="s">
        <v>47</v>
      </c>
      <c r="J452" s="472" t="s">
        <v>47</v>
      </c>
      <c r="K452" s="534"/>
      <c r="L452" s="534"/>
      <c r="M452" s="534" t="s">
        <v>47</v>
      </c>
      <c r="N452" s="533"/>
    </row>
    <row r="453" spans="1:14" x14ac:dyDescent="0.25">
      <c r="A453" s="1">
        <v>449</v>
      </c>
      <c r="B453" s="542"/>
      <c r="C453" s="538" t="s">
        <v>2113</v>
      </c>
      <c r="D453" s="533"/>
      <c r="E453" s="541" t="s">
        <v>1639</v>
      </c>
      <c r="F453" s="541" t="s">
        <v>47</v>
      </c>
      <c r="G453" s="541" t="s">
        <v>47</v>
      </c>
      <c r="H453" s="541" t="s">
        <v>47</v>
      </c>
      <c r="I453" s="541" t="s">
        <v>47</v>
      </c>
      <c r="J453" s="472" t="s">
        <v>47</v>
      </c>
      <c r="K453" s="534"/>
      <c r="L453" s="534"/>
      <c r="M453" s="534" t="s">
        <v>47</v>
      </c>
      <c r="N453" s="533"/>
    </row>
    <row r="454" spans="1:14" ht="75" x14ac:dyDescent="0.25">
      <c r="A454" s="1">
        <v>450</v>
      </c>
      <c r="B454" s="542"/>
      <c r="C454" s="489" t="s">
        <v>2114</v>
      </c>
      <c r="D454" s="533"/>
      <c r="E454" s="541" t="s">
        <v>1639</v>
      </c>
      <c r="F454" s="541" t="s">
        <v>47</v>
      </c>
      <c r="G454" s="541" t="s">
        <v>47</v>
      </c>
      <c r="H454" s="541" t="s">
        <v>47</v>
      </c>
      <c r="I454" s="541" t="s">
        <v>47</v>
      </c>
      <c r="J454" s="472"/>
      <c r="K454" s="534"/>
      <c r="L454" s="534"/>
      <c r="M454" s="534" t="s">
        <v>47</v>
      </c>
      <c r="N454" s="533" t="s">
        <v>47</v>
      </c>
    </row>
    <row r="455" spans="1:14" ht="112.5" customHeight="1" thickBot="1" x14ac:dyDescent="0.3">
      <c r="A455" s="1">
        <v>451</v>
      </c>
      <c r="B455" s="546"/>
      <c r="C455" s="489" t="s">
        <v>2115</v>
      </c>
      <c r="D455" s="533"/>
      <c r="E455" s="541" t="s">
        <v>1639</v>
      </c>
      <c r="F455" s="541" t="s">
        <v>47</v>
      </c>
      <c r="G455" s="541" t="s">
        <v>47</v>
      </c>
      <c r="H455" s="541" t="s">
        <v>47</v>
      </c>
      <c r="I455" s="541" t="s">
        <v>47</v>
      </c>
      <c r="J455" s="472" t="s">
        <v>47</v>
      </c>
      <c r="K455" s="534"/>
      <c r="L455" s="534"/>
      <c r="M455" s="534" t="s">
        <v>47</v>
      </c>
      <c r="N455" s="533"/>
    </row>
    <row r="456" spans="1:14" ht="15" customHeight="1" x14ac:dyDescent="0.25">
      <c r="A456" s="1">
        <v>452</v>
      </c>
      <c r="B456" s="540" t="s">
        <v>2116</v>
      </c>
      <c r="C456" s="489" t="s">
        <v>2117</v>
      </c>
      <c r="D456" s="533"/>
      <c r="E456" s="541" t="s">
        <v>1639</v>
      </c>
      <c r="F456" s="541" t="s">
        <v>47</v>
      </c>
      <c r="G456" s="541" t="s">
        <v>47</v>
      </c>
      <c r="H456" s="541" t="s">
        <v>47</v>
      </c>
      <c r="I456" s="541" t="s">
        <v>47</v>
      </c>
      <c r="J456" s="472"/>
      <c r="K456" s="534"/>
      <c r="L456" s="534"/>
      <c r="M456" s="534"/>
      <c r="N456" s="533"/>
    </row>
    <row r="457" spans="1:14" ht="78.75" customHeight="1" x14ac:dyDescent="0.25">
      <c r="A457" s="1">
        <v>453</v>
      </c>
      <c r="B457" s="542"/>
      <c r="C457" s="489" t="s">
        <v>2118</v>
      </c>
      <c r="D457" s="533"/>
      <c r="E457" s="541" t="s">
        <v>1639</v>
      </c>
      <c r="F457" s="541" t="s">
        <v>47</v>
      </c>
      <c r="G457" s="541" t="s">
        <v>47</v>
      </c>
      <c r="H457" s="541" t="s">
        <v>47</v>
      </c>
      <c r="I457" s="541" t="s">
        <v>47</v>
      </c>
      <c r="J457" s="472"/>
      <c r="K457" s="534"/>
      <c r="L457" s="534" t="s">
        <v>47</v>
      </c>
      <c r="M457" s="534" t="s">
        <v>47</v>
      </c>
      <c r="N457" s="533"/>
    </row>
    <row r="458" spans="1:14" ht="96.75" customHeight="1" x14ac:dyDescent="0.25">
      <c r="A458" s="1">
        <v>454</v>
      </c>
      <c r="B458" s="542"/>
      <c r="C458" s="489" t="s">
        <v>2119</v>
      </c>
      <c r="D458" s="533"/>
      <c r="E458" s="541" t="s">
        <v>1639</v>
      </c>
      <c r="F458" s="541" t="s">
        <v>47</v>
      </c>
      <c r="G458" s="541" t="s">
        <v>47</v>
      </c>
      <c r="H458" s="541" t="s">
        <v>47</v>
      </c>
      <c r="I458" s="541" t="s">
        <v>47</v>
      </c>
      <c r="J458" s="472"/>
      <c r="K458" s="534"/>
      <c r="L458" s="534"/>
      <c r="M458" s="534"/>
      <c r="N458" s="533"/>
    </row>
    <row r="459" spans="1:14" ht="213" customHeight="1" x14ac:dyDescent="0.25">
      <c r="A459" s="1">
        <v>455</v>
      </c>
      <c r="B459" s="542"/>
      <c r="C459" s="489" t="s">
        <v>2120</v>
      </c>
      <c r="D459" s="533"/>
      <c r="E459" s="541" t="s">
        <v>1639</v>
      </c>
      <c r="F459" s="541" t="s">
        <v>47</v>
      </c>
      <c r="G459" s="541" t="s">
        <v>47</v>
      </c>
      <c r="H459" s="541" t="s">
        <v>47</v>
      </c>
      <c r="I459" s="541" t="s">
        <v>47</v>
      </c>
      <c r="J459" s="472"/>
      <c r="K459" s="534"/>
      <c r="L459" s="534"/>
      <c r="M459" s="534"/>
      <c r="N459" s="533"/>
    </row>
    <row r="460" spans="1:14" ht="39" customHeight="1" x14ac:dyDescent="0.25">
      <c r="A460" s="1">
        <v>456</v>
      </c>
      <c r="B460" s="542"/>
      <c r="C460" s="489" t="s">
        <v>2121</v>
      </c>
      <c r="D460" s="533"/>
      <c r="E460" s="541" t="s">
        <v>1639</v>
      </c>
      <c r="F460" s="541" t="s">
        <v>47</v>
      </c>
      <c r="G460" s="541" t="s">
        <v>47</v>
      </c>
      <c r="H460" s="541" t="s">
        <v>47</v>
      </c>
      <c r="I460" s="541" t="s">
        <v>47</v>
      </c>
      <c r="J460" s="472" t="s">
        <v>47</v>
      </c>
      <c r="K460" s="534"/>
      <c r="L460" s="534" t="s">
        <v>47</v>
      </c>
      <c r="M460" s="534" t="s">
        <v>47</v>
      </c>
      <c r="N460" s="533"/>
    </row>
    <row r="461" spans="1:14" ht="409.6" customHeight="1" x14ac:dyDescent="0.25">
      <c r="A461" s="1">
        <v>457</v>
      </c>
      <c r="B461" s="542"/>
      <c r="C461" s="558" t="s">
        <v>5388</v>
      </c>
      <c r="D461" s="533"/>
      <c r="E461" s="541" t="s">
        <v>1639</v>
      </c>
      <c r="F461" s="541" t="s">
        <v>1749</v>
      </c>
      <c r="G461" s="541" t="s">
        <v>1749</v>
      </c>
      <c r="H461" s="541" t="s">
        <v>47</v>
      </c>
      <c r="I461" s="541" t="s">
        <v>47</v>
      </c>
      <c r="J461" s="472"/>
      <c r="K461" s="534"/>
      <c r="L461" s="534" t="s">
        <v>47</v>
      </c>
      <c r="M461" s="534" t="s">
        <v>47</v>
      </c>
      <c r="N461" s="533"/>
    </row>
    <row r="462" spans="1:14" ht="30" x14ac:dyDescent="0.25">
      <c r="A462" s="1">
        <v>458</v>
      </c>
      <c r="B462" s="542"/>
      <c r="C462" s="489" t="s">
        <v>2122</v>
      </c>
      <c r="D462" s="533"/>
      <c r="E462" s="541" t="s">
        <v>1639</v>
      </c>
      <c r="F462" s="541"/>
      <c r="G462" s="541"/>
      <c r="H462" s="541"/>
      <c r="I462" s="541"/>
      <c r="J462" s="472"/>
      <c r="K462" s="534"/>
      <c r="L462" s="534"/>
      <c r="M462" s="534"/>
      <c r="N462" s="533"/>
    </row>
    <row r="463" spans="1:14" ht="137.25" customHeight="1" x14ac:dyDescent="0.25">
      <c r="A463" s="1">
        <v>459</v>
      </c>
      <c r="B463" s="542"/>
      <c r="C463" s="489" t="s">
        <v>2123</v>
      </c>
      <c r="D463" s="533"/>
      <c r="E463" s="541" t="s">
        <v>1639</v>
      </c>
      <c r="F463" s="541" t="s">
        <v>1745</v>
      </c>
      <c r="G463" s="541" t="s">
        <v>47</v>
      </c>
      <c r="H463" s="541" t="s">
        <v>47</v>
      </c>
      <c r="I463" s="541" t="s">
        <v>47</v>
      </c>
      <c r="J463" s="472" t="s">
        <v>47</v>
      </c>
      <c r="K463" s="534"/>
      <c r="L463" s="534" t="s">
        <v>47</v>
      </c>
      <c r="M463" s="534" t="s">
        <v>47</v>
      </c>
      <c r="N463" s="533"/>
    </row>
    <row r="464" spans="1:14" ht="123" customHeight="1" x14ac:dyDescent="0.25">
      <c r="A464" s="1">
        <v>460</v>
      </c>
      <c r="B464" s="542"/>
      <c r="C464" s="489" t="s">
        <v>2124</v>
      </c>
      <c r="D464" s="533"/>
      <c r="E464" s="541" t="s">
        <v>1639</v>
      </c>
      <c r="F464" s="541" t="s">
        <v>47</v>
      </c>
      <c r="G464" s="541" t="s">
        <v>47</v>
      </c>
      <c r="H464" s="541" t="s">
        <v>47</v>
      </c>
      <c r="I464" s="541" t="s">
        <v>47</v>
      </c>
      <c r="J464" s="472"/>
      <c r="K464" s="534"/>
      <c r="L464" s="534"/>
      <c r="M464" s="534"/>
      <c r="N464" s="533"/>
    </row>
    <row r="465" spans="1:14" ht="79.150000000000006" customHeight="1" x14ac:dyDescent="0.25">
      <c r="A465" s="1">
        <v>461</v>
      </c>
      <c r="B465" s="542"/>
      <c r="C465" s="489" t="s">
        <v>2125</v>
      </c>
      <c r="D465" s="533"/>
      <c r="E465" s="541" t="s">
        <v>1639</v>
      </c>
      <c r="F465" s="541" t="s">
        <v>47</v>
      </c>
      <c r="G465" s="541" t="s">
        <v>47</v>
      </c>
      <c r="H465" s="541" t="s">
        <v>47</v>
      </c>
      <c r="I465" s="541" t="s">
        <v>47</v>
      </c>
      <c r="J465" s="472" t="s">
        <v>47</v>
      </c>
      <c r="K465" s="534"/>
      <c r="L465" s="534"/>
      <c r="M465" s="534" t="s">
        <v>47</v>
      </c>
      <c r="N465" s="533" t="s">
        <v>47</v>
      </c>
    </row>
    <row r="466" spans="1:14" ht="45" x14ac:dyDescent="0.25">
      <c r="A466" s="1">
        <v>462</v>
      </c>
      <c r="B466" s="542"/>
      <c r="C466" s="489" t="s">
        <v>2126</v>
      </c>
      <c r="D466" s="533"/>
      <c r="E466" s="541" t="s">
        <v>1639</v>
      </c>
      <c r="F466" s="541" t="s">
        <v>47</v>
      </c>
      <c r="G466" s="541" t="s">
        <v>47</v>
      </c>
      <c r="H466" s="541" t="s">
        <v>47</v>
      </c>
      <c r="I466" s="541" t="s">
        <v>47</v>
      </c>
      <c r="J466" s="472" t="s">
        <v>47</v>
      </c>
      <c r="K466" s="534"/>
      <c r="L466" s="534"/>
      <c r="M466" s="534" t="s">
        <v>47</v>
      </c>
      <c r="N466" s="533"/>
    </row>
    <row r="467" spans="1:14" ht="60" x14ac:dyDescent="0.25">
      <c r="A467" s="1">
        <v>463</v>
      </c>
      <c r="B467" s="542"/>
      <c r="C467" s="489" t="s">
        <v>2127</v>
      </c>
      <c r="D467" s="533"/>
      <c r="E467" s="541" t="s">
        <v>1639</v>
      </c>
      <c r="F467" s="541" t="s">
        <v>47</v>
      </c>
      <c r="G467" s="541" t="s">
        <v>47</v>
      </c>
      <c r="H467" s="541" t="s">
        <v>47</v>
      </c>
      <c r="I467" s="541" t="s">
        <v>47</v>
      </c>
      <c r="J467" s="472" t="s">
        <v>47</v>
      </c>
      <c r="K467" s="534"/>
      <c r="L467" s="534"/>
      <c r="M467" s="534" t="s">
        <v>47</v>
      </c>
      <c r="N467" s="533"/>
    </row>
    <row r="468" spans="1:14" ht="44.25" customHeight="1" x14ac:dyDescent="0.25">
      <c r="A468" s="1">
        <v>464</v>
      </c>
      <c r="B468" s="542"/>
      <c r="C468" s="489" t="s">
        <v>2128</v>
      </c>
      <c r="D468" s="533"/>
      <c r="E468" s="541" t="s">
        <v>1639</v>
      </c>
      <c r="F468" s="541" t="s">
        <v>47</v>
      </c>
      <c r="G468" s="541" t="s">
        <v>47</v>
      </c>
      <c r="H468" s="541" t="s">
        <v>47</v>
      </c>
      <c r="I468" s="541" t="s">
        <v>47</v>
      </c>
      <c r="J468" s="472"/>
      <c r="K468" s="534"/>
      <c r="L468" s="534"/>
      <c r="M468" s="534" t="s">
        <v>47</v>
      </c>
      <c r="N468" s="533" t="s">
        <v>47</v>
      </c>
    </row>
    <row r="469" spans="1:14" ht="105.75" customHeight="1" x14ac:dyDescent="0.25">
      <c r="A469" s="1">
        <v>465</v>
      </c>
      <c r="B469" s="542"/>
      <c r="C469" s="489" t="s">
        <v>2129</v>
      </c>
      <c r="D469" s="533"/>
      <c r="E469" s="541" t="s">
        <v>1639</v>
      </c>
      <c r="F469" s="541" t="s">
        <v>47</v>
      </c>
      <c r="G469" s="541" t="s">
        <v>47</v>
      </c>
      <c r="H469" s="541" t="s">
        <v>47</v>
      </c>
      <c r="I469" s="541" t="s">
        <v>47</v>
      </c>
      <c r="J469" s="472"/>
      <c r="K469" s="534"/>
      <c r="L469" s="534" t="s">
        <v>47</v>
      </c>
      <c r="M469" s="534" t="s">
        <v>47</v>
      </c>
      <c r="N469" s="533"/>
    </row>
    <row r="470" spans="1:14" ht="105" x14ac:dyDescent="0.25">
      <c r="A470" s="1">
        <v>466</v>
      </c>
      <c r="B470" s="542"/>
      <c r="C470" s="489" t="s">
        <v>2130</v>
      </c>
      <c r="D470" s="533"/>
      <c r="E470" s="541" t="s">
        <v>1639</v>
      </c>
      <c r="F470" s="541" t="s">
        <v>47</v>
      </c>
      <c r="G470" s="541" t="s">
        <v>47</v>
      </c>
      <c r="H470" s="541" t="s">
        <v>47</v>
      </c>
      <c r="I470" s="541" t="s">
        <v>47</v>
      </c>
      <c r="J470" s="472"/>
      <c r="K470" s="534"/>
      <c r="L470" s="534" t="s">
        <v>47</v>
      </c>
      <c r="M470" s="534" t="s">
        <v>47</v>
      </c>
      <c r="N470" s="533" t="s">
        <v>47</v>
      </c>
    </row>
    <row r="471" spans="1:14" ht="42" customHeight="1" x14ac:dyDescent="0.25">
      <c r="A471" s="1">
        <v>467</v>
      </c>
      <c r="B471" s="542"/>
      <c r="C471" s="489" t="s">
        <v>2131</v>
      </c>
      <c r="D471" s="533"/>
      <c r="E471" s="541" t="s">
        <v>1639</v>
      </c>
      <c r="F471" s="541" t="s">
        <v>47</v>
      </c>
      <c r="G471" s="541" t="s">
        <v>47</v>
      </c>
      <c r="H471" s="541" t="s">
        <v>47</v>
      </c>
      <c r="I471" s="541" t="s">
        <v>47</v>
      </c>
      <c r="J471" s="472"/>
      <c r="K471" s="534"/>
      <c r="L471" s="534" t="s">
        <v>47</v>
      </c>
      <c r="M471" s="534" t="s">
        <v>47</v>
      </c>
      <c r="N471" s="533"/>
    </row>
    <row r="472" spans="1:14" ht="57" customHeight="1" x14ac:dyDescent="0.25">
      <c r="A472" s="1">
        <v>468</v>
      </c>
      <c r="B472" s="542"/>
      <c r="C472" s="489" t="s">
        <v>2132</v>
      </c>
      <c r="D472" s="533"/>
      <c r="E472" s="541" t="s">
        <v>1639</v>
      </c>
      <c r="F472" s="541" t="s">
        <v>47</v>
      </c>
      <c r="G472" s="541" t="s">
        <v>47</v>
      </c>
      <c r="H472" s="541" t="s">
        <v>47</v>
      </c>
      <c r="I472" s="541" t="s">
        <v>47</v>
      </c>
      <c r="J472" s="472"/>
      <c r="K472" s="534"/>
      <c r="L472" s="534" t="s">
        <v>47</v>
      </c>
      <c r="M472" s="534" t="s">
        <v>47</v>
      </c>
      <c r="N472" s="533"/>
    </row>
    <row r="473" spans="1:14" ht="127.5" customHeight="1" x14ac:dyDescent="0.25">
      <c r="A473" s="1">
        <v>469</v>
      </c>
      <c r="B473" s="542"/>
      <c r="C473" s="489" t="s">
        <v>2133</v>
      </c>
      <c r="D473" s="533"/>
      <c r="E473" s="541" t="s">
        <v>1639</v>
      </c>
      <c r="F473" s="541" t="s">
        <v>47</v>
      </c>
      <c r="G473" s="541" t="s">
        <v>47</v>
      </c>
      <c r="H473" s="541" t="s">
        <v>47</v>
      </c>
      <c r="I473" s="541" t="s">
        <v>47</v>
      </c>
      <c r="J473" s="472"/>
      <c r="K473" s="534"/>
      <c r="L473" s="534" t="s">
        <v>47</v>
      </c>
      <c r="M473" s="534" t="s">
        <v>47</v>
      </c>
      <c r="N473" s="533" t="s">
        <v>47</v>
      </c>
    </row>
    <row r="474" spans="1:14" ht="264" customHeight="1" x14ac:dyDescent="0.25">
      <c r="A474" s="1">
        <v>470</v>
      </c>
      <c r="B474" s="542"/>
      <c r="C474" s="489" t="s">
        <v>5389</v>
      </c>
      <c r="D474" s="533"/>
      <c r="E474" s="541" t="s">
        <v>1639</v>
      </c>
      <c r="F474" s="541" t="s">
        <v>47</v>
      </c>
      <c r="G474" s="541" t="s">
        <v>47</v>
      </c>
      <c r="H474" s="541" t="s">
        <v>47</v>
      </c>
      <c r="I474" s="541" t="s">
        <v>47</v>
      </c>
      <c r="J474" s="472" t="s">
        <v>47</v>
      </c>
      <c r="K474" s="534"/>
      <c r="L474" s="534"/>
      <c r="M474" s="534"/>
      <c r="N474" s="533"/>
    </row>
    <row r="475" spans="1:14" ht="60" x14ac:dyDescent="0.25">
      <c r="A475" s="1">
        <v>471</v>
      </c>
      <c r="B475" s="542"/>
      <c r="C475" s="489" t="s">
        <v>2134</v>
      </c>
      <c r="D475" s="533"/>
      <c r="E475" s="541" t="s">
        <v>1639</v>
      </c>
      <c r="F475" s="541" t="s">
        <v>47</v>
      </c>
      <c r="G475" s="541" t="s">
        <v>47</v>
      </c>
      <c r="H475" s="541" t="s">
        <v>47</v>
      </c>
      <c r="I475" s="541" t="s">
        <v>47</v>
      </c>
      <c r="J475" s="472" t="s">
        <v>47</v>
      </c>
      <c r="K475" s="534"/>
      <c r="L475" s="534"/>
      <c r="M475" s="534"/>
      <c r="N475" s="533"/>
    </row>
    <row r="476" spans="1:14" ht="45" x14ac:dyDescent="0.25">
      <c r="A476" s="1">
        <v>472</v>
      </c>
      <c r="B476" s="542"/>
      <c r="C476" s="489" t="s">
        <v>2135</v>
      </c>
      <c r="D476" s="533"/>
      <c r="E476" s="541" t="s">
        <v>1639</v>
      </c>
      <c r="F476" s="541" t="s">
        <v>47</v>
      </c>
      <c r="G476" s="541" t="s">
        <v>47</v>
      </c>
      <c r="H476" s="541" t="s">
        <v>47</v>
      </c>
      <c r="I476" s="541" t="s">
        <v>47</v>
      </c>
      <c r="J476" s="472"/>
      <c r="K476" s="534"/>
      <c r="L476" s="534" t="s">
        <v>47</v>
      </c>
      <c r="M476" s="534"/>
      <c r="N476" s="533"/>
    </row>
    <row r="477" spans="1:14" ht="73.5" customHeight="1" x14ac:dyDescent="0.25">
      <c r="A477" s="1">
        <v>473</v>
      </c>
      <c r="B477" s="542"/>
      <c r="C477" s="489" t="s">
        <v>2136</v>
      </c>
      <c r="D477" s="533"/>
      <c r="E477" s="541" t="s">
        <v>1639</v>
      </c>
      <c r="F477" s="541"/>
      <c r="G477" s="541" t="s">
        <v>47</v>
      </c>
      <c r="H477" s="541" t="s">
        <v>47</v>
      </c>
      <c r="I477" s="541" t="s">
        <v>47</v>
      </c>
      <c r="J477" s="472"/>
      <c r="K477" s="534"/>
      <c r="L477" s="534" t="s">
        <v>47</v>
      </c>
      <c r="M477" s="534"/>
      <c r="N477" s="533"/>
    </row>
    <row r="478" spans="1:14" ht="45" x14ac:dyDescent="0.25">
      <c r="A478" s="1">
        <v>474</v>
      </c>
      <c r="B478" s="542"/>
      <c r="C478" s="489" t="s">
        <v>2137</v>
      </c>
      <c r="D478" s="533"/>
      <c r="E478" s="541" t="s">
        <v>1639</v>
      </c>
      <c r="F478" s="541" t="s">
        <v>47</v>
      </c>
      <c r="G478" s="541" t="s">
        <v>47</v>
      </c>
      <c r="H478" s="541" t="s">
        <v>47</v>
      </c>
      <c r="I478" s="541" t="s">
        <v>47</v>
      </c>
      <c r="J478" s="472"/>
      <c r="K478" s="534"/>
      <c r="L478" s="534"/>
      <c r="M478" s="534" t="s">
        <v>47</v>
      </c>
      <c r="N478" s="533" t="s">
        <v>47</v>
      </c>
    </row>
    <row r="479" spans="1:14" ht="57.75" customHeight="1" x14ac:dyDescent="0.25">
      <c r="A479" s="1">
        <v>475</v>
      </c>
      <c r="B479" s="542"/>
      <c r="C479" s="489" t="s">
        <v>2138</v>
      </c>
      <c r="D479" s="533"/>
      <c r="E479" s="541" t="s">
        <v>1675</v>
      </c>
      <c r="F479" s="541"/>
      <c r="G479" s="541"/>
      <c r="H479" s="541"/>
      <c r="I479" s="541"/>
      <c r="J479" s="472"/>
      <c r="K479" s="534"/>
      <c r="L479" s="534" t="s">
        <v>47</v>
      </c>
      <c r="M479" s="534" t="s">
        <v>47</v>
      </c>
      <c r="N479" s="533"/>
    </row>
    <row r="480" spans="1:14" ht="96" customHeight="1" x14ac:dyDescent="0.25">
      <c r="A480" s="1">
        <v>476</v>
      </c>
      <c r="B480" s="542"/>
      <c r="C480" s="489" t="s">
        <v>2139</v>
      </c>
      <c r="D480" s="533"/>
      <c r="E480" s="541" t="s">
        <v>1639</v>
      </c>
      <c r="F480" s="541" t="s">
        <v>1717</v>
      </c>
      <c r="G480" s="541" t="s">
        <v>1717</v>
      </c>
      <c r="H480" s="541" t="s">
        <v>1717</v>
      </c>
      <c r="I480" s="541" t="s">
        <v>1717</v>
      </c>
      <c r="J480" s="472" t="s">
        <v>47</v>
      </c>
      <c r="K480" s="534"/>
      <c r="L480" s="534" t="s">
        <v>47</v>
      </c>
      <c r="M480" s="534" t="s">
        <v>47</v>
      </c>
      <c r="N480" s="533"/>
    </row>
    <row r="481" spans="1:14" ht="55.5" customHeight="1" x14ac:dyDescent="0.25">
      <c r="A481" s="1">
        <v>477</v>
      </c>
      <c r="B481" s="542"/>
      <c r="C481" s="489" t="s">
        <v>2140</v>
      </c>
      <c r="D481" s="533"/>
      <c r="E481" s="541" t="s">
        <v>1639</v>
      </c>
      <c r="F481" s="541" t="s">
        <v>1717</v>
      </c>
      <c r="G481" s="541" t="s">
        <v>1717</v>
      </c>
      <c r="H481" s="541" t="s">
        <v>1717</v>
      </c>
      <c r="I481" s="541" t="s">
        <v>1717</v>
      </c>
      <c r="J481" s="472" t="s">
        <v>47</v>
      </c>
      <c r="K481" s="534"/>
      <c r="L481" s="534"/>
      <c r="M481" s="534"/>
      <c r="N481" s="533" t="s">
        <v>47</v>
      </c>
    </row>
    <row r="482" spans="1:14" ht="108" customHeight="1" x14ac:dyDescent="0.25">
      <c r="A482" s="1">
        <v>478</v>
      </c>
      <c r="B482" s="542"/>
      <c r="C482" s="489" t="s">
        <v>2141</v>
      </c>
      <c r="D482" s="533"/>
      <c r="E482" s="541" t="s">
        <v>1639</v>
      </c>
      <c r="F482" s="541" t="s">
        <v>1717</v>
      </c>
      <c r="G482" s="541" t="s">
        <v>1717</v>
      </c>
      <c r="H482" s="541" t="s">
        <v>1717</v>
      </c>
      <c r="I482" s="541" t="s">
        <v>1717</v>
      </c>
      <c r="J482" s="472"/>
      <c r="K482" s="534"/>
      <c r="L482" s="534"/>
      <c r="M482" s="534" t="s">
        <v>47</v>
      </c>
      <c r="N482" s="533" t="s">
        <v>47</v>
      </c>
    </row>
    <row r="483" spans="1:14" ht="197.25" customHeight="1" x14ac:dyDescent="0.25">
      <c r="A483" s="1">
        <v>479</v>
      </c>
      <c r="B483" s="542"/>
      <c r="C483" s="489" t="s">
        <v>2142</v>
      </c>
      <c r="D483" s="533"/>
      <c r="E483" s="541" t="s">
        <v>1639</v>
      </c>
      <c r="F483" s="541" t="s">
        <v>1717</v>
      </c>
      <c r="G483" s="541" t="s">
        <v>1717</v>
      </c>
      <c r="H483" s="541" t="s">
        <v>1717</v>
      </c>
      <c r="I483" s="541" t="s">
        <v>1717</v>
      </c>
      <c r="J483" s="472"/>
      <c r="K483" s="534"/>
      <c r="L483" s="534"/>
      <c r="M483" s="534" t="s">
        <v>47</v>
      </c>
      <c r="N483" s="533" t="s">
        <v>47</v>
      </c>
    </row>
    <row r="484" spans="1:14" ht="117" customHeight="1" x14ac:dyDescent="0.25">
      <c r="A484" s="1">
        <v>480</v>
      </c>
      <c r="B484" s="542"/>
      <c r="C484" s="489" t="s">
        <v>2143</v>
      </c>
      <c r="D484" s="533"/>
      <c r="E484" s="541" t="s">
        <v>1639</v>
      </c>
      <c r="F484" s="541" t="s">
        <v>1717</v>
      </c>
      <c r="G484" s="541" t="s">
        <v>1717</v>
      </c>
      <c r="H484" s="541" t="s">
        <v>1717</v>
      </c>
      <c r="I484" s="541" t="s">
        <v>1717</v>
      </c>
      <c r="J484" s="472"/>
      <c r="K484" s="534"/>
      <c r="L484" s="534"/>
      <c r="M484" s="534" t="s">
        <v>47</v>
      </c>
      <c r="N484" s="533" t="s">
        <v>47</v>
      </c>
    </row>
    <row r="485" spans="1:14" ht="177.75" customHeight="1" x14ac:dyDescent="0.25">
      <c r="A485" s="1">
        <v>481</v>
      </c>
      <c r="B485" s="542"/>
      <c r="C485" s="489" t="s">
        <v>2144</v>
      </c>
      <c r="D485" s="533"/>
      <c r="E485" s="541" t="s">
        <v>1639</v>
      </c>
      <c r="F485" s="541" t="s">
        <v>47</v>
      </c>
      <c r="G485" s="541" t="s">
        <v>47</v>
      </c>
      <c r="H485" s="541" t="s">
        <v>47</v>
      </c>
      <c r="I485" s="541" t="s">
        <v>47</v>
      </c>
      <c r="J485" s="472"/>
      <c r="K485" s="534"/>
      <c r="L485" s="534" t="s">
        <v>47</v>
      </c>
      <c r="M485" s="534" t="s">
        <v>47</v>
      </c>
      <c r="N485" s="533" t="s">
        <v>47</v>
      </c>
    </row>
    <row r="486" spans="1:14" ht="77.25" customHeight="1" x14ac:dyDescent="0.25">
      <c r="A486" s="1">
        <v>482</v>
      </c>
      <c r="B486" s="542"/>
      <c r="C486" s="489" t="s">
        <v>2145</v>
      </c>
      <c r="D486" s="533"/>
      <c r="E486" s="541" t="s">
        <v>1639</v>
      </c>
      <c r="F486" s="541" t="s">
        <v>1749</v>
      </c>
      <c r="G486" s="541" t="s">
        <v>1749</v>
      </c>
      <c r="H486" s="541"/>
      <c r="I486" s="541"/>
      <c r="J486" s="472"/>
      <c r="K486" s="534"/>
      <c r="L486" s="534"/>
      <c r="M486" s="534" t="s">
        <v>47</v>
      </c>
      <c r="N486" s="533" t="s">
        <v>47</v>
      </c>
    </row>
    <row r="487" spans="1:14" ht="165" customHeight="1" x14ac:dyDescent="0.25">
      <c r="A487" s="1">
        <v>483</v>
      </c>
      <c r="B487" s="542"/>
      <c r="C487" s="489" t="s">
        <v>2146</v>
      </c>
      <c r="D487" s="533"/>
      <c r="E487" s="541" t="s">
        <v>1639</v>
      </c>
      <c r="F487" s="541" t="s">
        <v>47</v>
      </c>
      <c r="G487" s="541" t="s">
        <v>47</v>
      </c>
      <c r="H487" s="541" t="s">
        <v>47</v>
      </c>
      <c r="I487" s="541" t="s">
        <v>47</v>
      </c>
      <c r="J487" s="472"/>
      <c r="K487" s="534"/>
      <c r="L487" s="534" t="s">
        <v>47</v>
      </c>
      <c r="M487" s="534" t="s">
        <v>47</v>
      </c>
      <c r="N487" s="533" t="s">
        <v>47</v>
      </c>
    </row>
    <row r="488" spans="1:14" ht="316.14999999999998" customHeight="1" x14ac:dyDescent="0.25">
      <c r="A488" s="1">
        <v>484</v>
      </c>
      <c r="B488" s="542"/>
      <c r="C488" s="558" t="s">
        <v>2147</v>
      </c>
      <c r="D488" s="533"/>
      <c r="E488" s="541" t="s">
        <v>1639</v>
      </c>
      <c r="F488" s="541" t="s">
        <v>47</v>
      </c>
      <c r="G488" s="541" t="s">
        <v>47</v>
      </c>
      <c r="H488" s="541" t="s">
        <v>47</v>
      </c>
      <c r="I488" s="541" t="s">
        <v>47</v>
      </c>
      <c r="J488" s="472"/>
      <c r="K488" s="534"/>
      <c r="L488" s="534" t="s">
        <v>47</v>
      </c>
      <c r="M488" s="534" t="s">
        <v>47</v>
      </c>
      <c r="N488" s="533" t="s">
        <v>47</v>
      </c>
    </row>
    <row r="489" spans="1:14" x14ac:dyDescent="0.25">
      <c r="A489" s="1">
        <v>485</v>
      </c>
      <c r="B489" s="542"/>
      <c r="C489" s="559"/>
      <c r="D489" s="533"/>
      <c r="E489" s="541"/>
      <c r="F489" s="541"/>
      <c r="G489" s="541"/>
      <c r="H489" s="541"/>
      <c r="I489" s="541"/>
      <c r="J489" s="472"/>
      <c r="K489" s="534"/>
      <c r="L489" s="534"/>
      <c r="M489" s="534"/>
      <c r="N489" s="533"/>
    </row>
    <row r="490" spans="1:14" ht="315" customHeight="1" x14ac:dyDescent="0.25">
      <c r="A490" s="1">
        <v>486</v>
      </c>
      <c r="B490" s="542"/>
      <c r="C490" s="489" t="s">
        <v>2148</v>
      </c>
      <c r="D490" s="533"/>
      <c r="E490" s="541" t="s">
        <v>1639</v>
      </c>
      <c r="F490" s="541" t="s">
        <v>47</v>
      </c>
      <c r="G490" s="541" t="s">
        <v>47</v>
      </c>
      <c r="H490" s="541" t="s">
        <v>47</v>
      </c>
      <c r="I490" s="541" t="s">
        <v>47</v>
      </c>
      <c r="J490" s="472"/>
      <c r="K490" s="534"/>
      <c r="L490" s="534" t="s">
        <v>47</v>
      </c>
      <c r="M490" s="534" t="s">
        <v>47</v>
      </c>
      <c r="N490" s="533" t="s">
        <v>47</v>
      </c>
    </row>
    <row r="491" spans="1:14" ht="316.5" customHeight="1" x14ac:dyDescent="0.25">
      <c r="A491" s="1">
        <v>487</v>
      </c>
      <c r="B491" s="542"/>
      <c r="C491" s="558" t="s">
        <v>2149</v>
      </c>
      <c r="D491" s="533"/>
      <c r="E491" s="541" t="s">
        <v>1639</v>
      </c>
      <c r="F491" s="541" t="s">
        <v>47</v>
      </c>
      <c r="G491" s="541" t="s">
        <v>47</v>
      </c>
      <c r="H491" s="541" t="s">
        <v>47</v>
      </c>
      <c r="I491" s="541" t="s">
        <v>47</v>
      </c>
      <c r="J491" s="472"/>
      <c r="K491" s="534"/>
      <c r="L491" s="534" t="s">
        <v>47</v>
      </c>
      <c r="M491" s="534" t="s">
        <v>47</v>
      </c>
      <c r="N491" s="533" t="s">
        <v>47</v>
      </c>
    </row>
    <row r="492" spans="1:14" ht="55.5" customHeight="1" x14ac:dyDescent="0.25">
      <c r="A492" s="1">
        <v>488</v>
      </c>
      <c r="B492" s="542"/>
      <c r="C492" s="489" t="s">
        <v>2150</v>
      </c>
      <c r="D492" s="533"/>
      <c r="E492" s="541" t="s">
        <v>1639</v>
      </c>
      <c r="F492" s="541" t="s">
        <v>47</v>
      </c>
      <c r="G492" s="541" t="s">
        <v>47</v>
      </c>
      <c r="H492" s="541" t="s">
        <v>47</v>
      </c>
      <c r="I492" s="541" t="s">
        <v>47</v>
      </c>
      <c r="J492" s="472" t="s">
        <v>47</v>
      </c>
      <c r="K492" s="534"/>
      <c r="L492" s="534"/>
      <c r="M492" s="534"/>
      <c r="N492" s="533"/>
    </row>
    <row r="493" spans="1:14" ht="175.5" customHeight="1" x14ac:dyDescent="0.25">
      <c r="A493" s="1">
        <v>489</v>
      </c>
      <c r="B493" s="542"/>
      <c r="C493" s="489" t="s">
        <v>2151</v>
      </c>
      <c r="D493" s="533"/>
      <c r="E493" s="541" t="s">
        <v>1639</v>
      </c>
      <c r="F493" s="541" t="s">
        <v>47</v>
      </c>
      <c r="G493" s="541" t="s">
        <v>47</v>
      </c>
      <c r="H493" s="541" t="s">
        <v>47</v>
      </c>
      <c r="I493" s="541" t="s">
        <v>47</v>
      </c>
      <c r="J493" s="472" t="s">
        <v>47</v>
      </c>
      <c r="K493" s="534"/>
      <c r="L493" s="534"/>
      <c r="M493" s="534"/>
      <c r="N493" s="533" t="s">
        <v>47</v>
      </c>
    </row>
    <row r="494" spans="1:14" ht="57.75" customHeight="1" x14ac:dyDescent="0.25">
      <c r="A494" s="1">
        <v>490</v>
      </c>
      <c r="B494" s="542"/>
      <c r="C494" s="489" t="s">
        <v>2152</v>
      </c>
      <c r="D494" s="533"/>
      <c r="E494" s="541" t="s">
        <v>1675</v>
      </c>
      <c r="F494" s="541" t="s">
        <v>1745</v>
      </c>
      <c r="G494" s="541"/>
      <c r="H494" s="541"/>
      <c r="I494" s="541"/>
      <c r="J494" s="472" t="s">
        <v>47</v>
      </c>
      <c r="K494" s="534"/>
      <c r="L494" s="534"/>
      <c r="M494" s="534"/>
      <c r="N494" s="533" t="s">
        <v>47</v>
      </c>
    </row>
    <row r="495" spans="1:14" ht="47.25" customHeight="1" x14ac:dyDescent="0.25">
      <c r="A495" s="1">
        <v>491</v>
      </c>
      <c r="B495" s="542"/>
      <c r="C495" s="489" t="s">
        <v>2153</v>
      </c>
      <c r="D495" s="533"/>
      <c r="E495" s="541" t="s">
        <v>1675</v>
      </c>
      <c r="F495" s="541" t="s">
        <v>47</v>
      </c>
      <c r="G495" s="541"/>
      <c r="H495" s="541"/>
      <c r="I495" s="541"/>
      <c r="J495" s="472"/>
      <c r="K495" s="534"/>
      <c r="L495" s="534"/>
      <c r="M495" s="534"/>
      <c r="N495" s="533" t="s">
        <v>47</v>
      </c>
    </row>
    <row r="496" spans="1:14" ht="195.75" customHeight="1" x14ac:dyDescent="0.25">
      <c r="A496" s="1">
        <v>492</v>
      </c>
      <c r="B496" s="542"/>
      <c r="C496" s="489" t="s">
        <v>2154</v>
      </c>
      <c r="D496" s="533"/>
      <c r="E496" s="541" t="s">
        <v>1675</v>
      </c>
      <c r="F496" s="541" t="s">
        <v>47</v>
      </c>
      <c r="G496" s="541"/>
      <c r="H496" s="541"/>
      <c r="I496" s="541"/>
      <c r="J496" s="472"/>
      <c r="K496" s="534"/>
      <c r="L496" s="534" t="s">
        <v>47</v>
      </c>
      <c r="M496" s="534"/>
      <c r="N496" s="533" t="s">
        <v>47</v>
      </c>
    </row>
    <row r="497" spans="1:14" ht="108" customHeight="1" x14ac:dyDescent="0.25">
      <c r="A497" s="1">
        <v>493</v>
      </c>
      <c r="B497" s="542"/>
      <c r="C497" s="489" t="s">
        <v>2155</v>
      </c>
      <c r="D497" s="533"/>
      <c r="E497" s="541" t="s">
        <v>1675</v>
      </c>
      <c r="F497" s="541" t="s">
        <v>47</v>
      </c>
      <c r="G497" s="541"/>
      <c r="H497" s="541"/>
      <c r="I497" s="541"/>
      <c r="J497" s="472"/>
      <c r="K497" s="534"/>
      <c r="L497" s="534" t="s">
        <v>47</v>
      </c>
      <c r="M497" s="534" t="s">
        <v>47</v>
      </c>
      <c r="N497" s="533" t="s">
        <v>47</v>
      </c>
    </row>
    <row r="498" spans="1:14" ht="45" x14ac:dyDescent="0.25">
      <c r="A498" s="1">
        <v>494</v>
      </c>
      <c r="B498" s="542"/>
      <c r="C498" s="489" t="s">
        <v>2156</v>
      </c>
      <c r="D498" s="533"/>
      <c r="E498" s="541" t="s">
        <v>1675</v>
      </c>
      <c r="F498" s="541" t="s">
        <v>47</v>
      </c>
      <c r="G498" s="541"/>
      <c r="H498" s="541"/>
      <c r="I498" s="541"/>
      <c r="J498" s="472"/>
      <c r="K498" s="534"/>
      <c r="L498" s="534" t="s">
        <v>47</v>
      </c>
      <c r="M498" s="534" t="s">
        <v>47</v>
      </c>
      <c r="N498" s="533" t="s">
        <v>47</v>
      </c>
    </row>
    <row r="499" spans="1:14" ht="62.25" customHeight="1" x14ac:dyDescent="0.25">
      <c r="A499" s="1">
        <v>495</v>
      </c>
      <c r="B499" s="542"/>
      <c r="C499" s="489" t="s">
        <v>2157</v>
      </c>
      <c r="D499" s="533"/>
      <c r="E499" s="541" t="s">
        <v>1675</v>
      </c>
      <c r="F499" s="541" t="s">
        <v>1730</v>
      </c>
      <c r="G499" s="541" t="s">
        <v>1730</v>
      </c>
      <c r="H499" s="541"/>
      <c r="I499" s="541"/>
      <c r="J499" s="472"/>
      <c r="K499" s="534"/>
      <c r="L499" s="534"/>
      <c r="M499" s="534"/>
      <c r="N499" s="533"/>
    </row>
    <row r="500" spans="1:14" ht="90" x14ac:dyDescent="0.25">
      <c r="A500" s="1">
        <v>496</v>
      </c>
      <c r="B500" s="542"/>
      <c r="C500" s="489" t="s">
        <v>2158</v>
      </c>
      <c r="D500" s="533"/>
      <c r="E500" s="541" t="s">
        <v>1675</v>
      </c>
      <c r="F500" s="541" t="s">
        <v>1730</v>
      </c>
      <c r="G500" s="541" t="s">
        <v>1730</v>
      </c>
      <c r="H500" s="541"/>
      <c r="I500" s="541"/>
      <c r="J500" s="472" t="s">
        <v>47</v>
      </c>
      <c r="K500" s="534"/>
      <c r="L500" s="534"/>
      <c r="M500" s="534"/>
      <c r="N500" s="533" t="s">
        <v>47</v>
      </c>
    </row>
    <row r="501" spans="1:14" ht="62.25" customHeight="1" x14ac:dyDescent="0.25">
      <c r="A501" s="1">
        <v>497</v>
      </c>
      <c r="B501" s="542"/>
      <c r="C501" s="489" t="s">
        <v>2159</v>
      </c>
      <c r="D501" s="533"/>
      <c r="E501" s="541" t="s">
        <v>1675</v>
      </c>
      <c r="F501" s="541" t="s">
        <v>1730</v>
      </c>
      <c r="G501" s="541" t="s">
        <v>1730</v>
      </c>
      <c r="H501" s="541"/>
      <c r="I501" s="541"/>
      <c r="J501" s="472" t="s">
        <v>47</v>
      </c>
      <c r="K501" s="534"/>
      <c r="L501" s="534"/>
      <c r="M501" s="534"/>
      <c r="N501" s="533" t="s">
        <v>47</v>
      </c>
    </row>
    <row r="502" spans="1:14" ht="147" customHeight="1" x14ac:dyDescent="0.25">
      <c r="A502" s="1">
        <v>498</v>
      </c>
      <c r="B502" s="542"/>
      <c r="C502" s="489" t="s">
        <v>2160</v>
      </c>
      <c r="D502" s="533"/>
      <c r="E502" s="541" t="s">
        <v>1675</v>
      </c>
      <c r="F502" s="541" t="s">
        <v>1730</v>
      </c>
      <c r="G502" s="541" t="s">
        <v>1730</v>
      </c>
      <c r="H502" s="541"/>
      <c r="I502" s="541"/>
      <c r="J502" s="472" t="s">
        <v>47</v>
      </c>
      <c r="K502" s="534"/>
      <c r="L502" s="534" t="s">
        <v>47</v>
      </c>
      <c r="M502" s="534"/>
      <c r="N502" s="533" t="s">
        <v>47</v>
      </c>
    </row>
    <row r="503" spans="1:14" ht="43.5" customHeight="1" x14ac:dyDescent="0.25">
      <c r="A503" s="1">
        <v>499</v>
      </c>
      <c r="B503" s="542"/>
      <c r="C503" s="489" t="s">
        <v>2161</v>
      </c>
      <c r="D503" s="533"/>
      <c r="E503" s="541" t="s">
        <v>1639</v>
      </c>
      <c r="F503" s="541" t="s">
        <v>47</v>
      </c>
      <c r="G503" s="541" t="s">
        <v>47</v>
      </c>
      <c r="H503" s="541" t="s">
        <v>47</v>
      </c>
      <c r="I503" s="541" t="s">
        <v>47</v>
      </c>
      <c r="J503" s="472"/>
      <c r="K503" s="534"/>
      <c r="L503" s="534"/>
      <c r="M503" s="534"/>
      <c r="N503" s="533"/>
    </row>
    <row r="504" spans="1:14" ht="88.5" customHeight="1" x14ac:dyDescent="0.25">
      <c r="A504" s="1">
        <v>500</v>
      </c>
      <c r="B504" s="542"/>
      <c r="C504" s="489" t="s">
        <v>2162</v>
      </c>
      <c r="D504" s="533"/>
      <c r="E504" s="541" t="s">
        <v>1639</v>
      </c>
      <c r="F504" s="541" t="s">
        <v>47</v>
      </c>
      <c r="G504" s="541" t="s">
        <v>47</v>
      </c>
      <c r="H504" s="541" t="s">
        <v>47</v>
      </c>
      <c r="I504" s="541" t="s">
        <v>47</v>
      </c>
      <c r="J504" s="472" t="s">
        <v>47</v>
      </c>
      <c r="K504" s="534"/>
      <c r="L504" s="534"/>
      <c r="M504" s="534" t="s">
        <v>47</v>
      </c>
      <c r="N504" s="533"/>
    </row>
    <row r="505" spans="1:14" ht="72" customHeight="1" x14ac:dyDescent="0.25">
      <c r="A505" s="1">
        <v>501</v>
      </c>
      <c r="B505" s="542"/>
      <c r="C505" s="489" t="s">
        <v>2163</v>
      </c>
      <c r="D505" s="533"/>
      <c r="E505" s="541" t="s">
        <v>1639</v>
      </c>
      <c r="F505" s="541" t="s">
        <v>47</v>
      </c>
      <c r="G505" s="541" t="s">
        <v>47</v>
      </c>
      <c r="H505" s="541" t="s">
        <v>47</v>
      </c>
      <c r="I505" s="541" t="s">
        <v>47</v>
      </c>
      <c r="J505" s="472"/>
      <c r="K505" s="534"/>
      <c r="L505" s="534" t="s">
        <v>47</v>
      </c>
      <c r="M505" s="534" t="s">
        <v>47</v>
      </c>
      <c r="N505" s="533"/>
    </row>
    <row r="506" spans="1:14" ht="44.25" customHeight="1" x14ac:dyDescent="0.25">
      <c r="A506" s="1">
        <v>502</v>
      </c>
      <c r="B506" s="542"/>
      <c r="C506" s="489" t="s">
        <v>2164</v>
      </c>
      <c r="D506" s="533"/>
      <c r="E506" s="560" t="s">
        <v>1639</v>
      </c>
      <c r="F506" s="541" t="s">
        <v>47</v>
      </c>
      <c r="G506" s="541" t="s">
        <v>47</v>
      </c>
      <c r="H506" s="541" t="s">
        <v>47</v>
      </c>
      <c r="I506" s="541" t="s">
        <v>47</v>
      </c>
      <c r="J506" s="472"/>
      <c r="K506" s="534"/>
      <c r="L506" s="534" t="s">
        <v>47</v>
      </c>
      <c r="M506" s="534" t="s">
        <v>47</v>
      </c>
      <c r="N506" s="533"/>
    </row>
    <row r="507" spans="1:14" ht="52.5" customHeight="1" x14ac:dyDescent="0.25">
      <c r="A507" s="1">
        <v>503</v>
      </c>
      <c r="B507" s="542"/>
      <c r="C507" s="489" t="s">
        <v>2165</v>
      </c>
      <c r="D507" s="533"/>
      <c r="E507" s="560" t="s">
        <v>1639</v>
      </c>
      <c r="F507" s="541" t="s">
        <v>47</v>
      </c>
      <c r="G507" s="541" t="s">
        <v>47</v>
      </c>
      <c r="H507" s="541" t="s">
        <v>47</v>
      </c>
      <c r="I507" s="541" t="s">
        <v>47</v>
      </c>
      <c r="J507" s="472"/>
      <c r="K507" s="534"/>
      <c r="L507" s="534" t="s">
        <v>47</v>
      </c>
      <c r="M507" s="534" t="s">
        <v>47</v>
      </c>
      <c r="N507" s="533"/>
    </row>
    <row r="508" spans="1:14" ht="59.25" customHeight="1" x14ac:dyDescent="0.25">
      <c r="A508" s="1">
        <v>504</v>
      </c>
      <c r="B508" s="542"/>
      <c r="C508" s="489" t="s">
        <v>2166</v>
      </c>
      <c r="D508" s="533"/>
      <c r="E508" s="560" t="s">
        <v>1639</v>
      </c>
      <c r="F508" s="541" t="s">
        <v>47</v>
      </c>
      <c r="G508" s="541" t="s">
        <v>47</v>
      </c>
      <c r="H508" s="541" t="s">
        <v>47</v>
      </c>
      <c r="I508" s="541" t="s">
        <v>47</v>
      </c>
      <c r="J508" s="472"/>
      <c r="K508" s="534"/>
      <c r="L508" s="534"/>
      <c r="M508" s="534"/>
      <c r="N508" s="533" t="s">
        <v>47</v>
      </c>
    </row>
    <row r="509" spans="1:14" ht="112.5" customHeight="1" x14ac:dyDescent="0.25">
      <c r="A509" s="1">
        <v>505</v>
      </c>
      <c r="B509" s="542"/>
      <c r="C509" s="489" t="s">
        <v>2167</v>
      </c>
      <c r="D509" s="533"/>
      <c r="E509" s="560" t="s">
        <v>1639</v>
      </c>
      <c r="F509" s="541" t="s">
        <v>47</v>
      </c>
      <c r="G509" s="541" t="s">
        <v>47</v>
      </c>
      <c r="H509" s="541" t="s">
        <v>47</v>
      </c>
      <c r="I509" s="541" t="s">
        <v>47</v>
      </c>
      <c r="J509" s="472" t="s">
        <v>47</v>
      </c>
      <c r="K509" s="534" t="s">
        <v>47</v>
      </c>
      <c r="L509" s="534"/>
      <c r="M509" s="534"/>
      <c r="N509" s="533" t="s">
        <v>47</v>
      </c>
    </row>
    <row r="510" spans="1:14" ht="228.75" customHeight="1" x14ac:dyDescent="0.25">
      <c r="A510" s="1">
        <v>506</v>
      </c>
      <c r="B510" s="542"/>
      <c r="C510" s="489" t="s">
        <v>2168</v>
      </c>
      <c r="D510" s="533"/>
      <c r="E510" s="560" t="s">
        <v>1639</v>
      </c>
      <c r="F510" s="560" t="s">
        <v>47</v>
      </c>
      <c r="G510" s="560" t="s">
        <v>47</v>
      </c>
      <c r="H510" s="560" t="s">
        <v>47</v>
      </c>
      <c r="I510" s="560" t="s">
        <v>47</v>
      </c>
      <c r="J510" s="472"/>
      <c r="K510" s="534"/>
      <c r="L510" s="534"/>
      <c r="M510" s="534"/>
      <c r="N510" s="533"/>
    </row>
    <row r="511" spans="1:14" ht="90" customHeight="1" x14ac:dyDescent="0.25">
      <c r="A511" s="1">
        <v>507</v>
      </c>
      <c r="B511" s="542"/>
      <c r="C511" s="489" t="s">
        <v>2169</v>
      </c>
      <c r="D511" s="533"/>
      <c r="E511" s="560" t="s">
        <v>1639</v>
      </c>
      <c r="F511" s="560" t="s">
        <v>47</v>
      </c>
      <c r="G511" s="560" t="s">
        <v>47</v>
      </c>
      <c r="H511" s="560" t="s">
        <v>47</v>
      </c>
      <c r="I511" s="560" t="s">
        <v>47</v>
      </c>
      <c r="J511" s="472"/>
      <c r="K511" s="534"/>
      <c r="L511" s="534" t="s">
        <v>47</v>
      </c>
      <c r="M511" s="534"/>
      <c r="N511" s="533"/>
    </row>
    <row r="512" spans="1:14" ht="75" x14ac:dyDescent="0.25">
      <c r="A512" s="1">
        <v>508</v>
      </c>
      <c r="B512" s="542"/>
      <c r="C512" s="489" t="s">
        <v>2170</v>
      </c>
      <c r="D512" s="533"/>
      <c r="E512" s="560" t="s">
        <v>1639</v>
      </c>
      <c r="F512" s="560" t="s">
        <v>47</v>
      </c>
      <c r="G512" s="560" t="s">
        <v>47</v>
      </c>
      <c r="H512" s="560" t="s">
        <v>47</v>
      </c>
      <c r="I512" s="560" t="s">
        <v>47</v>
      </c>
      <c r="J512" s="472" t="s">
        <v>47</v>
      </c>
      <c r="K512" s="534"/>
      <c r="L512" s="534"/>
      <c r="M512" s="534"/>
      <c r="N512" s="533" t="s">
        <v>47</v>
      </c>
    </row>
    <row r="513" spans="1:14" ht="75" x14ac:dyDescent="0.25">
      <c r="A513" s="1">
        <v>509</v>
      </c>
      <c r="B513" s="542"/>
      <c r="C513" s="489" t="s">
        <v>2171</v>
      </c>
      <c r="D513" s="533"/>
      <c r="E513" s="560" t="s">
        <v>1639</v>
      </c>
      <c r="F513" s="560"/>
      <c r="G513" s="560"/>
      <c r="H513" s="560"/>
      <c r="I513" s="560"/>
      <c r="J513" s="472"/>
      <c r="K513" s="534"/>
      <c r="L513" s="534" t="s">
        <v>47</v>
      </c>
      <c r="M513" s="534"/>
      <c r="N513" s="533" t="s">
        <v>47</v>
      </c>
    </row>
    <row r="514" spans="1:14" ht="186" customHeight="1" x14ac:dyDescent="0.25">
      <c r="A514" s="1">
        <v>510</v>
      </c>
      <c r="B514" s="542"/>
      <c r="C514" s="489" t="s">
        <v>2172</v>
      </c>
      <c r="D514" s="533"/>
      <c r="E514" s="560" t="s">
        <v>1639</v>
      </c>
      <c r="F514" s="560" t="s">
        <v>47</v>
      </c>
      <c r="G514" s="560" t="s">
        <v>47</v>
      </c>
      <c r="H514" s="560" t="s">
        <v>47</v>
      </c>
      <c r="I514" s="560" t="s">
        <v>47</v>
      </c>
      <c r="J514" s="472"/>
      <c r="K514" s="534"/>
      <c r="L514" s="534"/>
      <c r="M514" s="534"/>
      <c r="N514" s="533"/>
    </row>
    <row r="515" spans="1:14" ht="60" x14ac:dyDescent="0.25">
      <c r="A515" s="1">
        <v>511</v>
      </c>
      <c r="B515" s="542"/>
      <c r="C515" s="489" t="s">
        <v>2173</v>
      </c>
      <c r="D515" s="533"/>
      <c r="E515" s="560" t="s">
        <v>1639</v>
      </c>
      <c r="F515" s="560" t="s">
        <v>47</v>
      </c>
      <c r="G515" s="560" t="s">
        <v>47</v>
      </c>
      <c r="H515" s="560" t="s">
        <v>47</v>
      </c>
      <c r="I515" s="560" t="s">
        <v>47</v>
      </c>
      <c r="J515" s="472" t="s">
        <v>47</v>
      </c>
      <c r="K515" s="534"/>
      <c r="L515" s="534"/>
      <c r="M515" s="534"/>
      <c r="N515" s="533"/>
    </row>
    <row r="516" spans="1:14" ht="67.5" customHeight="1" x14ac:dyDescent="0.25">
      <c r="A516" s="1">
        <v>512</v>
      </c>
      <c r="B516" s="542"/>
      <c r="C516" s="489" t="s">
        <v>2174</v>
      </c>
      <c r="D516" s="533"/>
      <c r="E516" s="560" t="s">
        <v>1639</v>
      </c>
      <c r="F516" s="560" t="s">
        <v>47</v>
      </c>
      <c r="G516" s="560" t="s">
        <v>47</v>
      </c>
      <c r="H516" s="560" t="s">
        <v>47</v>
      </c>
      <c r="I516" s="560" t="s">
        <v>47</v>
      </c>
      <c r="J516" s="472"/>
      <c r="K516" s="534"/>
      <c r="L516" s="534" t="s">
        <v>47</v>
      </c>
      <c r="M516" s="534"/>
      <c r="N516" s="533" t="s">
        <v>47</v>
      </c>
    </row>
    <row r="517" spans="1:14" ht="60" x14ac:dyDescent="0.25">
      <c r="A517" s="1">
        <v>513</v>
      </c>
      <c r="B517" s="542"/>
      <c r="C517" s="489" t="s">
        <v>2175</v>
      </c>
      <c r="D517" s="533"/>
      <c r="E517" s="560" t="s">
        <v>1639</v>
      </c>
      <c r="F517" s="560" t="s">
        <v>47</v>
      </c>
      <c r="G517" s="560" t="s">
        <v>47</v>
      </c>
      <c r="H517" s="560" t="s">
        <v>47</v>
      </c>
      <c r="I517" s="560" t="s">
        <v>47</v>
      </c>
      <c r="J517" s="472"/>
      <c r="K517" s="534"/>
      <c r="L517" s="534"/>
      <c r="M517" s="534"/>
      <c r="N517" s="533"/>
    </row>
    <row r="518" spans="1:14" ht="75" x14ac:dyDescent="0.25">
      <c r="A518" s="1">
        <v>514</v>
      </c>
      <c r="B518" s="542"/>
      <c r="C518" s="489" t="s">
        <v>2176</v>
      </c>
      <c r="D518" s="533"/>
      <c r="E518" s="560" t="s">
        <v>1639</v>
      </c>
      <c r="F518" s="560" t="s">
        <v>47</v>
      </c>
      <c r="G518" s="560" t="s">
        <v>47</v>
      </c>
      <c r="H518" s="560" t="s">
        <v>47</v>
      </c>
      <c r="I518" s="560" t="s">
        <v>47</v>
      </c>
      <c r="J518" s="472" t="s">
        <v>47</v>
      </c>
      <c r="K518" s="534"/>
      <c r="L518" s="534"/>
      <c r="M518" s="534" t="s">
        <v>47</v>
      </c>
      <c r="N518" s="533"/>
    </row>
    <row r="519" spans="1:14" ht="95.25" customHeight="1" x14ac:dyDescent="0.25">
      <c r="A519" s="1">
        <v>515</v>
      </c>
      <c r="B519" s="542"/>
      <c r="C519" s="489" t="s">
        <v>2177</v>
      </c>
      <c r="D519" s="533"/>
      <c r="E519" s="560" t="s">
        <v>1639</v>
      </c>
      <c r="F519" s="560" t="s">
        <v>47</v>
      </c>
      <c r="G519" s="560" t="s">
        <v>47</v>
      </c>
      <c r="H519" s="560" t="s">
        <v>47</v>
      </c>
      <c r="I519" s="560" t="s">
        <v>47</v>
      </c>
      <c r="J519" s="472" t="s">
        <v>47</v>
      </c>
      <c r="K519" s="534"/>
      <c r="L519" s="534"/>
      <c r="M519" s="534"/>
      <c r="N519" s="533"/>
    </row>
    <row r="520" spans="1:14" ht="69" customHeight="1" thickBot="1" x14ac:dyDescent="0.3">
      <c r="A520" s="1">
        <v>516</v>
      </c>
      <c r="B520" s="546"/>
      <c r="C520" s="489" t="s">
        <v>2178</v>
      </c>
      <c r="D520" s="533"/>
      <c r="E520" s="560" t="s">
        <v>1639</v>
      </c>
      <c r="F520" s="560" t="s">
        <v>47</v>
      </c>
      <c r="G520" s="560" t="s">
        <v>47</v>
      </c>
      <c r="H520" s="560" t="s">
        <v>47</v>
      </c>
      <c r="I520" s="560" t="s">
        <v>47</v>
      </c>
      <c r="J520" s="472" t="s">
        <v>47</v>
      </c>
      <c r="K520" s="534"/>
      <c r="L520" s="534"/>
      <c r="M520" s="534"/>
      <c r="N520" s="533"/>
    </row>
    <row r="521" spans="1:14" ht="15" customHeight="1" x14ac:dyDescent="0.25">
      <c r="A521" s="1">
        <v>517</v>
      </c>
      <c r="B521" s="540" t="s">
        <v>2179</v>
      </c>
      <c r="C521" s="538" t="s">
        <v>2180</v>
      </c>
      <c r="D521" s="533"/>
      <c r="E521" s="560" t="s">
        <v>1639</v>
      </c>
      <c r="F521" s="560" t="s">
        <v>47</v>
      </c>
      <c r="G521" s="560" t="s">
        <v>47</v>
      </c>
      <c r="H521" s="560" t="s">
        <v>47</v>
      </c>
      <c r="I521" s="560" t="s">
        <v>47</v>
      </c>
      <c r="J521" s="472"/>
      <c r="K521" s="534"/>
      <c r="L521" s="534"/>
      <c r="M521" s="534"/>
      <c r="N521" s="533"/>
    </row>
    <row r="522" spans="1:14" x14ac:dyDescent="0.25">
      <c r="A522" s="1">
        <v>518</v>
      </c>
      <c r="B522" s="542"/>
      <c r="C522" s="538" t="s">
        <v>2181</v>
      </c>
      <c r="D522" s="533"/>
      <c r="E522" s="560" t="s">
        <v>1639</v>
      </c>
      <c r="F522" s="560" t="s">
        <v>47</v>
      </c>
      <c r="G522" s="560" t="s">
        <v>47</v>
      </c>
      <c r="H522" s="560" t="s">
        <v>47</v>
      </c>
      <c r="I522" s="560" t="s">
        <v>47</v>
      </c>
      <c r="J522" s="472"/>
      <c r="K522" s="534"/>
      <c r="L522" s="534"/>
      <c r="M522" s="534"/>
      <c r="N522" s="533"/>
    </row>
    <row r="523" spans="1:14" ht="45" x14ac:dyDescent="0.25">
      <c r="A523" s="1">
        <v>519</v>
      </c>
      <c r="B523" s="542"/>
      <c r="C523" s="489" t="s">
        <v>2182</v>
      </c>
      <c r="D523" s="533"/>
      <c r="E523" s="560" t="s">
        <v>1639</v>
      </c>
      <c r="F523" s="560" t="s">
        <v>47</v>
      </c>
      <c r="G523" s="560" t="s">
        <v>47</v>
      </c>
      <c r="H523" s="560" t="s">
        <v>47</v>
      </c>
      <c r="I523" s="560" t="s">
        <v>47</v>
      </c>
      <c r="J523" s="472"/>
      <c r="K523" s="534"/>
      <c r="L523" s="534"/>
      <c r="M523" s="534" t="s">
        <v>47</v>
      </c>
      <c r="N523" s="533"/>
    </row>
    <row r="524" spans="1:14" ht="38.25" customHeight="1" x14ac:dyDescent="0.25">
      <c r="A524" s="1">
        <v>520</v>
      </c>
      <c r="B524" s="542"/>
      <c r="C524" s="489" t="s">
        <v>2183</v>
      </c>
      <c r="D524" s="533"/>
      <c r="E524" s="560" t="s">
        <v>1639</v>
      </c>
      <c r="F524" s="560" t="s">
        <v>47</v>
      </c>
      <c r="G524" s="560" t="s">
        <v>47</v>
      </c>
      <c r="H524" s="560" t="s">
        <v>47</v>
      </c>
      <c r="I524" s="560" t="s">
        <v>47</v>
      </c>
      <c r="J524" s="472"/>
      <c r="K524" s="534"/>
      <c r="L524" s="534"/>
      <c r="M524" s="534" t="s">
        <v>47</v>
      </c>
      <c r="N524" s="533"/>
    </row>
    <row r="525" spans="1:14" x14ac:dyDescent="0.25">
      <c r="A525" s="1">
        <v>521</v>
      </c>
      <c r="B525" s="542"/>
      <c r="C525" s="538" t="s">
        <v>2184</v>
      </c>
      <c r="D525" s="533"/>
      <c r="E525" s="560" t="s">
        <v>1639</v>
      </c>
      <c r="F525" s="560" t="s">
        <v>47</v>
      </c>
      <c r="G525" s="560" t="s">
        <v>47</v>
      </c>
      <c r="H525" s="560" t="s">
        <v>47</v>
      </c>
      <c r="I525" s="560" t="s">
        <v>47</v>
      </c>
      <c r="J525" s="472"/>
      <c r="K525" s="534"/>
      <c r="L525" s="534"/>
      <c r="M525" s="534"/>
      <c r="N525" s="533"/>
    </row>
    <row r="526" spans="1:14" ht="51.75" customHeight="1" x14ac:dyDescent="0.25">
      <c r="A526" s="1">
        <v>522</v>
      </c>
      <c r="B526" s="542"/>
      <c r="C526" s="489" t="s">
        <v>2185</v>
      </c>
      <c r="D526" s="533"/>
      <c r="E526" s="560" t="s">
        <v>1639</v>
      </c>
      <c r="F526" s="560" t="s">
        <v>47</v>
      </c>
      <c r="G526" s="560" t="s">
        <v>47</v>
      </c>
      <c r="H526" s="560" t="s">
        <v>47</v>
      </c>
      <c r="I526" s="560" t="s">
        <v>47</v>
      </c>
      <c r="J526" s="472"/>
      <c r="K526" s="534"/>
      <c r="L526" s="534" t="s">
        <v>47</v>
      </c>
      <c r="M526" s="534" t="s">
        <v>47</v>
      </c>
      <c r="N526" s="533"/>
    </row>
    <row r="527" spans="1:14" ht="61.5" customHeight="1" x14ac:dyDescent="0.25">
      <c r="A527" s="1">
        <v>523</v>
      </c>
      <c r="B527" s="542"/>
      <c r="C527" s="489" t="s">
        <v>2186</v>
      </c>
      <c r="D527" s="533"/>
      <c r="E527" s="560" t="s">
        <v>1639</v>
      </c>
      <c r="F527" s="560" t="s">
        <v>47</v>
      </c>
      <c r="G527" s="560" t="s">
        <v>47</v>
      </c>
      <c r="H527" s="560" t="s">
        <v>47</v>
      </c>
      <c r="I527" s="560" t="s">
        <v>47</v>
      </c>
      <c r="J527" s="472"/>
      <c r="K527" s="534"/>
      <c r="L527" s="534" t="s">
        <v>47</v>
      </c>
      <c r="M527" s="534" t="s">
        <v>47</v>
      </c>
      <c r="N527" s="533"/>
    </row>
    <row r="528" spans="1:14" x14ac:dyDescent="0.25">
      <c r="A528" s="1">
        <v>524</v>
      </c>
      <c r="B528" s="542"/>
      <c r="C528" s="538" t="s">
        <v>2187</v>
      </c>
      <c r="D528" s="533"/>
      <c r="E528" s="560" t="s">
        <v>1639</v>
      </c>
      <c r="F528" s="560" t="s">
        <v>47</v>
      </c>
      <c r="G528" s="560" t="s">
        <v>47</v>
      </c>
      <c r="H528" s="560" t="s">
        <v>47</v>
      </c>
      <c r="I528" s="560" t="s">
        <v>47</v>
      </c>
      <c r="J528" s="472"/>
      <c r="K528" s="534"/>
      <c r="L528" s="534" t="s">
        <v>47</v>
      </c>
      <c r="M528" s="534" t="s">
        <v>47</v>
      </c>
      <c r="N528" s="533"/>
    </row>
    <row r="529" spans="1:14" ht="30" x14ac:dyDescent="0.25">
      <c r="A529" s="1">
        <v>525</v>
      </c>
      <c r="B529" s="542"/>
      <c r="C529" s="489" t="s">
        <v>2188</v>
      </c>
      <c r="D529" s="533"/>
      <c r="E529" s="560" t="s">
        <v>1639</v>
      </c>
      <c r="F529" s="560" t="s">
        <v>47</v>
      </c>
      <c r="G529" s="560" t="s">
        <v>47</v>
      </c>
      <c r="H529" s="560" t="s">
        <v>47</v>
      </c>
      <c r="I529" s="560" t="s">
        <v>47</v>
      </c>
      <c r="J529" s="472"/>
      <c r="K529" s="534"/>
      <c r="L529" s="534" t="s">
        <v>47</v>
      </c>
      <c r="M529" s="534"/>
      <c r="N529" s="533" t="s">
        <v>47</v>
      </c>
    </row>
    <row r="530" spans="1:14" ht="95.25" customHeight="1" x14ac:dyDescent="0.25">
      <c r="A530" s="1">
        <v>526</v>
      </c>
      <c r="B530" s="542"/>
      <c r="C530" s="489" t="s">
        <v>2189</v>
      </c>
      <c r="D530" s="533"/>
      <c r="E530" s="560" t="s">
        <v>1639</v>
      </c>
      <c r="F530" s="560" t="s">
        <v>47</v>
      </c>
      <c r="G530" s="560" t="s">
        <v>47</v>
      </c>
      <c r="H530" s="560" t="s">
        <v>47</v>
      </c>
      <c r="I530" s="560" t="s">
        <v>47</v>
      </c>
      <c r="J530" s="472"/>
      <c r="K530" s="534"/>
      <c r="L530" s="534" t="s">
        <v>47</v>
      </c>
      <c r="M530" s="534" t="s">
        <v>47</v>
      </c>
      <c r="N530" s="533"/>
    </row>
    <row r="531" spans="1:14" x14ac:dyDescent="0.25">
      <c r="A531" s="1">
        <v>527</v>
      </c>
      <c r="B531" s="542"/>
      <c r="C531" s="538" t="s">
        <v>2190</v>
      </c>
      <c r="D531" s="533"/>
      <c r="E531" s="560" t="s">
        <v>1639</v>
      </c>
      <c r="F531" s="560" t="s">
        <v>47</v>
      </c>
      <c r="G531" s="560" t="s">
        <v>47</v>
      </c>
      <c r="H531" s="560" t="s">
        <v>47</v>
      </c>
      <c r="I531" s="560" t="s">
        <v>47</v>
      </c>
      <c r="J531" s="472"/>
      <c r="K531" s="534"/>
      <c r="L531" s="534"/>
      <c r="M531" s="534"/>
      <c r="N531" s="533"/>
    </row>
    <row r="532" spans="1:14" ht="44.25" customHeight="1" x14ac:dyDescent="0.25">
      <c r="A532" s="1">
        <v>528</v>
      </c>
      <c r="B532" s="542"/>
      <c r="C532" s="489" t="s">
        <v>2191</v>
      </c>
      <c r="D532" s="533"/>
      <c r="E532" s="560" t="s">
        <v>1639</v>
      </c>
      <c r="F532" s="560" t="s">
        <v>47</v>
      </c>
      <c r="G532" s="560" t="s">
        <v>47</v>
      </c>
      <c r="H532" s="560" t="s">
        <v>47</v>
      </c>
      <c r="I532" s="560" t="s">
        <v>47</v>
      </c>
      <c r="J532" s="472"/>
      <c r="K532" s="534"/>
      <c r="L532" s="534" t="s">
        <v>47</v>
      </c>
      <c r="M532" s="534" t="s">
        <v>47</v>
      </c>
      <c r="N532" s="533"/>
    </row>
    <row r="533" spans="1:14" ht="55.9" customHeight="1" thickBot="1" x14ac:dyDescent="0.3">
      <c r="A533" s="1">
        <v>529</v>
      </c>
      <c r="B533" s="546"/>
      <c r="C533" s="489" t="s">
        <v>2192</v>
      </c>
      <c r="D533" s="533"/>
      <c r="E533" s="560" t="s">
        <v>1639</v>
      </c>
      <c r="F533" s="560" t="s">
        <v>47</v>
      </c>
      <c r="G533" s="560" t="s">
        <v>47</v>
      </c>
      <c r="H533" s="560" t="s">
        <v>47</v>
      </c>
      <c r="I533" s="560" t="s">
        <v>47</v>
      </c>
      <c r="J533" s="472"/>
      <c r="K533" s="534"/>
      <c r="L533" s="534" t="s">
        <v>47</v>
      </c>
      <c r="M533" s="534" t="s">
        <v>47</v>
      </c>
      <c r="N533" s="533"/>
    </row>
    <row r="534" spans="1:14" ht="75" customHeight="1" x14ac:dyDescent="0.25">
      <c r="A534" s="1">
        <v>530</v>
      </c>
      <c r="B534" s="540" t="s">
        <v>2193</v>
      </c>
      <c r="C534" s="538" t="s">
        <v>2194</v>
      </c>
      <c r="D534" s="533"/>
      <c r="E534" s="560" t="s">
        <v>1639</v>
      </c>
      <c r="F534" s="560" t="s">
        <v>47</v>
      </c>
      <c r="G534" s="560" t="s">
        <v>47</v>
      </c>
      <c r="H534" s="560" t="s">
        <v>47</v>
      </c>
      <c r="I534" s="560" t="s">
        <v>47</v>
      </c>
      <c r="J534" s="472"/>
      <c r="K534" s="534"/>
      <c r="L534" s="534"/>
      <c r="M534" s="534"/>
      <c r="N534" s="533"/>
    </row>
    <row r="535" spans="1:14" ht="118.5" customHeight="1" x14ac:dyDescent="0.25">
      <c r="A535" s="1">
        <v>531</v>
      </c>
      <c r="B535" s="542"/>
      <c r="C535" s="489" t="s">
        <v>2195</v>
      </c>
      <c r="D535" s="533"/>
      <c r="E535" s="560" t="s">
        <v>1639</v>
      </c>
      <c r="F535" s="560" t="s">
        <v>47</v>
      </c>
      <c r="G535" s="560" t="s">
        <v>47</v>
      </c>
      <c r="H535" s="560" t="s">
        <v>47</v>
      </c>
      <c r="I535" s="560" t="s">
        <v>47</v>
      </c>
      <c r="J535" s="472"/>
      <c r="K535" s="534"/>
      <c r="L535" s="534"/>
      <c r="M535" s="534" t="s">
        <v>47</v>
      </c>
      <c r="N535" s="533"/>
    </row>
    <row r="536" spans="1:14" ht="67.5" customHeight="1" x14ac:dyDescent="0.25">
      <c r="A536" s="1">
        <v>532</v>
      </c>
      <c r="B536" s="542"/>
      <c r="C536" s="489" t="s">
        <v>2196</v>
      </c>
      <c r="D536" s="533"/>
      <c r="E536" s="560" t="s">
        <v>1675</v>
      </c>
      <c r="F536" s="560" t="s">
        <v>1676</v>
      </c>
      <c r="G536" s="560" t="s">
        <v>1676</v>
      </c>
      <c r="H536" s="560" t="s">
        <v>1676</v>
      </c>
      <c r="I536" s="560" t="s">
        <v>1676</v>
      </c>
      <c r="J536" s="472"/>
      <c r="K536" s="534"/>
      <c r="L536" s="534"/>
      <c r="M536" s="534" t="s">
        <v>47</v>
      </c>
      <c r="N536" s="533"/>
    </row>
    <row r="537" spans="1:14" ht="123" customHeight="1" x14ac:dyDescent="0.25">
      <c r="A537" s="1">
        <v>533</v>
      </c>
      <c r="B537" s="542"/>
      <c r="C537" s="489" t="s">
        <v>2197</v>
      </c>
      <c r="D537" s="533"/>
      <c r="E537" s="560" t="s">
        <v>1675</v>
      </c>
      <c r="F537" s="560" t="s">
        <v>1676</v>
      </c>
      <c r="G537" s="560" t="s">
        <v>1676</v>
      </c>
      <c r="H537" s="560" t="s">
        <v>1676</v>
      </c>
      <c r="I537" s="560" t="s">
        <v>1676</v>
      </c>
      <c r="J537" s="472" t="s">
        <v>47</v>
      </c>
      <c r="K537" s="534"/>
      <c r="L537" s="534"/>
      <c r="M537" s="534" t="s">
        <v>47</v>
      </c>
      <c r="N537" s="533"/>
    </row>
    <row r="538" spans="1:14" x14ac:dyDescent="0.25">
      <c r="A538" s="1">
        <v>534</v>
      </c>
      <c r="B538" s="542"/>
      <c r="C538" s="538" t="s">
        <v>2198</v>
      </c>
      <c r="D538" s="533"/>
      <c r="E538" s="560" t="s">
        <v>1675</v>
      </c>
      <c r="F538" s="560" t="s">
        <v>1676</v>
      </c>
      <c r="G538" s="560" t="s">
        <v>1676</v>
      </c>
      <c r="H538" s="560" t="s">
        <v>1676</v>
      </c>
      <c r="I538" s="560" t="s">
        <v>1676</v>
      </c>
      <c r="J538" s="472"/>
      <c r="K538" s="534"/>
      <c r="L538" s="534"/>
      <c r="M538" s="534"/>
      <c r="N538" s="533"/>
    </row>
    <row r="539" spans="1:14" ht="45" x14ac:dyDescent="0.25">
      <c r="A539" s="1">
        <v>535</v>
      </c>
      <c r="B539" s="542"/>
      <c r="C539" s="489" t="s">
        <v>2199</v>
      </c>
      <c r="D539" s="533"/>
      <c r="E539" s="560" t="s">
        <v>1675</v>
      </c>
      <c r="F539" s="561" t="s">
        <v>1676</v>
      </c>
      <c r="G539" s="561" t="s">
        <v>1676</v>
      </c>
      <c r="H539" s="561" t="s">
        <v>1676</v>
      </c>
      <c r="I539" s="561" t="s">
        <v>1676</v>
      </c>
      <c r="J539" s="472"/>
      <c r="K539" s="534"/>
      <c r="L539" s="534"/>
      <c r="M539" s="534"/>
      <c r="N539" s="533"/>
    </row>
    <row r="540" spans="1:14" ht="90" x14ac:dyDescent="0.25">
      <c r="A540" s="1">
        <v>536</v>
      </c>
      <c r="B540" s="542"/>
      <c r="C540" s="489" t="s">
        <v>2200</v>
      </c>
      <c r="D540" s="533"/>
      <c r="E540" s="560" t="s">
        <v>1675</v>
      </c>
      <c r="F540" s="560" t="s">
        <v>1676</v>
      </c>
      <c r="G540" s="560" t="s">
        <v>1676</v>
      </c>
      <c r="H540" s="560" t="s">
        <v>1676</v>
      </c>
      <c r="I540" s="560" t="s">
        <v>1676</v>
      </c>
      <c r="J540" s="472"/>
      <c r="K540" s="534"/>
      <c r="L540" s="534" t="s">
        <v>47</v>
      </c>
      <c r="M540" s="534" t="s">
        <v>47</v>
      </c>
      <c r="N540" s="533"/>
    </row>
    <row r="541" spans="1:14" ht="65.25" customHeight="1" x14ac:dyDescent="0.25">
      <c r="A541" s="1">
        <v>537</v>
      </c>
      <c r="B541" s="542"/>
      <c r="C541" s="489" t="s">
        <v>2201</v>
      </c>
      <c r="D541" s="533"/>
      <c r="E541" s="560" t="s">
        <v>1675</v>
      </c>
      <c r="F541" s="560" t="s">
        <v>1676</v>
      </c>
      <c r="G541" s="560" t="s">
        <v>1676</v>
      </c>
      <c r="H541" s="560" t="s">
        <v>1676</v>
      </c>
      <c r="I541" s="560" t="s">
        <v>1676</v>
      </c>
      <c r="J541" s="472"/>
      <c r="K541" s="534"/>
      <c r="L541" s="534" t="s">
        <v>47</v>
      </c>
      <c r="M541" s="534" t="s">
        <v>47</v>
      </c>
      <c r="N541" s="533"/>
    </row>
    <row r="542" spans="1:14" x14ac:dyDescent="0.25">
      <c r="A542" s="1">
        <v>538</v>
      </c>
      <c r="B542" s="542"/>
      <c r="C542" s="538" t="s">
        <v>2202</v>
      </c>
      <c r="D542" s="533"/>
      <c r="E542" s="560" t="s">
        <v>1675</v>
      </c>
      <c r="F542" s="560" t="s">
        <v>1676</v>
      </c>
      <c r="G542" s="560" t="s">
        <v>1676</v>
      </c>
      <c r="H542" s="560" t="s">
        <v>1676</v>
      </c>
      <c r="I542" s="560" t="s">
        <v>1676</v>
      </c>
      <c r="J542" s="472"/>
      <c r="K542" s="534"/>
      <c r="L542" s="534"/>
      <c r="M542" s="534"/>
      <c r="N542" s="533"/>
    </row>
    <row r="543" spans="1:14" ht="30" x14ac:dyDescent="0.25">
      <c r="A543" s="1">
        <v>539</v>
      </c>
      <c r="B543" s="542"/>
      <c r="C543" s="489" t="s">
        <v>2203</v>
      </c>
      <c r="D543" s="533"/>
      <c r="E543" s="560" t="s">
        <v>1675</v>
      </c>
      <c r="F543" s="560" t="s">
        <v>1676</v>
      </c>
      <c r="G543" s="560" t="s">
        <v>1676</v>
      </c>
      <c r="H543" s="560" t="s">
        <v>1676</v>
      </c>
      <c r="I543" s="560" t="s">
        <v>1676</v>
      </c>
      <c r="J543" s="472"/>
      <c r="K543" s="534"/>
      <c r="L543" s="534"/>
      <c r="M543" s="534"/>
      <c r="N543" s="533" t="s">
        <v>47</v>
      </c>
    </row>
    <row r="544" spans="1:14" ht="30" x14ac:dyDescent="0.25">
      <c r="A544" s="1">
        <v>540</v>
      </c>
      <c r="B544" s="542"/>
      <c r="C544" s="489" t="s">
        <v>2204</v>
      </c>
      <c r="D544" s="533"/>
      <c r="E544" s="560" t="s">
        <v>1675</v>
      </c>
      <c r="F544" s="560" t="s">
        <v>1676</v>
      </c>
      <c r="G544" s="560" t="s">
        <v>1676</v>
      </c>
      <c r="H544" s="560" t="s">
        <v>1676</v>
      </c>
      <c r="I544" s="560" t="s">
        <v>1676</v>
      </c>
      <c r="J544" s="472"/>
      <c r="K544" s="534"/>
      <c r="L544" s="534"/>
      <c r="M544" s="534" t="s">
        <v>47</v>
      </c>
      <c r="N544" s="533"/>
    </row>
    <row r="545" spans="1:14" ht="60" x14ac:dyDescent="0.25">
      <c r="A545" s="1">
        <v>541</v>
      </c>
      <c r="B545" s="542"/>
      <c r="C545" s="489" t="s">
        <v>2205</v>
      </c>
      <c r="D545" s="533"/>
      <c r="E545" s="560" t="s">
        <v>1675</v>
      </c>
      <c r="F545" s="560" t="s">
        <v>1676</v>
      </c>
      <c r="G545" s="560" t="s">
        <v>1676</v>
      </c>
      <c r="H545" s="560" t="s">
        <v>1676</v>
      </c>
      <c r="I545" s="560" t="s">
        <v>1676</v>
      </c>
      <c r="J545" s="472" t="s">
        <v>47</v>
      </c>
      <c r="K545" s="534"/>
      <c r="L545" s="534"/>
      <c r="M545" s="534" t="s">
        <v>47</v>
      </c>
      <c r="N545" s="533" t="s">
        <v>47</v>
      </c>
    </row>
    <row r="546" spans="1:14" ht="60" x14ac:dyDescent="0.25">
      <c r="A546" s="1">
        <v>542</v>
      </c>
      <c r="B546" s="542"/>
      <c r="C546" s="489" t="s">
        <v>2206</v>
      </c>
      <c r="D546" s="533"/>
      <c r="E546" s="560" t="s">
        <v>1675</v>
      </c>
      <c r="F546" s="560" t="s">
        <v>1676</v>
      </c>
      <c r="G546" s="560" t="s">
        <v>1676</v>
      </c>
      <c r="H546" s="560" t="s">
        <v>1676</v>
      </c>
      <c r="I546" s="560" t="s">
        <v>1676</v>
      </c>
      <c r="J546" s="472" t="s">
        <v>47</v>
      </c>
      <c r="K546" s="534"/>
      <c r="L546" s="534"/>
      <c r="M546" s="534" t="s">
        <v>47</v>
      </c>
      <c r="N546" s="533"/>
    </row>
    <row r="547" spans="1:14" ht="45" x14ac:dyDescent="0.25">
      <c r="A547" s="1">
        <v>543</v>
      </c>
      <c r="B547" s="542"/>
      <c r="C547" s="489" t="s">
        <v>2207</v>
      </c>
      <c r="D547" s="533"/>
      <c r="E547" s="560" t="s">
        <v>1675</v>
      </c>
      <c r="F547" s="560" t="s">
        <v>1676</v>
      </c>
      <c r="G547" s="560" t="s">
        <v>1676</v>
      </c>
      <c r="H547" s="560" t="s">
        <v>1676</v>
      </c>
      <c r="I547" s="560" t="s">
        <v>1676</v>
      </c>
      <c r="J547" s="472"/>
      <c r="K547" s="534"/>
      <c r="L547" s="534"/>
      <c r="M547" s="534"/>
      <c r="N547" s="533"/>
    </row>
    <row r="548" spans="1:14" ht="60" x14ac:dyDescent="0.25">
      <c r="A548" s="1">
        <v>544</v>
      </c>
      <c r="B548" s="542"/>
      <c r="C548" s="489" t="s">
        <v>2208</v>
      </c>
      <c r="D548" s="533"/>
      <c r="E548" s="560" t="s">
        <v>1675</v>
      </c>
      <c r="F548" s="560" t="s">
        <v>1676</v>
      </c>
      <c r="G548" s="560" t="s">
        <v>1676</v>
      </c>
      <c r="H548" s="560" t="s">
        <v>1676</v>
      </c>
      <c r="I548" s="560" t="s">
        <v>1676</v>
      </c>
      <c r="J548" s="472" t="s">
        <v>47</v>
      </c>
      <c r="K548" s="534"/>
      <c r="L548" s="534"/>
      <c r="M548" s="534" t="s">
        <v>47</v>
      </c>
      <c r="N548" s="533"/>
    </row>
    <row r="549" spans="1:14" ht="82.5" customHeight="1" x14ac:dyDescent="0.25">
      <c r="A549" s="1">
        <v>545</v>
      </c>
      <c r="B549" s="542"/>
      <c r="C549" s="489" t="s">
        <v>2209</v>
      </c>
      <c r="D549" s="533"/>
      <c r="E549" s="560" t="s">
        <v>1675</v>
      </c>
      <c r="F549" s="560" t="s">
        <v>1676</v>
      </c>
      <c r="G549" s="560" t="s">
        <v>1676</v>
      </c>
      <c r="H549" s="560" t="s">
        <v>1676</v>
      </c>
      <c r="I549" s="560" t="s">
        <v>1676</v>
      </c>
      <c r="J549" s="472" t="s">
        <v>47</v>
      </c>
      <c r="K549" s="534"/>
      <c r="L549" s="534"/>
      <c r="M549" s="534" t="s">
        <v>47</v>
      </c>
      <c r="N549" s="533"/>
    </row>
    <row r="550" spans="1:14" ht="30" x14ac:dyDescent="0.25">
      <c r="A550" s="1">
        <v>546</v>
      </c>
      <c r="B550" s="542"/>
      <c r="C550" s="489" t="s">
        <v>2210</v>
      </c>
      <c r="D550" s="533"/>
      <c r="E550" s="560"/>
      <c r="F550" s="560" t="s">
        <v>1676</v>
      </c>
      <c r="G550" s="560" t="s">
        <v>1676</v>
      </c>
      <c r="H550" s="560" t="s">
        <v>1676</v>
      </c>
      <c r="I550" s="560" t="s">
        <v>1676</v>
      </c>
      <c r="J550" s="472"/>
      <c r="K550" s="534"/>
      <c r="L550" s="534"/>
      <c r="M550" s="534" t="s">
        <v>47</v>
      </c>
      <c r="N550" s="533"/>
    </row>
    <row r="551" spans="1:14" ht="45" x14ac:dyDescent="0.25">
      <c r="A551" s="1">
        <v>547</v>
      </c>
      <c r="B551" s="542"/>
      <c r="C551" s="489" t="s">
        <v>2211</v>
      </c>
      <c r="D551" s="533"/>
      <c r="E551" s="560" t="s">
        <v>1675</v>
      </c>
      <c r="F551" s="560" t="s">
        <v>1676</v>
      </c>
      <c r="G551" s="560" t="s">
        <v>1676</v>
      </c>
      <c r="H551" s="560" t="s">
        <v>1676</v>
      </c>
      <c r="I551" s="560" t="s">
        <v>1676</v>
      </c>
      <c r="J551" s="472"/>
      <c r="K551" s="534"/>
      <c r="L551" s="534"/>
      <c r="M551" s="534"/>
      <c r="N551" s="533" t="s">
        <v>47</v>
      </c>
    </row>
    <row r="552" spans="1:14" ht="30" x14ac:dyDescent="0.25">
      <c r="A552" s="1">
        <v>548</v>
      </c>
      <c r="B552" s="542"/>
      <c r="C552" s="489" t="s">
        <v>2212</v>
      </c>
      <c r="D552" s="533"/>
      <c r="E552" s="560" t="s">
        <v>1675</v>
      </c>
      <c r="F552" s="560" t="s">
        <v>1676</v>
      </c>
      <c r="G552" s="560" t="s">
        <v>1676</v>
      </c>
      <c r="H552" s="560" t="s">
        <v>1676</v>
      </c>
      <c r="I552" s="560" t="s">
        <v>1676</v>
      </c>
      <c r="J552" s="472" t="s">
        <v>47</v>
      </c>
      <c r="K552" s="534"/>
      <c r="L552" s="534"/>
      <c r="M552" s="534" t="s">
        <v>47</v>
      </c>
      <c r="N552" s="533"/>
    </row>
    <row r="553" spans="1:14" ht="30" x14ac:dyDescent="0.25">
      <c r="A553" s="1">
        <v>549</v>
      </c>
      <c r="B553" s="542"/>
      <c r="C553" s="489" t="s">
        <v>2213</v>
      </c>
      <c r="D553" s="533"/>
      <c r="E553" s="560" t="s">
        <v>1675</v>
      </c>
      <c r="F553" s="560" t="s">
        <v>1676</v>
      </c>
      <c r="G553" s="560" t="s">
        <v>1676</v>
      </c>
      <c r="H553" s="560" t="s">
        <v>1676</v>
      </c>
      <c r="I553" s="560" t="s">
        <v>1676</v>
      </c>
      <c r="J553" s="472" t="s">
        <v>47</v>
      </c>
      <c r="K553" s="534"/>
      <c r="L553" s="534"/>
      <c r="M553" s="534" t="s">
        <v>47</v>
      </c>
      <c r="N553" s="533"/>
    </row>
    <row r="554" spans="1:14" ht="30" x14ac:dyDescent="0.25">
      <c r="A554" s="1">
        <v>550</v>
      </c>
      <c r="B554" s="542"/>
      <c r="C554" s="489" t="s">
        <v>2214</v>
      </c>
      <c r="D554" s="533"/>
      <c r="E554" s="560" t="s">
        <v>1675</v>
      </c>
      <c r="F554" s="560" t="s">
        <v>1676</v>
      </c>
      <c r="G554" s="560" t="s">
        <v>1676</v>
      </c>
      <c r="H554" s="560" t="s">
        <v>1676</v>
      </c>
      <c r="I554" s="560" t="s">
        <v>1676</v>
      </c>
      <c r="J554" s="472"/>
      <c r="K554" s="534"/>
      <c r="L554" s="534"/>
      <c r="M554" s="534"/>
      <c r="N554" s="533" t="s">
        <v>47</v>
      </c>
    </row>
    <row r="555" spans="1:14" x14ac:dyDescent="0.25">
      <c r="A555" s="1">
        <v>551</v>
      </c>
      <c r="B555" s="542"/>
      <c r="C555" s="538" t="s">
        <v>2215</v>
      </c>
      <c r="D555" s="533"/>
      <c r="E555" s="560" t="s">
        <v>1675</v>
      </c>
      <c r="F555" s="560" t="s">
        <v>1676</v>
      </c>
      <c r="G555" s="560" t="s">
        <v>1676</v>
      </c>
      <c r="H555" s="560" t="s">
        <v>1676</v>
      </c>
      <c r="I555" s="560" t="s">
        <v>1676</v>
      </c>
      <c r="J555" s="472"/>
      <c r="K555" s="534"/>
      <c r="L555" s="534"/>
      <c r="M555" s="534" t="s">
        <v>47</v>
      </c>
      <c r="N555" s="533" t="s">
        <v>47</v>
      </c>
    </row>
    <row r="556" spans="1:14" x14ac:dyDescent="0.25">
      <c r="A556" s="1">
        <v>552</v>
      </c>
      <c r="B556" s="542"/>
      <c r="C556" s="538" t="s">
        <v>2216</v>
      </c>
      <c r="D556" s="533"/>
      <c r="E556" s="560" t="s">
        <v>1675</v>
      </c>
      <c r="F556" s="560" t="s">
        <v>1676</v>
      </c>
      <c r="G556" s="560" t="s">
        <v>1676</v>
      </c>
      <c r="H556" s="560" t="s">
        <v>1676</v>
      </c>
      <c r="I556" s="560" t="s">
        <v>1676</v>
      </c>
      <c r="J556" s="472"/>
      <c r="K556" s="534"/>
      <c r="L556" s="534"/>
      <c r="M556" s="534" t="s">
        <v>47</v>
      </c>
      <c r="N556" s="533" t="s">
        <v>47</v>
      </c>
    </row>
    <row r="557" spans="1:14" ht="60" x14ac:dyDescent="0.25">
      <c r="A557" s="1">
        <v>553</v>
      </c>
      <c r="B557" s="542"/>
      <c r="C557" s="489" t="s">
        <v>2217</v>
      </c>
      <c r="D557" s="533"/>
      <c r="E557" s="560" t="s">
        <v>1675</v>
      </c>
      <c r="F557" s="560" t="s">
        <v>1676</v>
      </c>
      <c r="G557" s="560" t="s">
        <v>1676</v>
      </c>
      <c r="H557" s="560" t="s">
        <v>1676</v>
      </c>
      <c r="I557" s="560" t="s">
        <v>1676</v>
      </c>
      <c r="J557" s="472"/>
      <c r="K557" s="534"/>
      <c r="L557" s="534"/>
      <c r="M557" s="534" t="s">
        <v>47</v>
      </c>
      <c r="N557" s="533" t="s">
        <v>47</v>
      </c>
    </row>
    <row r="558" spans="1:14" ht="75" x14ac:dyDescent="0.25">
      <c r="A558" s="1">
        <v>554</v>
      </c>
      <c r="B558" s="542"/>
      <c r="C558" s="489" t="s">
        <v>2218</v>
      </c>
      <c r="D558" s="533"/>
      <c r="E558" s="560" t="s">
        <v>1675</v>
      </c>
      <c r="F558" s="560" t="s">
        <v>1676</v>
      </c>
      <c r="G558" s="560" t="s">
        <v>1676</v>
      </c>
      <c r="H558" s="560" t="s">
        <v>1676</v>
      </c>
      <c r="I558" s="560" t="s">
        <v>1676</v>
      </c>
      <c r="J558" s="472"/>
      <c r="K558" s="534"/>
      <c r="L558" s="534"/>
      <c r="M558" s="534" t="s">
        <v>47</v>
      </c>
      <c r="N558" s="533"/>
    </row>
    <row r="559" spans="1:14" ht="120" x14ac:dyDescent="0.25">
      <c r="A559" s="1">
        <v>555</v>
      </c>
      <c r="B559" s="542"/>
      <c r="C559" s="489" t="s">
        <v>2219</v>
      </c>
      <c r="D559" s="533"/>
      <c r="E559" s="560" t="s">
        <v>1675</v>
      </c>
      <c r="F559" s="560" t="s">
        <v>1676</v>
      </c>
      <c r="G559" s="560" t="s">
        <v>1676</v>
      </c>
      <c r="H559" s="560" t="s">
        <v>1676</v>
      </c>
      <c r="I559" s="560" t="s">
        <v>1676</v>
      </c>
      <c r="J559" s="472"/>
      <c r="K559" s="534"/>
      <c r="L559" s="534"/>
      <c r="M559" s="534" t="s">
        <v>47</v>
      </c>
      <c r="N559" s="533" t="s">
        <v>47</v>
      </c>
    </row>
    <row r="560" spans="1:14" ht="32.25" customHeight="1" x14ac:dyDescent="0.25">
      <c r="A560" s="1">
        <v>556</v>
      </c>
      <c r="B560" s="542"/>
      <c r="C560" s="489" t="s">
        <v>2220</v>
      </c>
      <c r="D560" s="533"/>
      <c r="E560" s="560" t="s">
        <v>1675</v>
      </c>
      <c r="F560" s="560" t="s">
        <v>1676</v>
      </c>
      <c r="G560" s="560" t="s">
        <v>1676</v>
      </c>
      <c r="H560" s="560" t="s">
        <v>1676</v>
      </c>
      <c r="I560" s="560" t="s">
        <v>1676</v>
      </c>
      <c r="J560" s="472" t="s">
        <v>47</v>
      </c>
      <c r="K560" s="534"/>
      <c r="L560" s="534"/>
      <c r="M560" s="534" t="s">
        <v>47</v>
      </c>
      <c r="N560" s="533"/>
    </row>
    <row r="561" spans="1:14" x14ac:dyDescent="0.25">
      <c r="A561" s="1">
        <v>557</v>
      </c>
      <c r="B561" s="542"/>
      <c r="C561" s="538" t="s">
        <v>2221</v>
      </c>
      <c r="D561" s="533"/>
      <c r="E561" s="560" t="s">
        <v>1675</v>
      </c>
      <c r="F561" s="560" t="s">
        <v>47</v>
      </c>
      <c r="G561" s="560" t="s">
        <v>47</v>
      </c>
      <c r="H561" s="560" t="s">
        <v>47</v>
      </c>
      <c r="I561" s="560" t="s">
        <v>1676</v>
      </c>
      <c r="J561" s="472" t="s">
        <v>47</v>
      </c>
      <c r="K561" s="534"/>
      <c r="L561" s="534"/>
      <c r="M561" s="534" t="s">
        <v>47</v>
      </c>
      <c r="N561" s="533"/>
    </row>
    <row r="562" spans="1:14" ht="45.75" thickBot="1" x14ac:dyDescent="0.3">
      <c r="A562" s="1">
        <v>558</v>
      </c>
      <c r="B562" s="546"/>
      <c r="C562" s="489" t="s">
        <v>2222</v>
      </c>
      <c r="D562" s="533"/>
      <c r="E562" s="560" t="s">
        <v>1675</v>
      </c>
      <c r="F562" s="560" t="s">
        <v>1676</v>
      </c>
      <c r="G562" s="560" t="s">
        <v>1676</v>
      </c>
      <c r="H562" s="560" t="s">
        <v>1676</v>
      </c>
      <c r="I562" s="560" t="s">
        <v>1676</v>
      </c>
      <c r="J562" s="472" t="s">
        <v>47</v>
      </c>
      <c r="K562" s="534"/>
      <c r="L562" s="534"/>
      <c r="M562" s="534" t="s">
        <v>47</v>
      </c>
      <c r="N562" s="533"/>
    </row>
    <row r="563" spans="1:14" ht="60.75" customHeight="1" x14ac:dyDescent="0.25">
      <c r="A563" s="1">
        <v>559</v>
      </c>
      <c r="B563" s="540" t="s">
        <v>2223</v>
      </c>
      <c r="C563" s="562" t="s">
        <v>2224</v>
      </c>
      <c r="D563" s="533"/>
      <c r="E563" s="560" t="s">
        <v>1639</v>
      </c>
      <c r="F563" s="561" t="s">
        <v>47</v>
      </c>
      <c r="G563" s="561" t="s">
        <v>47</v>
      </c>
      <c r="H563" s="561" t="s">
        <v>47</v>
      </c>
      <c r="I563" s="561" t="s">
        <v>47</v>
      </c>
      <c r="J563" s="472"/>
      <c r="K563" s="534"/>
      <c r="L563" s="534"/>
      <c r="M563" s="534"/>
      <c r="N563" s="533"/>
    </row>
    <row r="564" spans="1:14" ht="45" x14ac:dyDescent="0.25">
      <c r="A564" s="1">
        <v>560</v>
      </c>
      <c r="B564" s="542"/>
      <c r="C564" s="562" t="s">
        <v>2225</v>
      </c>
      <c r="D564" s="533"/>
      <c r="E564" s="560" t="s">
        <v>1639</v>
      </c>
      <c r="F564" s="561" t="s">
        <v>47</v>
      </c>
      <c r="G564" s="561" t="s">
        <v>47</v>
      </c>
      <c r="H564" s="561" t="s">
        <v>47</v>
      </c>
      <c r="I564" s="561" t="s">
        <v>47</v>
      </c>
      <c r="J564" s="472"/>
      <c r="K564" s="534"/>
      <c r="L564" s="534"/>
      <c r="M564" s="534"/>
      <c r="N564" s="533"/>
    </row>
    <row r="565" spans="1:14" ht="220.5" customHeight="1" x14ac:dyDescent="0.25">
      <c r="A565" s="1">
        <v>561</v>
      </c>
      <c r="B565" s="542"/>
      <c r="C565" s="489"/>
      <c r="D565" s="533"/>
      <c r="E565" s="560" t="s">
        <v>1639</v>
      </c>
      <c r="F565" s="561" t="s">
        <v>47</v>
      </c>
      <c r="G565" s="561" t="s">
        <v>47</v>
      </c>
      <c r="H565" s="561" t="s">
        <v>47</v>
      </c>
      <c r="I565" s="561" t="s">
        <v>47</v>
      </c>
      <c r="J565" s="472"/>
      <c r="K565" s="534"/>
      <c r="L565" s="534"/>
      <c r="M565" s="534"/>
      <c r="N565" s="533"/>
    </row>
    <row r="566" spans="1:14" x14ac:dyDescent="0.25">
      <c r="A566" s="1">
        <v>562</v>
      </c>
      <c r="B566" s="542"/>
      <c r="C566" s="562" t="s">
        <v>2226</v>
      </c>
      <c r="D566" s="533"/>
      <c r="E566" s="560" t="s">
        <v>1639</v>
      </c>
      <c r="F566" s="560" t="s">
        <v>47</v>
      </c>
      <c r="G566" s="560" t="s">
        <v>47</v>
      </c>
      <c r="H566" s="560" t="s">
        <v>47</v>
      </c>
      <c r="I566" s="560" t="s">
        <v>47</v>
      </c>
      <c r="J566" s="472"/>
      <c r="K566" s="534"/>
      <c r="L566" s="534"/>
      <c r="M566" s="534"/>
      <c r="N566" s="533"/>
    </row>
    <row r="567" spans="1:14" ht="60" x14ac:dyDescent="0.25">
      <c r="A567" s="1">
        <v>563</v>
      </c>
      <c r="B567" s="542"/>
      <c r="C567" s="562" t="s">
        <v>2227</v>
      </c>
      <c r="D567" s="533"/>
      <c r="E567" s="560" t="s">
        <v>1639</v>
      </c>
      <c r="F567" s="560" t="s">
        <v>47</v>
      </c>
      <c r="G567" s="560" t="s">
        <v>47</v>
      </c>
      <c r="H567" s="560" t="s">
        <v>47</v>
      </c>
      <c r="I567" s="560" t="s">
        <v>47</v>
      </c>
      <c r="J567" s="472"/>
      <c r="K567" s="534"/>
      <c r="L567" s="534"/>
      <c r="M567" s="534"/>
      <c r="N567" s="533"/>
    </row>
    <row r="568" spans="1:14" ht="72" customHeight="1" x14ac:dyDescent="0.25">
      <c r="A568" s="1">
        <v>564</v>
      </c>
      <c r="B568" s="542"/>
      <c r="C568" s="562" t="s">
        <v>2228</v>
      </c>
      <c r="D568" s="533"/>
      <c r="E568" s="560" t="s">
        <v>1639</v>
      </c>
      <c r="F568" s="560" t="s">
        <v>47</v>
      </c>
      <c r="G568" s="560" t="s">
        <v>47</v>
      </c>
      <c r="H568" s="560" t="s">
        <v>47</v>
      </c>
      <c r="I568" s="560" t="s">
        <v>47</v>
      </c>
      <c r="J568" s="472"/>
      <c r="K568" s="534"/>
      <c r="L568" s="534"/>
      <c r="M568" s="534" t="s">
        <v>47</v>
      </c>
      <c r="N568" s="533" t="s">
        <v>47</v>
      </c>
    </row>
    <row r="569" spans="1:14" ht="72.75" customHeight="1" x14ac:dyDescent="0.25">
      <c r="A569" s="1">
        <v>565</v>
      </c>
      <c r="B569" s="542"/>
      <c r="C569" s="562" t="s">
        <v>2229</v>
      </c>
      <c r="D569" s="533"/>
      <c r="E569" s="560" t="s">
        <v>1639</v>
      </c>
      <c r="F569" s="560" t="s">
        <v>47</v>
      </c>
      <c r="G569" s="560" t="s">
        <v>47</v>
      </c>
      <c r="H569" s="560" t="s">
        <v>47</v>
      </c>
      <c r="I569" s="560" t="s">
        <v>47</v>
      </c>
      <c r="J569" s="472"/>
      <c r="K569" s="534"/>
      <c r="L569" s="534"/>
      <c r="M569" s="534" t="s">
        <v>47</v>
      </c>
      <c r="N569" s="533" t="s">
        <v>47</v>
      </c>
    </row>
    <row r="570" spans="1:14" ht="45" x14ac:dyDescent="0.25">
      <c r="A570" s="1">
        <v>566</v>
      </c>
      <c r="B570" s="542"/>
      <c r="C570" s="562" t="s">
        <v>2230</v>
      </c>
      <c r="D570" s="533"/>
      <c r="E570" s="560" t="s">
        <v>1639</v>
      </c>
      <c r="F570" s="560" t="s">
        <v>47</v>
      </c>
      <c r="G570" s="560" t="s">
        <v>47</v>
      </c>
      <c r="H570" s="560" t="s">
        <v>47</v>
      </c>
      <c r="I570" s="560" t="s">
        <v>47</v>
      </c>
      <c r="J570" s="472"/>
      <c r="K570" s="534"/>
      <c r="L570" s="534"/>
      <c r="M570" s="534"/>
      <c r="N570" s="533"/>
    </row>
    <row r="571" spans="1:14" ht="75" x14ac:dyDescent="0.25">
      <c r="A571" s="1">
        <v>567</v>
      </c>
      <c r="B571" s="542"/>
      <c r="C571" s="562" t="s">
        <v>2231</v>
      </c>
      <c r="D571" s="533"/>
      <c r="E571" s="560" t="s">
        <v>1639</v>
      </c>
      <c r="F571" s="560" t="s">
        <v>47</v>
      </c>
      <c r="G571" s="560" t="s">
        <v>47</v>
      </c>
      <c r="H571" s="560" t="s">
        <v>47</v>
      </c>
      <c r="I571" s="560" t="s">
        <v>47</v>
      </c>
      <c r="J571" s="472"/>
      <c r="K571" s="534"/>
      <c r="L571" s="534"/>
      <c r="M571" s="534" t="s">
        <v>47</v>
      </c>
      <c r="N571" s="533" t="s">
        <v>47</v>
      </c>
    </row>
    <row r="572" spans="1:14" ht="74.25" customHeight="1" x14ac:dyDescent="0.25">
      <c r="A572" s="1">
        <v>568</v>
      </c>
      <c r="B572" s="542"/>
      <c r="C572" s="562" t="s">
        <v>2232</v>
      </c>
      <c r="D572" s="533"/>
      <c r="E572" s="560" t="s">
        <v>1639</v>
      </c>
      <c r="F572" s="560" t="s">
        <v>47</v>
      </c>
      <c r="G572" s="560" t="s">
        <v>47</v>
      </c>
      <c r="H572" s="560" t="s">
        <v>47</v>
      </c>
      <c r="I572" s="560" t="s">
        <v>47</v>
      </c>
      <c r="J572" s="472"/>
      <c r="K572" s="534"/>
      <c r="L572" s="534"/>
      <c r="M572" s="534" t="s">
        <v>47</v>
      </c>
      <c r="N572" s="533" t="s">
        <v>47</v>
      </c>
    </row>
    <row r="573" spans="1:14" ht="30" x14ac:dyDescent="0.25">
      <c r="A573" s="1">
        <v>569</v>
      </c>
      <c r="B573" s="542"/>
      <c r="C573" s="562" t="s">
        <v>2233</v>
      </c>
      <c r="D573" s="533"/>
      <c r="E573" s="560" t="s">
        <v>1639</v>
      </c>
      <c r="F573" s="560" t="s">
        <v>47</v>
      </c>
      <c r="G573" s="560" t="s">
        <v>47</v>
      </c>
      <c r="H573" s="560" t="s">
        <v>47</v>
      </c>
      <c r="I573" s="560" t="s">
        <v>47</v>
      </c>
      <c r="J573" s="472"/>
      <c r="K573" s="534"/>
      <c r="L573" s="534"/>
      <c r="M573" s="534"/>
      <c r="N573" s="533"/>
    </row>
    <row r="574" spans="1:14" ht="60" x14ac:dyDescent="0.25">
      <c r="A574" s="1">
        <v>570</v>
      </c>
      <c r="B574" s="542"/>
      <c r="C574" s="562" t="s">
        <v>2234</v>
      </c>
      <c r="D574" s="533"/>
      <c r="E574" s="560" t="s">
        <v>1639</v>
      </c>
      <c r="F574" s="560" t="s">
        <v>47</v>
      </c>
      <c r="G574" s="560" t="s">
        <v>47</v>
      </c>
      <c r="H574" s="560" t="s">
        <v>47</v>
      </c>
      <c r="I574" s="560" t="s">
        <v>47</v>
      </c>
      <c r="J574" s="472"/>
      <c r="K574" s="534"/>
      <c r="L574" s="534"/>
      <c r="M574" s="534" t="s">
        <v>47</v>
      </c>
      <c r="N574" s="533" t="s">
        <v>47</v>
      </c>
    </row>
    <row r="575" spans="1:14" x14ac:dyDescent="0.25">
      <c r="A575" s="1">
        <v>571</v>
      </c>
      <c r="B575" s="542"/>
      <c r="C575" s="562" t="s">
        <v>2235</v>
      </c>
      <c r="D575" s="533"/>
      <c r="E575" s="560" t="s">
        <v>1639</v>
      </c>
      <c r="F575" s="560" t="s">
        <v>47</v>
      </c>
      <c r="G575" s="560" t="s">
        <v>47</v>
      </c>
      <c r="H575" s="560" t="s">
        <v>47</v>
      </c>
      <c r="I575" s="560" t="s">
        <v>47</v>
      </c>
      <c r="J575" s="472"/>
      <c r="K575" s="534"/>
      <c r="L575" s="534"/>
      <c r="M575" s="534"/>
      <c r="N575" s="533"/>
    </row>
    <row r="576" spans="1:14" x14ac:dyDescent="0.25">
      <c r="A576" s="1">
        <v>572</v>
      </c>
      <c r="B576" s="542"/>
      <c r="C576" s="562" t="s">
        <v>2236</v>
      </c>
      <c r="D576" s="533"/>
      <c r="E576" s="560" t="s">
        <v>1639</v>
      </c>
      <c r="F576" s="560" t="s">
        <v>47</v>
      </c>
      <c r="G576" s="560" t="s">
        <v>47</v>
      </c>
      <c r="H576" s="560" t="s">
        <v>47</v>
      </c>
      <c r="I576" s="560" t="s">
        <v>47</v>
      </c>
      <c r="J576" s="472"/>
      <c r="K576" s="534"/>
      <c r="L576" s="534"/>
      <c r="M576" s="534" t="s">
        <v>47</v>
      </c>
      <c r="N576" s="533"/>
    </row>
    <row r="577" spans="1:14" ht="30" x14ac:dyDescent="0.25">
      <c r="A577" s="1">
        <v>573</v>
      </c>
      <c r="B577" s="542"/>
      <c r="C577" s="562" t="s">
        <v>2237</v>
      </c>
      <c r="D577" s="533"/>
      <c r="E577" s="560" t="s">
        <v>1639</v>
      </c>
      <c r="F577" s="560" t="s">
        <v>47</v>
      </c>
      <c r="G577" s="560" t="s">
        <v>47</v>
      </c>
      <c r="H577" s="560" t="s">
        <v>47</v>
      </c>
      <c r="I577" s="560" t="s">
        <v>47</v>
      </c>
      <c r="J577" s="472"/>
      <c r="K577" s="534"/>
      <c r="L577" s="534" t="s">
        <v>47</v>
      </c>
      <c r="M577" s="534"/>
      <c r="N577" s="533"/>
    </row>
    <row r="578" spans="1:14" x14ac:dyDescent="0.25">
      <c r="A578" s="1">
        <v>574</v>
      </c>
      <c r="B578" s="542"/>
      <c r="C578" s="562" t="s">
        <v>2238</v>
      </c>
      <c r="D578" s="533"/>
      <c r="E578" s="560" t="s">
        <v>1639</v>
      </c>
      <c r="F578" s="560" t="s">
        <v>47</v>
      </c>
      <c r="G578" s="560" t="s">
        <v>47</v>
      </c>
      <c r="H578" s="560" t="s">
        <v>47</v>
      </c>
      <c r="I578" s="560" t="s">
        <v>47</v>
      </c>
      <c r="J578" s="472"/>
      <c r="K578" s="534"/>
      <c r="L578" s="534" t="s">
        <v>47</v>
      </c>
      <c r="M578" s="534"/>
      <c r="N578" s="533"/>
    </row>
    <row r="579" spans="1:14" ht="120" x14ac:dyDescent="0.25">
      <c r="A579" s="1">
        <v>575</v>
      </c>
      <c r="B579" s="542"/>
      <c r="C579" s="562" t="s">
        <v>2239</v>
      </c>
      <c r="D579" s="533"/>
      <c r="E579" s="560" t="s">
        <v>1639</v>
      </c>
      <c r="F579" s="561" t="s">
        <v>47</v>
      </c>
      <c r="G579" s="561" t="s">
        <v>47</v>
      </c>
      <c r="H579" s="561" t="s">
        <v>47</v>
      </c>
      <c r="I579" s="561" t="s">
        <v>47</v>
      </c>
      <c r="J579" s="472"/>
      <c r="K579" s="534"/>
      <c r="L579" s="534" t="s">
        <v>47</v>
      </c>
      <c r="M579" s="534" t="s">
        <v>47</v>
      </c>
      <c r="N579" s="533" t="s">
        <v>47</v>
      </c>
    </row>
    <row r="580" spans="1:14" ht="30.75" thickBot="1" x14ac:dyDescent="0.3">
      <c r="A580" s="1">
        <v>576</v>
      </c>
      <c r="B580" s="546"/>
      <c r="C580" s="562" t="s">
        <v>2240</v>
      </c>
      <c r="D580" s="533"/>
      <c r="E580" s="560" t="s">
        <v>1639</v>
      </c>
      <c r="F580" s="560" t="s">
        <v>47</v>
      </c>
      <c r="G580" s="560" t="s">
        <v>47</v>
      </c>
      <c r="H580" s="560" t="s">
        <v>47</v>
      </c>
      <c r="I580" s="560" t="s">
        <v>47</v>
      </c>
      <c r="J580" s="472"/>
      <c r="K580" s="534"/>
      <c r="L580" s="534"/>
      <c r="M580" s="534"/>
      <c r="N580" s="533"/>
    </row>
    <row r="581" spans="1:14" ht="75" customHeight="1" x14ac:dyDescent="0.25">
      <c r="A581" s="1">
        <v>577</v>
      </c>
      <c r="B581" s="540" t="s">
        <v>2241</v>
      </c>
      <c r="C581" s="489" t="s">
        <v>2242</v>
      </c>
      <c r="D581" s="533"/>
      <c r="E581" s="560" t="s">
        <v>1639</v>
      </c>
      <c r="F581" s="561" t="s">
        <v>47</v>
      </c>
      <c r="G581" s="561" t="s">
        <v>47</v>
      </c>
      <c r="H581" s="561" t="s">
        <v>47</v>
      </c>
      <c r="I581" s="561" t="s">
        <v>47</v>
      </c>
      <c r="J581" s="472"/>
      <c r="K581" s="534"/>
      <c r="L581" s="534"/>
      <c r="M581" s="534"/>
      <c r="N581" s="533"/>
    </row>
    <row r="582" spans="1:14" ht="45.75" customHeight="1" x14ac:dyDescent="0.25">
      <c r="A582" s="1">
        <v>578</v>
      </c>
      <c r="B582" s="542"/>
      <c r="C582" s="489" t="s">
        <v>2243</v>
      </c>
      <c r="D582" s="533"/>
      <c r="E582" s="560" t="s">
        <v>1639</v>
      </c>
      <c r="F582" s="561" t="s">
        <v>47</v>
      </c>
      <c r="G582" s="561" t="s">
        <v>47</v>
      </c>
      <c r="H582" s="561" t="s">
        <v>47</v>
      </c>
      <c r="I582" s="561" t="s">
        <v>47</v>
      </c>
      <c r="J582" s="472"/>
      <c r="K582" s="534"/>
      <c r="L582" s="534"/>
      <c r="M582" s="534"/>
      <c r="N582" s="533" t="s">
        <v>47</v>
      </c>
    </row>
    <row r="583" spans="1:14" ht="30" x14ac:dyDescent="0.25">
      <c r="A583" s="1">
        <v>579</v>
      </c>
      <c r="B583" s="542"/>
      <c r="C583" s="489" t="s">
        <v>2244</v>
      </c>
      <c r="D583" s="533"/>
      <c r="E583" s="560" t="s">
        <v>1639</v>
      </c>
      <c r="F583" s="561" t="s">
        <v>47</v>
      </c>
      <c r="G583" s="561" t="s">
        <v>47</v>
      </c>
      <c r="H583" s="561" t="s">
        <v>47</v>
      </c>
      <c r="I583" s="561" t="s">
        <v>47</v>
      </c>
      <c r="J583" s="472"/>
      <c r="K583" s="534"/>
      <c r="L583" s="534" t="s">
        <v>47</v>
      </c>
      <c r="M583" s="534"/>
      <c r="N583" s="533"/>
    </row>
    <row r="584" spans="1:14" x14ac:dyDescent="0.25">
      <c r="A584" s="1">
        <v>580</v>
      </c>
      <c r="B584" s="542"/>
      <c r="C584" s="489" t="s">
        <v>2245</v>
      </c>
      <c r="D584" s="533"/>
      <c r="E584" s="560" t="s">
        <v>1639</v>
      </c>
      <c r="F584" s="561" t="s">
        <v>47</v>
      </c>
      <c r="G584" s="561" t="s">
        <v>47</v>
      </c>
      <c r="H584" s="561" t="s">
        <v>47</v>
      </c>
      <c r="I584" s="561" t="s">
        <v>47</v>
      </c>
      <c r="J584" s="472"/>
      <c r="K584" s="534"/>
      <c r="L584" s="534"/>
      <c r="M584" s="534"/>
      <c r="N584" s="533"/>
    </row>
    <row r="585" spans="1:14" ht="30" x14ac:dyDescent="0.25">
      <c r="A585" s="1">
        <v>581</v>
      </c>
      <c r="B585" s="542"/>
      <c r="C585" s="489" t="s">
        <v>2246</v>
      </c>
      <c r="D585" s="533"/>
      <c r="E585" s="560" t="s">
        <v>1639</v>
      </c>
      <c r="F585" s="561" t="s">
        <v>47</v>
      </c>
      <c r="G585" s="561" t="s">
        <v>47</v>
      </c>
      <c r="H585" s="561" t="s">
        <v>47</v>
      </c>
      <c r="I585" s="561" t="s">
        <v>47</v>
      </c>
      <c r="J585" s="472"/>
      <c r="K585" s="534"/>
      <c r="L585" s="534"/>
      <c r="M585" s="534"/>
      <c r="N585" s="533"/>
    </row>
    <row r="586" spans="1:14" ht="30" x14ac:dyDescent="0.25">
      <c r="A586" s="1">
        <v>582</v>
      </c>
      <c r="B586" s="542"/>
      <c r="C586" s="489" t="s">
        <v>2247</v>
      </c>
      <c r="D586" s="533"/>
      <c r="E586" s="560" t="s">
        <v>1639</v>
      </c>
      <c r="F586" s="561" t="s">
        <v>47</v>
      </c>
      <c r="G586" s="561" t="s">
        <v>47</v>
      </c>
      <c r="H586" s="561" t="s">
        <v>47</v>
      </c>
      <c r="I586" s="561" t="s">
        <v>47</v>
      </c>
      <c r="J586" s="472" t="s">
        <v>47</v>
      </c>
      <c r="K586" s="534"/>
      <c r="L586" s="534"/>
      <c r="M586" s="534" t="s">
        <v>47</v>
      </c>
      <c r="N586" s="533"/>
    </row>
    <row r="587" spans="1:14" ht="45" x14ac:dyDescent="0.25">
      <c r="A587" s="1">
        <v>583</v>
      </c>
      <c r="B587" s="542"/>
      <c r="C587" s="489" t="s">
        <v>2248</v>
      </c>
      <c r="D587" s="533"/>
      <c r="E587" s="560" t="s">
        <v>1639</v>
      </c>
      <c r="F587" s="561" t="s">
        <v>47</v>
      </c>
      <c r="G587" s="561" t="s">
        <v>47</v>
      </c>
      <c r="H587" s="561" t="s">
        <v>47</v>
      </c>
      <c r="I587" s="561" t="s">
        <v>47</v>
      </c>
      <c r="J587" s="472" t="s">
        <v>47</v>
      </c>
      <c r="K587" s="534"/>
      <c r="L587" s="534"/>
      <c r="M587" s="534" t="s">
        <v>47</v>
      </c>
      <c r="N587" s="533"/>
    </row>
    <row r="588" spans="1:14" ht="30" x14ac:dyDescent="0.25">
      <c r="A588" s="1">
        <v>584</v>
      </c>
      <c r="B588" s="542"/>
      <c r="C588" s="489" t="s">
        <v>2249</v>
      </c>
      <c r="D588" s="533"/>
      <c r="E588" s="560" t="s">
        <v>1639</v>
      </c>
      <c r="F588" s="561" t="s">
        <v>47</v>
      </c>
      <c r="G588" s="561" t="s">
        <v>47</v>
      </c>
      <c r="H588" s="561" t="s">
        <v>47</v>
      </c>
      <c r="I588" s="561" t="s">
        <v>47</v>
      </c>
      <c r="J588" s="472"/>
      <c r="K588" s="534"/>
      <c r="L588" s="534"/>
      <c r="M588" s="534"/>
      <c r="N588" s="533"/>
    </row>
    <row r="589" spans="1:14" ht="30" x14ac:dyDescent="0.25">
      <c r="A589" s="1">
        <v>585</v>
      </c>
      <c r="B589" s="542"/>
      <c r="C589" s="489" t="s">
        <v>2250</v>
      </c>
      <c r="D589" s="533"/>
      <c r="E589" s="560" t="s">
        <v>1639</v>
      </c>
      <c r="F589" s="560" t="s">
        <v>47</v>
      </c>
      <c r="G589" s="560" t="s">
        <v>47</v>
      </c>
      <c r="H589" s="560" t="s">
        <v>47</v>
      </c>
      <c r="I589" s="560" t="s">
        <v>47</v>
      </c>
      <c r="J589" s="472" t="s">
        <v>47</v>
      </c>
      <c r="K589" s="534"/>
      <c r="L589" s="534"/>
      <c r="M589" s="534" t="s">
        <v>47</v>
      </c>
      <c r="N589" s="533"/>
    </row>
    <row r="590" spans="1:14" ht="30" x14ac:dyDescent="0.25">
      <c r="A590" s="1">
        <v>586</v>
      </c>
      <c r="B590" s="542"/>
      <c r="C590" s="489" t="s">
        <v>2251</v>
      </c>
      <c r="D590" s="533"/>
      <c r="E590" s="560" t="s">
        <v>1639</v>
      </c>
      <c r="F590" s="560" t="s">
        <v>47</v>
      </c>
      <c r="G590" s="560" t="s">
        <v>47</v>
      </c>
      <c r="H590" s="560" t="s">
        <v>47</v>
      </c>
      <c r="I590" s="560" t="s">
        <v>47</v>
      </c>
      <c r="J590" s="472" t="s">
        <v>47</v>
      </c>
      <c r="K590" s="534"/>
      <c r="L590" s="534"/>
      <c r="M590" s="534" t="s">
        <v>47</v>
      </c>
      <c r="N590" s="533"/>
    </row>
    <row r="591" spans="1:14" ht="237.75" customHeight="1" x14ac:dyDescent="0.25">
      <c r="A591" s="1">
        <v>587</v>
      </c>
      <c r="B591" s="542"/>
      <c r="C591" s="489" t="s">
        <v>2252</v>
      </c>
      <c r="D591" s="533"/>
      <c r="E591" s="560" t="s">
        <v>1639</v>
      </c>
      <c r="F591" s="560" t="s">
        <v>47</v>
      </c>
      <c r="G591" s="560" t="s">
        <v>47</v>
      </c>
      <c r="H591" s="560" t="s">
        <v>47</v>
      </c>
      <c r="I591" s="560" t="s">
        <v>47</v>
      </c>
      <c r="J591" s="472" t="s">
        <v>47</v>
      </c>
      <c r="K591" s="534"/>
      <c r="L591" s="534"/>
      <c r="M591" s="534" t="s">
        <v>47</v>
      </c>
      <c r="N591" s="533" t="s">
        <v>47</v>
      </c>
    </row>
    <row r="592" spans="1:14" ht="101.45" customHeight="1" x14ac:dyDescent="0.25">
      <c r="A592" s="1">
        <v>588</v>
      </c>
      <c r="B592" s="542"/>
      <c r="C592" s="489" t="s">
        <v>2253</v>
      </c>
      <c r="D592" s="533"/>
      <c r="E592" s="560" t="s">
        <v>1639</v>
      </c>
      <c r="F592" s="560" t="s">
        <v>47</v>
      </c>
      <c r="G592" s="560" t="s">
        <v>47</v>
      </c>
      <c r="H592" s="560" t="s">
        <v>47</v>
      </c>
      <c r="I592" s="560" t="s">
        <v>47</v>
      </c>
      <c r="J592" s="472" t="s">
        <v>47</v>
      </c>
      <c r="K592" s="534"/>
      <c r="L592" s="534"/>
      <c r="M592" s="534" t="s">
        <v>47</v>
      </c>
      <c r="N592" s="533"/>
    </row>
    <row r="593" spans="1:14" ht="30" x14ac:dyDescent="0.25">
      <c r="A593" s="1">
        <v>589</v>
      </c>
      <c r="B593" s="542"/>
      <c r="C593" s="489" t="s">
        <v>2254</v>
      </c>
      <c r="D593" s="533"/>
      <c r="E593" s="560" t="s">
        <v>1639</v>
      </c>
      <c r="F593" s="560" t="s">
        <v>47</v>
      </c>
      <c r="G593" s="560" t="s">
        <v>47</v>
      </c>
      <c r="H593" s="560" t="s">
        <v>47</v>
      </c>
      <c r="I593" s="560" t="s">
        <v>47</v>
      </c>
      <c r="J593" s="472"/>
      <c r="K593" s="534"/>
      <c r="L593" s="534"/>
      <c r="M593" s="534"/>
      <c r="N593" s="533"/>
    </row>
    <row r="594" spans="1:14" ht="30" x14ac:dyDescent="0.25">
      <c r="A594" s="1">
        <v>590</v>
      </c>
      <c r="B594" s="542"/>
      <c r="C594" s="489" t="s">
        <v>2255</v>
      </c>
      <c r="D594" s="533"/>
      <c r="E594" s="560" t="s">
        <v>1639</v>
      </c>
      <c r="F594" s="560" t="s">
        <v>47</v>
      </c>
      <c r="G594" s="560" t="s">
        <v>47</v>
      </c>
      <c r="H594" s="560" t="s">
        <v>47</v>
      </c>
      <c r="I594" s="560" t="s">
        <v>47</v>
      </c>
      <c r="J594" s="472" t="s">
        <v>47</v>
      </c>
      <c r="K594" s="534"/>
      <c r="L594" s="534"/>
      <c r="M594" s="534" t="s">
        <v>47</v>
      </c>
      <c r="N594" s="533"/>
    </row>
    <row r="595" spans="1:14" ht="30" x14ac:dyDescent="0.25">
      <c r="A595" s="1">
        <v>591</v>
      </c>
      <c r="B595" s="542"/>
      <c r="C595" s="489" t="s">
        <v>2256</v>
      </c>
      <c r="D595" s="533"/>
      <c r="E595" s="560" t="s">
        <v>1639</v>
      </c>
      <c r="F595" s="560" t="s">
        <v>47</v>
      </c>
      <c r="G595" s="560" t="s">
        <v>47</v>
      </c>
      <c r="H595" s="560" t="s">
        <v>47</v>
      </c>
      <c r="I595" s="560" t="s">
        <v>47</v>
      </c>
      <c r="J595" s="472" t="s">
        <v>47</v>
      </c>
      <c r="K595" s="534"/>
      <c r="L595" s="534"/>
      <c r="M595" s="534" t="s">
        <v>47</v>
      </c>
      <c r="N595" s="533" t="s">
        <v>47</v>
      </c>
    </row>
    <row r="596" spans="1:14" ht="30" x14ac:dyDescent="0.25">
      <c r="A596" s="1">
        <v>592</v>
      </c>
      <c r="B596" s="542"/>
      <c r="C596" s="489" t="s">
        <v>2257</v>
      </c>
      <c r="D596" s="533"/>
      <c r="E596" s="560" t="s">
        <v>1639</v>
      </c>
      <c r="F596" s="560" t="s">
        <v>47</v>
      </c>
      <c r="G596" s="560" t="s">
        <v>47</v>
      </c>
      <c r="H596" s="560" t="s">
        <v>47</v>
      </c>
      <c r="I596" s="560" t="s">
        <v>47</v>
      </c>
      <c r="J596" s="472"/>
      <c r="K596" s="534"/>
      <c r="L596" s="534"/>
      <c r="M596" s="534" t="s">
        <v>47</v>
      </c>
      <c r="N596" s="533"/>
    </row>
    <row r="597" spans="1:14" ht="30" x14ac:dyDescent="0.25">
      <c r="A597" s="1">
        <v>593</v>
      </c>
      <c r="B597" s="542"/>
      <c r="C597" s="489" t="s">
        <v>2258</v>
      </c>
      <c r="D597" s="533"/>
      <c r="E597" s="560" t="s">
        <v>1639</v>
      </c>
      <c r="F597" s="560" t="s">
        <v>47</v>
      </c>
      <c r="G597" s="560" t="s">
        <v>47</v>
      </c>
      <c r="H597" s="560" t="s">
        <v>47</v>
      </c>
      <c r="I597" s="560" t="s">
        <v>47</v>
      </c>
      <c r="J597" s="472" t="s">
        <v>47</v>
      </c>
      <c r="K597" s="534"/>
      <c r="L597" s="534"/>
      <c r="M597" s="534" t="s">
        <v>47</v>
      </c>
      <c r="N597" s="533" t="s">
        <v>47</v>
      </c>
    </row>
    <row r="598" spans="1:14" ht="45" x14ac:dyDescent="0.25">
      <c r="A598" s="1">
        <v>594</v>
      </c>
      <c r="B598" s="542"/>
      <c r="C598" s="489" t="s">
        <v>2259</v>
      </c>
      <c r="D598" s="533"/>
      <c r="E598" s="560" t="s">
        <v>1639</v>
      </c>
      <c r="F598" s="561" t="s">
        <v>47</v>
      </c>
      <c r="G598" s="561" t="s">
        <v>47</v>
      </c>
      <c r="H598" s="561" t="s">
        <v>47</v>
      </c>
      <c r="I598" s="561" t="s">
        <v>47</v>
      </c>
      <c r="J598" s="472"/>
      <c r="K598" s="534"/>
      <c r="L598" s="534"/>
      <c r="M598" s="534"/>
      <c r="N598" s="533" t="s">
        <v>47</v>
      </c>
    </row>
    <row r="599" spans="1:14" ht="45" x14ac:dyDescent="0.25">
      <c r="A599" s="1">
        <v>595</v>
      </c>
      <c r="B599" s="542"/>
      <c r="C599" s="489" t="s">
        <v>2260</v>
      </c>
      <c r="D599" s="533"/>
      <c r="E599" s="560" t="s">
        <v>1639</v>
      </c>
      <c r="F599" s="561" t="s">
        <v>47</v>
      </c>
      <c r="G599" s="561" t="s">
        <v>47</v>
      </c>
      <c r="H599" s="561" t="s">
        <v>47</v>
      </c>
      <c r="I599" s="561" t="s">
        <v>47</v>
      </c>
      <c r="J599" s="472"/>
      <c r="K599" s="534"/>
      <c r="L599" s="534" t="s">
        <v>47</v>
      </c>
      <c r="M599" s="534"/>
      <c r="N599" s="533"/>
    </row>
    <row r="600" spans="1:14" ht="30" x14ac:dyDescent="0.25">
      <c r="A600" s="1">
        <v>596</v>
      </c>
      <c r="B600" s="542"/>
      <c r="C600" s="489" t="s">
        <v>2261</v>
      </c>
      <c r="D600" s="533"/>
      <c r="E600" s="560" t="s">
        <v>1639</v>
      </c>
      <c r="F600" s="561" t="s">
        <v>47</v>
      </c>
      <c r="G600" s="561" t="s">
        <v>47</v>
      </c>
      <c r="H600" s="561" t="s">
        <v>47</v>
      </c>
      <c r="I600" s="561" t="s">
        <v>47</v>
      </c>
      <c r="J600" s="472"/>
      <c r="K600" s="534"/>
      <c r="L600" s="534"/>
      <c r="M600" s="534"/>
      <c r="N600" s="533"/>
    </row>
    <row r="601" spans="1:14" x14ac:dyDescent="0.25">
      <c r="A601" s="1">
        <v>597</v>
      </c>
      <c r="B601" s="542"/>
      <c r="C601" s="489" t="s">
        <v>2262</v>
      </c>
      <c r="D601" s="533"/>
      <c r="E601" s="560" t="s">
        <v>1639</v>
      </c>
      <c r="F601" s="560" t="s">
        <v>47</v>
      </c>
      <c r="G601" s="560" t="s">
        <v>47</v>
      </c>
      <c r="H601" s="560" t="s">
        <v>47</v>
      </c>
      <c r="I601" s="560" t="s">
        <v>47</v>
      </c>
      <c r="J601" s="472" t="s">
        <v>47</v>
      </c>
      <c r="K601" s="534"/>
      <c r="L601" s="534"/>
      <c r="M601" s="534" t="s">
        <v>47</v>
      </c>
      <c r="N601" s="533"/>
    </row>
    <row r="602" spans="1:14" ht="30" x14ac:dyDescent="0.25">
      <c r="A602" s="1">
        <v>598</v>
      </c>
      <c r="B602" s="542"/>
      <c r="C602" s="489" t="s">
        <v>2263</v>
      </c>
      <c r="D602" s="533"/>
      <c r="E602" s="560" t="s">
        <v>1639</v>
      </c>
      <c r="F602" s="560" t="s">
        <v>47</v>
      </c>
      <c r="G602" s="560" t="s">
        <v>47</v>
      </c>
      <c r="H602" s="560" t="s">
        <v>47</v>
      </c>
      <c r="I602" s="560" t="s">
        <v>47</v>
      </c>
      <c r="J602" s="472"/>
      <c r="K602" s="534"/>
      <c r="L602" s="534" t="s">
        <v>47</v>
      </c>
      <c r="M602" s="534"/>
      <c r="N602" s="533"/>
    </row>
    <row r="603" spans="1:14" x14ac:dyDescent="0.25">
      <c r="A603" s="1">
        <v>599</v>
      </c>
      <c r="B603" s="542"/>
      <c r="C603" s="489" t="s">
        <v>2264</v>
      </c>
      <c r="D603" s="533"/>
      <c r="E603" s="560" t="s">
        <v>1639</v>
      </c>
      <c r="F603" s="560" t="s">
        <v>47</v>
      </c>
      <c r="G603" s="560" t="s">
        <v>47</v>
      </c>
      <c r="H603" s="560" t="s">
        <v>47</v>
      </c>
      <c r="I603" s="560" t="s">
        <v>47</v>
      </c>
      <c r="J603" s="472"/>
      <c r="K603" s="534"/>
      <c r="L603" s="534" t="s">
        <v>47</v>
      </c>
      <c r="M603" s="534"/>
      <c r="N603" s="533" t="s">
        <v>47</v>
      </c>
    </row>
    <row r="604" spans="1:14" ht="117" customHeight="1" x14ac:dyDescent="0.25">
      <c r="A604" s="1">
        <v>600</v>
      </c>
      <c r="B604" s="542"/>
      <c r="C604" s="489" t="s">
        <v>2265</v>
      </c>
      <c r="D604" s="533"/>
      <c r="E604" s="560" t="s">
        <v>1675</v>
      </c>
      <c r="F604" s="560"/>
      <c r="G604" s="560"/>
      <c r="H604" s="560"/>
      <c r="I604" s="561" t="s">
        <v>47</v>
      </c>
      <c r="J604" s="472" t="s">
        <v>47</v>
      </c>
      <c r="K604" s="534"/>
      <c r="L604" s="534" t="s">
        <v>47</v>
      </c>
      <c r="M604" s="534" t="s">
        <v>47</v>
      </c>
      <c r="N604" s="533"/>
    </row>
    <row r="605" spans="1:14" ht="30" x14ac:dyDescent="0.25">
      <c r="A605" s="1">
        <v>601</v>
      </c>
      <c r="B605" s="542"/>
      <c r="C605" s="489" t="s">
        <v>2266</v>
      </c>
      <c r="D605" s="533"/>
      <c r="E605" s="560" t="s">
        <v>1639</v>
      </c>
      <c r="F605" s="560" t="s">
        <v>47</v>
      </c>
      <c r="G605" s="560" t="s">
        <v>47</v>
      </c>
      <c r="H605" s="560" t="s">
        <v>47</v>
      </c>
      <c r="I605" s="560" t="s">
        <v>47</v>
      </c>
      <c r="J605" s="472"/>
      <c r="K605" s="534"/>
      <c r="L605" s="534" t="s">
        <v>47</v>
      </c>
      <c r="M605" s="534"/>
      <c r="N605" s="533"/>
    </row>
    <row r="606" spans="1:14" ht="60" x14ac:dyDescent="0.25">
      <c r="A606" s="1">
        <v>602</v>
      </c>
      <c r="B606" s="542"/>
      <c r="C606" s="489" t="s">
        <v>2267</v>
      </c>
      <c r="D606" s="533"/>
      <c r="E606" s="560" t="s">
        <v>1639</v>
      </c>
      <c r="F606" s="561" t="s">
        <v>47</v>
      </c>
      <c r="G606" s="561" t="s">
        <v>47</v>
      </c>
      <c r="H606" s="561" t="s">
        <v>47</v>
      </c>
      <c r="I606" s="561" t="s">
        <v>47</v>
      </c>
      <c r="J606" s="472"/>
      <c r="K606" s="534"/>
      <c r="L606" s="534" t="s">
        <v>47</v>
      </c>
      <c r="M606" s="534" t="s">
        <v>47</v>
      </c>
      <c r="N606" s="533"/>
    </row>
    <row r="607" spans="1:14" x14ac:dyDescent="0.25">
      <c r="A607" s="1">
        <v>603</v>
      </c>
      <c r="B607" s="542"/>
      <c r="C607" s="489" t="s">
        <v>2268</v>
      </c>
      <c r="D607" s="533"/>
      <c r="E607" s="560" t="s">
        <v>1639</v>
      </c>
      <c r="F607" s="561" t="s">
        <v>47</v>
      </c>
      <c r="G607" s="561" t="s">
        <v>47</v>
      </c>
      <c r="H607" s="561" t="s">
        <v>47</v>
      </c>
      <c r="I607" s="561" t="s">
        <v>47</v>
      </c>
      <c r="J607" s="472"/>
      <c r="K607" s="534"/>
      <c r="L607" s="534"/>
      <c r="M607" s="534"/>
      <c r="N607" s="533"/>
    </row>
    <row r="608" spans="1:14" ht="45" x14ac:dyDescent="0.25">
      <c r="A608" s="1">
        <v>604</v>
      </c>
      <c r="B608" s="542"/>
      <c r="C608" s="489" t="s">
        <v>2269</v>
      </c>
      <c r="D608" s="533"/>
      <c r="E608" s="560" t="s">
        <v>1639</v>
      </c>
      <c r="F608" s="561" t="s">
        <v>47</v>
      </c>
      <c r="G608" s="561" t="s">
        <v>47</v>
      </c>
      <c r="H608" s="561" t="s">
        <v>47</v>
      </c>
      <c r="I608" s="561" t="s">
        <v>47</v>
      </c>
      <c r="J608" s="472" t="s">
        <v>47</v>
      </c>
      <c r="K608" s="534"/>
      <c r="L608" s="534"/>
      <c r="M608" s="534" t="s">
        <v>47</v>
      </c>
      <c r="N608" s="533"/>
    </row>
    <row r="609" spans="1:14" ht="45.75" thickBot="1" x14ac:dyDescent="0.3">
      <c r="A609" s="1">
        <v>605</v>
      </c>
      <c r="B609" s="546"/>
      <c r="C609" s="489" t="s">
        <v>2270</v>
      </c>
      <c r="D609" s="533"/>
      <c r="E609" s="560" t="s">
        <v>1675</v>
      </c>
      <c r="F609" s="561"/>
      <c r="G609" s="561"/>
      <c r="H609" s="561" t="s">
        <v>47</v>
      </c>
      <c r="I609" s="561" t="s">
        <v>47</v>
      </c>
      <c r="J609" s="472" t="s">
        <v>47</v>
      </c>
      <c r="K609" s="534"/>
      <c r="L609" s="534"/>
      <c r="M609" s="534" t="s">
        <v>47</v>
      </c>
      <c r="N609" s="533" t="s">
        <v>47</v>
      </c>
    </row>
    <row r="610" spans="1:14" ht="15" customHeight="1" x14ac:dyDescent="0.25">
      <c r="A610" s="1">
        <v>606</v>
      </c>
      <c r="B610" s="540" t="s">
        <v>2271</v>
      </c>
      <c r="C610" s="489" t="s">
        <v>2272</v>
      </c>
      <c r="D610" s="533"/>
      <c r="E610" s="560" t="s">
        <v>1639</v>
      </c>
      <c r="F610" s="560" t="s">
        <v>47</v>
      </c>
      <c r="G610" s="560" t="s">
        <v>47</v>
      </c>
      <c r="H610" s="560" t="s">
        <v>47</v>
      </c>
      <c r="I610" s="560" t="s">
        <v>47</v>
      </c>
      <c r="J610" s="472"/>
      <c r="K610" s="534"/>
      <c r="L610" s="534"/>
      <c r="M610" s="534"/>
      <c r="N610" s="533"/>
    </row>
    <row r="611" spans="1:14" x14ac:dyDescent="0.25">
      <c r="A611" s="1">
        <v>607</v>
      </c>
      <c r="B611" s="542"/>
      <c r="C611" s="489" t="s">
        <v>2273</v>
      </c>
      <c r="D611" s="533"/>
      <c r="E611" s="560" t="s">
        <v>1639</v>
      </c>
      <c r="F611" s="560" t="s">
        <v>47</v>
      </c>
      <c r="G611" s="560" t="s">
        <v>47</v>
      </c>
      <c r="H611" s="560" t="s">
        <v>47</v>
      </c>
      <c r="I611" s="560" t="s">
        <v>47</v>
      </c>
      <c r="J611" s="472"/>
      <c r="K611" s="534"/>
      <c r="L611" s="534"/>
      <c r="M611" s="534"/>
      <c r="N611" s="533"/>
    </row>
    <row r="612" spans="1:14" x14ac:dyDescent="0.25">
      <c r="A612" s="1">
        <v>608</v>
      </c>
      <c r="B612" s="542"/>
      <c r="C612" s="489" t="s">
        <v>2274</v>
      </c>
      <c r="D612" s="533"/>
      <c r="E612" s="560" t="s">
        <v>1639</v>
      </c>
      <c r="F612" s="561" t="s">
        <v>47</v>
      </c>
      <c r="G612" s="561" t="s">
        <v>47</v>
      </c>
      <c r="H612" s="561" t="s">
        <v>47</v>
      </c>
      <c r="I612" s="561" t="s">
        <v>47</v>
      </c>
      <c r="J612" s="472"/>
      <c r="K612" s="534"/>
      <c r="L612" s="534"/>
      <c r="M612" s="534"/>
      <c r="N612" s="533"/>
    </row>
    <row r="613" spans="1:14" ht="137.25" customHeight="1" x14ac:dyDescent="0.25">
      <c r="A613" s="1">
        <v>609</v>
      </c>
      <c r="B613" s="542"/>
      <c r="C613" s="489" t="s">
        <v>2275</v>
      </c>
      <c r="D613" s="533"/>
      <c r="E613" s="560" t="s">
        <v>1639</v>
      </c>
      <c r="F613" s="561" t="s">
        <v>47</v>
      </c>
      <c r="G613" s="561" t="s">
        <v>47</v>
      </c>
      <c r="H613" s="561" t="s">
        <v>47</v>
      </c>
      <c r="I613" s="561" t="s">
        <v>47</v>
      </c>
      <c r="J613" s="472" t="s">
        <v>47</v>
      </c>
      <c r="K613" s="534"/>
      <c r="L613" s="534" t="s">
        <v>47</v>
      </c>
      <c r="M613" s="534" t="s">
        <v>47</v>
      </c>
      <c r="N613" s="533"/>
    </row>
    <row r="614" spans="1:14" ht="30" x14ac:dyDescent="0.25">
      <c r="A614" s="1">
        <v>610</v>
      </c>
      <c r="B614" s="542"/>
      <c r="C614" s="489" t="s">
        <v>2276</v>
      </c>
      <c r="D614" s="533"/>
      <c r="E614" s="563" t="s">
        <v>1639</v>
      </c>
      <c r="F614" s="561" t="s">
        <v>47</v>
      </c>
      <c r="G614" s="561" t="s">
        <v>47</v>
      </c>
      <c r="H614" s="561" t="s">
        <v>47</v>
      </c>
      <c r="I614" s="561" t="s">
        <v>47</v>
      </c>
      <c r="J614" s="472" t="s">
        <v>47</v>
      </c>
      <c r="K614" s="534"/>
      <c r="L614" s="534" t="s">
        <v>47</v>
      </c>
      <c r="M614" s="534"/>
      <c r="N614" s="533"/>
    </row>
    <row r="615" spans="1:14" ht="68.25" customHeight="1" x14ac:dyDescent="0.25">
      <c r="A615" s="1">
        <v>611</v>
      </c>
      <c r="B615" s="542"/>
      <c r="C615" s="489" t="s">
        <v>2277</v>
      </c>
      <c r="D615" s="533"/>
      <c r="E615" s="560" t="s">
        <v>1639</v>
      </c>
      <c r="F615" s="561" t="s">
        <v>47</v>
      </c>
      <c r="G615" s="561" t="s">
        <v>47</v>
      </c>
      <c r="H615" s="561" t="s">
        <v>47</v>
      </c>
      <c r="I615" s="561" t="s">
        <v>47</v>
      </c>
      <c r="J615" s="472"/>
      <c r="K615" s="534"/>
      <c r="L615" s="534"/>
      <c r="M615" s="534"/>
      <c r="N615" s="533"/>
    </row>
    <row r="616" spans="1:14" x14ac:dyDescent="0.25">
      <c r="A616" s="1">
        <v>612</v>
      </c>
      <c r="B616" s="542"/>
      <c r="C616" s="489" t="s">
        <v>2278</v>
      </c>
      <c r="D616" s="533"/>
      <c r="E616" s="560" t="s">
        <v>1639</v>
      </c>
      <c r="F616" s="560" t="s">
        <v>47</v>
      </c>
      <c r="G616" s="560" t="s">
        <v>47</v>
      </c>
      <c r="H616" s="560" t="s">
        <v>47</v>
      </c>
      <c r="I616" s="560" t="s">
        <v>47</v>
      </c>
      <c r="J616" s="472"/>
      <c r="K616" s="534"/>
      <c r="L616" s="534"/>
      <c r="M616" s="534"/>
      <c r="N616" s="533"/>
    </row>
    <row r="617" spans="1:14" ht="60" x14ac:dyDescent="0.25">
      <c r="A617" s="1">
        <v>613</v>
      </c>
      <c r="B617" s="542"/>
      <c r="C617" s="489" t="s">
        <v>2279</v>
      </c>
      <c r="D617" s="533"/>
      <c r="E617" s="560" t="s">
        <v>1639</v>
      </c>
      <c r="F617" s="560" t="s">
        <v>47</v>
      </c>
      <c r="G617" s="560" t="s">
        <v>47</v>
      </c>
      <c r="H617" s="560" t="s">
        <v>47</v>
      </c>
      <c r="I617" s="560" t="s">
        <v>47</v>
      </c>
      <c r="J617" s="472"/>
      <c r="K617" s="534"/>
      <c r="L617" s="534"/>
      <c r="M617" s="534"/>
      <c r="N617" s="533"/>
    </row>
    <row r="618" spans="1:14" x14ac:dyDescent="0.25">
      <c r="A618" s="1">
        <v>614</v>
      </c>
      <c r="B618" s="542"/>
      <c r="C618" s="489" t="s">
        <v>2280</v>
      </c>
      <c r="D618" s="533"/>
      <c r="E618" s="560" t="s">
        <v>1639</v>
      </c>
      <c r="F618" s="560" t="s">
        <v>47</v>
      </c>
      <c r="G618" s="560" t="s">
        <v>47</v>
      </c>
      <c r="H618" s="560" t="s">
        <v>47</v>
      </c>
      <c r="I618" s="560" t="s">
        <v>47</v>
      </c>
      <c r="J618" s="472"/>
      <c r="K618" s="534"/>
      <c r="L618" s="534"/>
      <c r="M618" s="534"/>
      <c r="N618" s="533"/>
    </row>
    <row r="619" spans="1:14" ht="30" x14ac:dyDescent="0.25">
      <c r="A619" s="1">
        <v>615</v>
      </c>
      <c r="B619" s="542"/>
      <c r="C619" s="489" t="s">
        <v>2281</v>
      </c>
      <c r="D619" s="533"/>
      <c r="E619" s="560" t="s">
        <v>1639</v>
      </c>
      <c r="F619" s="560" t="s">
        <v>47</v>
      </c>
      <c r="G619" s="560" t="s">
        <v>47</v>
      </c>
      <c r="H619" s="560" t="s">
        <v>47</v>
      </c>
      <c r="I619" s="560" t="s">
        <v>47</v>
      </c>
      <c r="J619" s="472" t="s">
        <v>47</v>
      </c>
      <c r="K619" s="534"/>
      <c r="L619" s="534"/>
      <c r="M619" s="534" t="s">
        <v>47</v>
      </c>
      <c r="N619" s="533"/>
    </row>
    <row r="620" spans="1:14" ht="30" x14ac:dyDescent="0.25">
      <c r="A620" s="1">
        <v>616</v>
      </c>
      <c r="B620" s="542"/>
      <c r="C620" s="489" t="s">
        <v>2282</v>
      </c>
      <c r="D620" s="533"/>
      <c r="E620" s="560" t="s">
        <v>1639</v>
      </c>
      <c r="F620" s="560" t="s">
        <v>47</v>
      </c>
      <c r="G620" s="560" t="s">
        <v>47</v>
      </c>
      <c r="H620" s="560" t="s">
        <v>47</v>
      </c>
      <c r="I620" s="560" t="s">
        <v>47</v>
      </c>
      <c r="J620" s="472" t="s">
        <v>47</v>
      </c>
      <c r="K620" s="534"/>
      <c r="L620" s="534"/>
      <c r="M620" s="534" t="s">
        <v>47</v>
      </c>
      <c r="N620" s="533"/>
    </row>
    <row r="621" spans="1:14" ht="53.25" customHeight="1" x14ac:dyDescent="0.25">
      <c r="A621" s="1">
        <v>617</v>
      </c>
      <c r="B621" s="542"/>
      <c r="C621" s="489" t="s">
        <v>2283</v>
      </c>
      <c r="D621" s="533"/>
      <c r="E621" s="560" t="s">
        <v>1639</v>
      </c>
      <c r="F621" s="560" t="s">
        <v>47</v>
      </c>
      <c r="G621" s="560" t="s">
        <v>47</v>
      </c>
      <c r="H621" s="560" t="s">
        <v>47</v>
      </c>
      <c r="I621" s="560" t="s">
        <v>47</v>
      </c>
      <c r="J621" s="472"/>
      <c r="K621" s="534"/>
      <c r="L621" s="534" t="s">
        <v>47</v>
      </c>
      <c r="M621" s="534"/>
      <c r="N621" s="533" t="s">
        <v>47</v>
      </c>
    </row>
    <row r="622" spans="1:14" ht="28.5" customHeight="1" x14ac:dyDescent="0.25">
      <c r="A622" s="1">
        <v>618</v>
      </c>
      <c r="B622" s="542"/>
      <c r="C622" s="489" t="s">
        <v>2284</v>
      </c>
      <c r="D622" s="533"/>
      <c r="E622" s="560" t="s">
        <v>1639</v>
      </c>
      <c r="F622" s="560" t="s">
        <v>47</v>
      </c>
      <c r="G622" s="560" t="s">
        <v>47</v>
      </c>
      <c r="H622" s="560" t="s">
        <v>47</v>
      </c>
      <c r="I622" s="560" t="s">
        <v>47</v>
      </c>
      <c r="J622" s="472" t="s">
        <v>47</v>
      </c>
      <c r="K622" s="534"/>
      <c r="L622" s="534"/>
      <c r="M622" s="534" t="s">
        <v>47</v>
      </c>
      <c r="N622" s="533"/>
    </row>
    <row r="623" spans="1:14" x14ac:dyDescent="0.25">
      <c r="A623" s="1">
        <v>619</v>
      </c>
      <c r="B623" s="542"/>
      <c r="C623" s="489" t="s">
        <v>2285</v>
      </c>
      <c r="D623" s="533"/>
      <c r="E623" s="560" t="s">
        <v>1639</v>
      </c>
      <c r="F623" s="560" t="s">
        <v>47</v>
      </c>
      <c r="G623" s="560" t="s">
        <v>47</v>
      </c>
      <c r="H623" s="560" t="s">
        <v>47</v>
      </c>
      <c r="I623" s="560" t="s">
        <v>47</v>
      </c>
      <c r="J623" s="472"/>
      <c r="K623" s="534"/>
      <c r="L623" s="534"/>
      <c r="M623" s="534"/>
      <c r="N623" s="533"/>
    </row>
    <row r="624" spans="1:14" ht="45" x14ac:dyDescent="0.25">
      <c r="A624" s="1">
        <v>620</v>
      </c>
      <c r="B624" s="542"/>
      <c r="C624" s="489" t="s">
        <v>2286</v>
      </c>
      <c r="D624" s="533"/>
      <c r="E624" s="560" t="s">
        <v>1639</v>
      </c>
      <c r="F624" s="560" t="s">
        <v>47</v>
      </c>
      <c r="G624" s="560" t="s">
        <v>47</v>
      </c>
      <c r="H624" s="560" t="s">
        <v>47</v>
      </c>
      <c r="I624" s="560" t="s">
        <v>47</v>
      </c>
      <c r="J624" s="472" t="s">
        <v>47</v>
      </c>
      <c r="K624" s="534"/>
      <c r="L624" s="534"/>
      <c r="M624" s="534" t="s">
        <v>47</v>
      </c>
      <c r="N624" s="533" t="s">
        <v>47</v>
      </c>
    </row>
    <row r="625" spans="1:14" ht="30" x14ac:dyDescent="0.25">
      <c r="A625" s="1">
        <v>621</v>
      </c>
      <c r="B625" s="542"/>
      <c r="C625" s="489" t="s">
        <v>2287</v>
      </c>
      <c r="D625" s="533"/>
      <c r="E625" s="560" t="s">
        <v>1639</v>
      </c>
      <c r="F625" s="560" t="s">
        <v>47</v>
      </c>
      <c r="G625" s="560" t="s">
        <v>47</v>
      </c>
      <c r="H625" s="560" t="s">
        <v>47</v>
      </c>
      <c r="I625" s="560" t="s">
        <v>47</v>
      </c>
      <c r="J625" s="472"/>
      <c r="K625" s="534"/>
      <c r="L625" s="534" t="s">
        <v>47</v>
      </c>
      <c r="M625" s="534" t="s">
        <v>47</v>
      </c>
      <c r="N625" s="533"/>
    </row>
    <row r="626" spans="1:14" ht="30" x14ac:dyDescent="0.25">
      <c r="A626" s="1">
        <v>622</v>
      </c>
      <c r="B626" s="542"/>
      <c r="C626" s="489" t="s">
        <v>2288</v>
      </c>
      <c r="D626" s="533"/>
      <c r="E626" s="560"/>
      <c r="F626" s="560" t="s">
        <v>47</v>
      </c>
      <c r="G626" s="560" t="s">
        <v>47</v>
      </c>
      <c r="H626" s="560" t="s">
        <v>47</v>
      </c>
      <c r="I626" s="560" t="s">
        <v>47</v>
      </c>
      <c r="J626" s="472" t="s">
        <v>47</v>
      </c>
      <c r="K626" s="534"/>
      <c r="L626" s="534" t="s">
        <v>47</v>
      </c>
      <c r="M626" s="534" t="s">
        <v>47</v>
      </c>
      <c r="N626" s="533"/>
    </row>
    <row r="627" spans="1:14" x14ac:dyDescent="0.25">
      <c r="A627" s="1">
        <v>623</v>
      </c>
      <c r="B627" s="542"/>
      <c r="C627" s="489" t="s">
        <v>2289</v>
      </c>
      <c r="D627" s="533"/>
      <c r="E627" s="560" t="s">
        <v>1639</v>
      </c>
      <c r="F627" s="560" t="s">
        <v>47</v>
      </c>
      <c r="G627" s="560" t="s">
        <v>47</v>
      </c>
      <c r="H627" s="560" t="s">
        <v>47</v>
      </c>
      <c r="I627" s="560" t="s">
        <v>47</v>
      </c>
      <c r="J627" s="472"/>
      <c r="K627" s="534"/>
      <c r="L627" s="534"/>
      <c r="M627" s="534"/>
      <c r="N627" s="533"/>
    </row>
    <row r="628" spans="1:14" ht="75" x14ac:dyDescent="0.25">
      <c r="A628" s="1">
        <v>624</v>
      </c>
      <c r="B628" s="542"/>
      <c r="C628" s="489" t="s">
        <v>2290</v>
      </c>
      <c r="D628" s="533"/>
      <c r="E628" s="560" t="s">
        <v>1639</v>
      </c>
      <c r="F628" s="560" t="s">
        <v>47</v>
      </c>
      <c r="G628" s="560" t="s">
        <v>47</v>
      </c>
      <c r="H628" s="560" t="s">
        <v>47</v>
      </c>
      <c r="I628" s="560" t="s">
        <v>47</v>
      </c>
      <c r="J628" s="472" t="s">
        <v>47</v>
      </c>
      <c r="K628" s="534"/>
      <c r="L628" s="534"/>
      <c r="M628" s="534" t="s">
        <v>47</v>
      </c>
      <c r="N628" s="533" t="s">
        <v>47</v>
      </c>
    </row>
    <row r="629" spans="1:14" ht="45" x14ac:dyDescent="0.25">
      <c r="A629" s="1">
        <v>625</v>
      </c>
      <c r="B629" s="542"/>
      <c r="C629" s="489" t="s">
        <v>2291</v>
      </c>
      <c r="D629" s="533"/>
      <c r="E629" s="560" t="s">
        <v>1639</v>
      </c>
      <c r="F629" s="560" t="s">
        <v>47</v>
      </c>
      <c r="G629" s="560" t="s">
        <v>47</v>
      </c>
      <c r="H629" s="560" t="s">
        <v>47</v>
      </c>
      <c r="I629" s="560" t="s">
        <v>47</v>
      </c>
      <c r="J629" s="472"/>
      <c r="K629" s="534"/>
      <c r="L629" s="534"/>
      <c r="M629" s="534"/>
      <c r="N629" s="533"/>
    </row>
    <row r="630" spans="1:14" x14ac:dyDescent="0.25">
      <c r="A630" s="1">
        <v>626</v>
      </c>
      <c r="B630" s="542"/>
      <c r="C630" s="489" t="s">
        <v>2292</v>
      </c>
      <c r="D630" s="533"/>
      <c r="E630" s="560" t="s">
        <v>1639</v>
      </c>
      <c r="F630" s="560" t="s">
        <v>47</v>
      </c>
      <c r="G630" s="560" t="s">
        <v>47</v>
      </c>
      <c r="H630" s="560" t="s">
        <v>47</v>
      </c>
      <c r="I630" s="560" t="s">
        <v>47</v>
      </c>
      <c r="J630" s="472"/>
      <c r="K630" s="534"/>
      <c r="L630" s="534"/>
      <c r="M630" s="534"/>
      <c r="N630" s="533" t="s">
        <v>47</v>
      </c>
    </row>
    <row r="631" spans="1:14" x14ac:dyDescent="0.25">
      <c r="A631" s="1">
        <v>627</v>
      </c>
      <c r="B631" s="542"/>
      <c r="C631" s="489" t="s">
        <v>2293</v>
      </c>
      <c r="D631" s="533"/>
      <c r="E631" s="560" t="s">
        <v>1639</v>
      </c>
      <c r="F631" s="560" t="s">
        <v>47</v>
      </c>
      <c r="G631" s="560" t="s">
        <v>47</v>
      </c>
      <c r="H631" s="560" t="s">
        <v>47</v>
      </c>
      <c r="I631" s="560" t="s">
        <v>47</v>
      </c>
      <c r="J631" s="472"/>
      <c r="K631" s="534"/>
      <c r="L631" s="534"/>
      <c r="M631" s="534"/>
      <c r="N631" s="533" t="s">
        <v>47</v>
      </c>
    </row>
    <row r="632" spans="1:14" ht="45" x14ac:dyDescent="0.25">
      <c r="A632" s="1">
        <v>628</v>
      </c>
      <c r="B632" s="542"/>
      <c r="C632" s="489" t="s">
        <v>2294</v>
      </c>
      <c r="D632" s="533"/>
      <c r="E632" s="560" t="s">
        <v>1639</v>
      </c>
      <c r="F632" s="560" t="s">
        <v>47</v>
      </c>
      <c r="G632" s="560" t="s">
        <v>47</v>
      </c>
      <c r="H632" s="560" t="s">
        <v>47</v>
      </c>
      <c r="I632" s="560" t="s">
        <v>47</v>
      </c>
      <c r="J632" s="472" t="s">
        <v>47</v>
      </c>
      <c r="K632" s="534"/>
      <c r="L632" s="534"/>
      <c r="M632" s="534" t="s">
        <v>47</v>
      </c>
      <c r="N632" s="533"/>
    </row>
    <row r="633" spans="1:14" x14ac:dyDescent="0.25">
      <c r="A633" s="1">
        <v>629</v>
      </c>
      <c r="B633" s="542"/>
      <c r="C633" s="489" t="s">
        <v>2295</v>
      </c>
      <c r="D633" s="533"/>
      <c r="E633" s="560"/>
      <c r="F633" s="560" t="s">
        <v>47</v>
      </c>
      <c r="G633" s="560" t="s">
        <v>47</v>
      </c>
      <c r="H633" s="560" t="s">
        <v>47</v>
      </c>
      <c r="I633" s="560" t="s">
        <v>47</v>
      </c>
      <c r="J633" s="472"/>
      <c r="K633" s="534"/>
      <c r="L633" s="534"/>
      <c r="M633" s="534"/>
      <c r="N633" s="533"/>
    </row>
    <row r="634" spans="1:14" ht="195" x14ac:dyDescent="0.25">
      <c r="A634" s="1">
        <v>630</v>
      </c>
      <c r="B634" s="542"/>
      <c r="C634" s="489" t="s">
        <v>2296</v>
      </c>
      <c r="D634" s="533"/>
      <c r="E634" s="560" t="s">
        <v>1639</v>
      </c>
      <c r="F634" s="560" t="s">
        <v>47</v>
      </c>
      <c r="G634" s="560" t="s">
        <v>47</v>
      </c>
      <c r="H634" s="560" t="s">
        <v>47</v>
      </c>
      <c r="I634" s="560" t="s">
        <v>47</v>
      </c>
      <c r="J634" s="472" t="s">
        <v>47</v>
      </c>
      <c r="K634" s="534"/>
      <c r="L634" s="534" t="s">
        <v>47</v>
      </c>
      <c r="M634" s="534" t="s">
        <v>47</v>
      </c>
      <c r="N634" s="533"/>
    </row>
    <row r="635" spans="1:14" ht="125.25" customHeight="1" x14ac:dyDescent="0.25">
      <c r="A635" s="1">
        <v>631</v>
      </c>
      <c r="B635" s="542"/>
      <c r="C635" s="489" t="s">
        <v>2297</v>
      </c>
      <c r="D635" s="533"/>
      <c r="E635" s="560"/>
      <c r="F635" s="560" t="s">
        <v>47</v>
      </c>
      <c r="G635" s="560" t="s">
        <v>47</v>
      </c>
      <c r="H635" s="560" t="s">
        <v>47</v>
      </c>
      <c r="I635" s="560" t="s">
        <v>47</v>
      </c>
      <c r="J635" s="472" t="s">
        <v>47</v>
      </c>
      <c r="K635" s="534"/>
      <c r="L635" s="534"/>
      <c r="M635" s="534"/>
      <c r="N635" s="533"/>
    </row>
    <row r="636" spans="1:14" ht="216.75" customHeight="1" thickBot="1" x14ac:dyDescent="0.3">
      <c r="A636" s="1">
        <v>632</v>
      </c>
      <c r="B636" s="546"/>
      <c r="C636" s="489" t="s">
        <v>2298</v>
      </c>
      <c r="D636" s="533"/>
      <c r="E636" s="560" t="s">
        <v>1639</v>
      </c>
      <c r="F636" s="560" t="s">
        <v>47</v>
      </c>
      <c r="G636" s="560" t="s">
        <v>47</v>
      </c>
      <c r="H636" s="560" t="s">
        <v>47</v>
      </c>
      <c r="I636" s="560" t="s">
        <v>47</v>
      </c>
      <c r="J636" s="472" t="s">
        <v>47</v>
      </c>
      <c r="K636" s="534"/>
      <c r="L636" s="534"/>
      <c r="M636" s="534"/>
      <c r="N636" s="533"/>
    </row>
    <row r="637" spans="1:14" ht="15" customHeight="1" x14ac:dyDescent="0.25">
      <c r="A637" s="1">
        <v>633</v>
      </c>
      <c r="B637" s="540" t="s">
        <v>2299</v>
      </c>
      <c r="C637" s="489" t="s">
        <v>2300</v>
      </c>
      <c r="D637" s="533"/>
      <c r="E637" s="560" t="s">
        <v>1639</v>
      </c>
      <c r="F637" s="560" t="s">
        <v>47</v>
      </c>
      <c r="G637" s="560" t="s">
        <v>47</v>
      </c>
      <c r="H637" s="560" t="s">
        <v>47</v>
      </c>
      <c r="I637" s="560" t="s">
        <v>47</v>
      </c>
      <c r="J637" s="472"/>
      <c r="K637" s="534"/>
      <c r="L637" s="534"/>
      <c r="M637" s="534"/>
      <c r="N637" s="533"/>
    </row>
    <row r="638" spans="1:14" x14ac:dyDescent="0.25">
      <c r="A638" s="1">
        <v>634</v>
      </c>
      <c r="B638" s="542"/>
      <c r="C638" s="489" t="s">
        <v>2301</v>
      </c>
      <c r="D638" s="533"/>
      <c r="E638" s="560" t="s">
        <v>1639</v>
      </c>
      <c r="F638" s="560" t="s">
        <v>47</v>
      </c>
      <c r="G638" s="560" t="s">
        <v>47</v>
      </c>
      <c r="H638" s="560" t="s">
        <v>47</v>
      </c>
      <c r="I638" s="560" t="s">
        <v>47</v>
      </c>
      <c r="J638" s="472"/>
      <c r="K638" s="534"/>
      <c r="L638" s="534"/>
      <c r="M638" s="534"/>
      <c r="N638" s="533"/>
    </row>
    <row r="639" spans="1:14" ht="60" customHeight="1" x14ac:dyDescent="0.25">
      <c r="A639" s="1">
        <v>635</v>
      </c>
      <c r="B639" s="542"/>
      <c r="C639" s="489" t="s">
        <v>2302</v>
      </c>
      <c r="D639" s="533"/>
      <c r="E639" s="560" t="s">
        <v>1639</v>
      </c>
      <c r="F639" s="560" t="s">
        <v>47</v>
      </c>
      <c r="G639" s="560" t="s">
        <v>47</v>
      </c>
      <c r="H639" s="560" t="s">
        <v>47</v>
      </c>
      <c r="I639" s="560" t="s">
        <v>47</v>
      </c>
      <c r="J639" s="472" t="s">
        <v>47</v>
      </c>
      <c r="K639" s="534"/>
      <c r="L639" s="534"/>
      <c r="M639" s="534"/>
      <c r="N639" s="533"/>
    </row>
    <row r="640" spans="1:14" x14ac:dyDescent="0.25">
      <c r="A640" s="1">
        <v>636</v>
      </c>
      <c r="B640" s="542"/>
      <c r="C640" s="489" t="s">
        <v>2303</v>
      </c>
      <c r="D640" s="533"/>
      <c r="E640" s="560" t="s">
        <v>1639</v>
      </c>
      <c r="F640" s="560" t="s">
        <v>47</v>
      </c>
      <c r="G640" s="560" t="s">
        <v>47</v>
      </c>
      <c r="H640" s="560" t="s">
        <v>47</v>
      </c>
      <c r="I640" s="560" t="s">
        <v>47</v>
      </c>
      <c r="J640" s="472"/>
      <c r="K640" s="534"/>
      <c r="L640" s="534" t="s">
        <v>47</v>
      </c>
      <c r="M640" s="534"/>
      <c r="N640" s="533"/>
    </row>
    <row r="641" spans="1:14" x14ac:dyDescent="0.25">
      <c r="A641" s="1">
        <v>637</v>
      </c>
      <c r="B641" s="542"/>
      <c r="C641" s="489" t="s">
        <v>2304</v>
      </c>
      <c r="D641" s="533"/>
      <c r="E641" s="560" t="s">
        <v>1639</v>
      </c>
      <c r="F641" s="560" t="s">
        <v>47</v>
      </c>
      <c r="G641" s="560" t="s">
        <v>47</v>
      </c>
      <c r="H641" s="560" t="s">
        <v>47</v>
      </c>
      <c r="I641" s="560" t="s">
        <v>47</v>
      </c>
      <c r="J641" s="472"/>
      <c r="K641" s="534"/>
      <c r="L641" s="534"/>
      <c r="M641" s="534"/>
      <c r="N641" s="533"/>
    </row>
    <row r="642" spans="1:14" x14ac:dyDescent="0.25">
      <c r="A642" s="1">
        <v>638</v>
      </c>
      <c r="B642" s="542"/>
      <c r="C642" s="489" t="s">
        <v>2305</v>
      </c>
      <c r="D642" s="533"/>
      <c r="E642" s="560" t="s">
        <v>1639</v>
      </c>
      <c r="F642" s="560" t="s">
        <v>47</v>
      </c>
      <c r="G642" s="560" t="s">
        <v>47</v>
      </c>
      <c r="H642" s="560" t="s">
        <v>47</v>
      </c>
      <c r="I642" s="560" t="s">
        <v>47</v>
      </c>
      <c r="J642" s="472"/>
      <c r="K642" s="534"/>
      <c r="L642" s="534" t="s">
        <v>47</v>
      </c>
      <c r="M642" s="534"/>
      <c r="N642" s="533"/>
    </row>
    <row r="643" spans="1:14" x14ac:dyDescent="0.25">
      <c r="A643" s="1">
        <v>639</v>
      </c>
      <c r="B643" s="542"/>
      <c r="C643" s="489" t="s">
        <v>2306</v>
      </c>
      <c r="D643" s="533"/>
      <c r="E643" s="560" t="s">
        <v>1639</v>
      </c>
      <c r="F643" s="560" t="s">
        <v>47</v>
      </c>
      <c r="G643" s="560" t="s">
        <v>47</v>
      </c>
      <c r="H643" s="560" t="s">
        <v>47</v>
      </c>
      <c r="I643" s="560" t="s">
        <v>47</v>
      </c>
      <c r="J643" s="472"/>
      <c r="K643" s="534"/>
      <c r="L643" s="534" t="s">
        <v>47</v>
      </c>
      <c r="M643" s="534"/>
      <c r="N643" s="533"/>
    </row>
    <row r="644" spans="1:14" ht="30" x14ac:dyDescent="0.25">
      <c r="A644" s="1">
        <v>640</v>
      </c>
      <c r="B644" s="542"/>
      <c r="C644" s="489" t="s">
        <v>2307</v>
      </c>
      <c r="D644" s="533"/>
      <c r="E644" s="560" t="s">
        <v>1639</v>
      </c>
      <c r="F644" s="560" t="s">
        <v>47</v>
      </c>
      <c r="G644" s="560" t="s">
        <v>47</v>
      </c>
      <c r="H644" s="560" t="s">
        <v>47</v>
      </c>
      <c r="I644" s="560" t="s">
        <v>47</v>
      </c>
      <c r="J644" s="472" t="s">
        <v>47</v>
      </c>
      <c r="K644" s="534"/>
      <c r="L644" s="534"/>
      <c r="M644" s="534" t="s">
        <v>47</v>
      </c>
      <c r="N644" s="533"/>
    </row>
    <row r="645" spans="1:14" x14ac:dyDescent="0.25">
      <c r="A645" s="1">
        <v>641</v>
      </c>
      <c r="B645" s="542"/>
      <c r="C645" s="489" t="s">
        <v>2308</v>
      </c>
      <c r="D645" s="533"/>
      <c r="E645" s="560" t="s">
        <v>1639</v>
      </c>
      <c r="F645" s="560" t="s">
        <v>47</v>
      </c>
      <c r="G645" s="560" t="s">
        <v>47</v>
      </c>
      <c r="H645" s="560" t="s">
        <v>47</v>
      </c>
      <c r="I645" s="560" t="s">
        <v>47</v>
      </c>
      <c r="J645" s="472"/>
      <c r="K645" s="534"/>
      <c r="L645" s="534"/>
      <c r="M645" s="534"/>
      <c r="N645" s="533"/>
    </row>
    <row r="646" spans="1:14" ht="30" x14ac:dyDescent="0.25">
      <c r="A646" s="1">
        <v>642</v>
      </c>
      <c r="B646" s="542"/>
      <c r="C646" s="489" t="s">
        <v>2309</v>
      </c>
      <c r="D646" s="533"/>
      <c r="E646" s="560" t="s">
        <v>1639</v>
      </c>
      <c r="F646" s="560" t="s">
        <v>47</v>
      </c>
      <c r="G646" s="560" t="s">
        <v>47</v>
      </c>
      <c r="H646" s="560" t="s">
        <v>47</v>
      </c>
      <c r="I646" s="560" t="s">
        <v>47</v>
      </c>
      <c r="J646" s="472"/>
      <c r="K646" s="534"/>
      <c r="L646" s="534"/>
      <c r="M646" s="534"/>
      <c r="N646" s="533" t="s">
        <v>47</v>
      </c>
    </row>
    <row r="647" spans="1:14" ht="64.5" customHeight="1" x14ac:dyDescent="0.25">
      <c r="A647" s="1">
        <v>643</v>
      </c>
      <c r="B647" s="542"/>
      <c r="C647" s="489" t="s">
        <v>2310</v>
      </c>
      <c r="D647" s="533"/>
      <c r="E647" s="560" t="s">
        <v>1639</v>
      </c>
      <c r="F647" s="560" t="s">
        <v>47</v>
      </c>
      <c r="G647" s="560" t="s">
        <v>47</v>
      </c>
      <c r="H647" s="560" t="s">
        <v>47</v>
      </c>
      <c r="I647" s="560" t="s">
        <v>47</v>
      </c>
      <c r="J647" s="472" t="s">
        <v>47</v>
      </c>
      <c r="K647" s="534"/>
      <c r="L647" s="534"/>
      <c r="M647" s="534"/>
      <c r="N647" s="533" t="s">
        <v>47</v>
      </c>
    </row>
    <row r="648" spans="1:14" ht="210.75" customHeight="1" x14ac:dyDescent="0.25">
      <c r="A648" s="1">
        <v>644</v>
      </c>
      <c r="B648" s="542"/>
      <c r="C648" s="489" t="s">
        <v>2311</v>
      </c>
      <c r="D648" s="533"/>
      <c r="E648" s="560" t="s">
        <v>1639</v>
      </c>
      <c r="F648" s="560" t="s">
        <v>47</v>
      </c>
      <c r="G648" s="560" t="s">
        <v>47</v>
      </c>
      <c r="H648" s="560" t="s">
        <v>47</v>
      </c>
      <c r="I648" s="560" t="s">
        <v>47</v>
      </c>
      <c r="J648" s="472" t="s">
        <v>47</v>
      </c>
      <c r="K648" s="534"/>
      <c r="L648" s="534"/>
      <c r="M648" s="534"/>
      <c r="N648" s="533"/>
    </row>
    <row r="649" spans="1:14" x14ac:dyDescent="0.25">
      <c r="A649" s="1">
        <v>645</v>
      </c>
      <c r="B649" s="542"/>
      <c r="C649" s="489" t="s">
        <v>2312</v>
      </c>
      <c r="D649" s="533"/>
      <c r="E649" s="560" t="s">
        <v>1639</v>
      </c>
      <c r="F649" s="560" t="s">
        <v>47</v>
      </c>
      <c r="G649" s="560" t="s">
        <v>47</v>
      </c>
      <c r="H649" s="560" t="s">
        <v>47</v>
      </c>
      <c r="I649" s="560" t="s">
        <v>47</v>
      </c>
      <c r="J649" s="472"/>
      <c r="K649" s="534"/>
      <c r="L649" s="534"/>
      <c r="M649" s="534"/>
      <c r="N649" s="533"/>
    </row>
    <row r="650" spans="1:14" ht="30" x14ac:dyDescent="0.25">
      <c r="A650" s="1">
        <v>646</v>
      </c>
      <c r="B650" s="542"/>
      <c r="C650" s="489" t="s">
        <v>2313</v>
      </c>
      <c r="D650" s="533"/>
      <c r="E650" s="560" t="s">
        <v>1639</v>
      </c>
      <c r="F650" s="560" t="s">
        <v>47</v>
      </c>
      <c r="G650" s="560" t="s">
        <v>47</v>
      </c>
      <c r="H650" s="560" t="s">
        <v>47</v>
      </c>
      <c r="I650" s="560" t="s">
        <v>47</v>
      </c>
      <c r="J650" s="472" t="s">
        <v>47</v>
      </c>
      <c r="K650" s="534"/>
      <c r="L650" s="534" t="s">
        <v>47</v>
      </c>
      <c r="M650" s="534" t="s">
        <v>47</v>
      </c>
      <c r="N650" s="533"/>
    </row>
    <row r="651" spans="1:14" ht="51.75" customHeight="1" x14ac:dyDescent="0.25">
      <c r="A651" s="1">
        <v>647</v>
      </c>
      <c r="B651" s="542"/>
      <c r="C651" s="489" t="s">
        <v>2314</v>
      </c>
      <c r="D651" s="533"/>
      <c r="E651" s="560" t="s">
        <v>1639</v>
      </c>
      <c r="F651" s="560" t="s">
        <v>47</v>
      </c>
      <c r="G651" s="560" t="s">
        <v>47</v>
      </c>
      <c r="H651" s="560" t="s">
        <v>47</v>
      </c>
      <c r="I651" s="560" t="s">
        <v>47</v>
      </c>
      <c r="J651" s="472"/>
      <c r="K651" s="534"/>
      <c r="L651" s="534" t="s">
        <v>47</v>
      </c>
      <c r="M651" s="534"/>
      <c r="N651" s="533"/>
    </row>
    <row r="652" spans="1:14" ht="79.5" customHeight="1" x14ac:dyDescent="0.25">
      <c r="A652" s="1">
        <v>648</v>
      </c>
      <c r="B652" s="542"/>
      <c r="C652" s="489" t="s">
        <v>2315</v>
      </c>
      <c r="D652" s="533"/>
      <c r="E652" s="560" t="s">
        <v>1675</v>
      </c>
      <c r="F652" s="560"/>
      <c r="G652" s="560"/>
      <c r="H652" s="560"/>
      <c r="I652" s="560" t="s">
        <v>47</v>
      </c>
      <c r="J652" s="472"/>
      <c r="K652" s="534"/>
      <c r="L652" s="534" t="s">
        <v>47</v>
      </c>
      <c r="M652" s="534"/>
      <c r="N652" s="533"/>
    </row>
    <row r="653" spans="1:14" ht="67.5" customHeight="1" x14ac:dyDescent="0.25">
      <c r="A653" s="1">
        <v>649</v>
      </c>
      <c r="B653" s="542"/>
      <c r="C653" s="489" t="s">
        <v>2316</v>
      </c>
      <c r="D653" s="533"/>
      <c r="E653" s="560" t="s">
        <v>1639</v>
      </c>
      <c r="F653" s="560" t="s">
        <v>47</v>
      </c>
      <c r="G653" s="560" t="s">
        <v>47</v>
      </c>
      <c r="H653" s="560" t="s">
        <v>47</v>
      </c>
      <c r="I653" s="560" t="s">
        <v>47</v>
      </c>
      <c r="J653" s="472" t="s">
        <v>47</v>
      </c>
      <c r="K653" s="534"/>
      <c r="L653" s="534"/>
      <c r="M653" s="534"/>
      <c r="N653" s="533" t="s">
        <v>47</v>
      </c>
    </row>
    <row r="654" spans="1:14" ht="35.25" customHeight="1" x14ac:dyDescent="0.25">
      <c r="A654" s="1">
        <v>650</v>
      </c>
      <c r="B654" s="542"/>
      <c r="C654" s="489" t="s">
        <v>2317</v>
      </c>
      <c r="D654" s="533"/>
      <c r="E654" s="560" t="s">
        <v>1639</v>
      </c>
      <c r="F654" s="560" t="s">
        <v>47</v>
      </c>
      <c r="G654" s="560" t="s">
        <v>47</v>
      </c>
      <c r="H654" s="560" t="s">
        <v>47</v>
      </c>
      <c r="I654" s="560" t="s">
        <v>47</v>
      </c>
      <c r="J654" s="472"/>
      <c r="K654" s="534"/>
      <c r="L654" s="534"/>
      <c r="M654" s="534"/>
      <c r="N654" s="533" t="s">
        <v>47</v>
      </c>
    </row>
    <row r="655" spans="1:14" ht="36.75" customHeight="1" x14ac:dyDescent="0.25">
      <c r="A655" s="1">
        <v>651</v>
      </c>
      <c r="B655" s="542"/>
      <c r="C655" s="489" t="s">
        <v>2318</v>
      </c>
      <c r="D655" s="533"/>
      <c r="E655" s="560" t="s">
        <v>1639</v>
      </c>
      <c r="F655" s="560" t="s">
        <v>47</v>
      </c>
      <c r="G655" s="560" t="s">
        <v>47</v>
      </c>
      <c r="H655" s="560" t="s">
        <v>47</v>
      </c>
      <c r="I655" s="560" t="s">
        <v>47</v>
      </c>
      <c r="J655" s="472"/>
      <c r="K655" s="534"/>
      <c r="L655" s="534" t="s">
        <v>47</v>
      </c>
      <c r="M655" s="534"/>
      <c r="N655" s="533"/>
    </row>
    <row r="656" spans="1:14" x14ac:dyDescent="0.25">
      <c r="A656" s="1">
        <v>652</v>
      </c>
      <c r="B656" s="542"/>
      <c r="C656" s="538" t="s">
        <v>2319</v>
      </c>
      <c r="D656" s="533"/>
      <c r="E656" s="560" t="s">
        <v>1639</v>
      </c>
      <c r="F656" s="560" t="s">
        <v>47</v>
      </c>
      <c r="G656" s="560" t="s">
        <v>47</v>
      </c>
      <c r="H656" s="560" t="s">
        <v>47</v>
      </c>
      <c r="I656" s="560" t="s">
        <v>47</v>
      </c>
      <c r="J656" s="472"/>
      <c r="K656" s="534"/>
      <c r="L656" s="534"/>
      <c r="M656" s="534"/>
      <c r="N656" s="533"/>
    </row>
    <row r="657" spans="1:14" ht="60" x14ac:dyDescent="0.25">
      <c r="A657" s="1">
        <v>653</v>
      </c>
      <c r="B657" s="542"/>
      <c r="C657" s="489" t="s">
        <v>2320</v>
      </c>
      <c r="D657" s="533"/>
      <c r="E657" s="560" t="s">
        <v>1639</v>
      </c>
      <c r="F657" s="560" t="s">
        <v>47</v>
      </c>
      <c r="G657" s="560" t="s">
        <v>47</v>
      </c>
      <c r="H657" s="560" t="s">
        <v>47</v>
      </c>
      <c r="I657" s="560" t="s">
        <v>47</v>
      </c>
      <c r="J657" s="472"/>
      <c r="K657" s="534"/>
      <c r="L657" s="534"/>
      <c r="M657" s="534"/>
      <c r="N657" s="533"/>
    </row>
    <row r="658" spans="1:14" x14ac:dyDescent="0.25">
      <c r="A658" s="1">
        <v>654</v>
      </c>
      <c r="B658" s="542"/>
      <c r="C658" s="489" t="s">
        <v>2321</v>
      </c>
      <c r="D658" s="533"/>
      <c r="E658" s="560" t="s">
        <v>1639</v>
      </c>
      <c r="F658" s="560" t="s">
        <v>47</v>
      </c>
      <c r="G658" s="560" t="s">
        <v>47</v>
      </c>
      <c r="H658" s="560" t="s">
        <v>47</v>
      </c>
      <c r="I658" s="560" t="s">
        <v>47</v>
      </c>
      <c r="J658" s="472" t="s">
        <v>47</v>
      </c>
      <c r="K658" s="534"/>
      <c r="L658" s="534"/>
      <c r="M658" s="534"/>
      <c r="N658" s="533"/>
    </row>
    <row r="659" spans="1:14" ht="30" x14ac:dyDescent="0.25">
      <c r="A659" s="1">
        <v>655</v>
      </c>
      <c r="B659" s="542"/>
      <c r="C659" s="489" t="s">
        <v>2322</v>
      </c>
      <c r="D659" s="533"/>
      <c r="E659" s="560" t="s">
        <v>1639</v>
      </c>
      <c r="F659" s="560" t="s">
        <v>47</v>
      </c>
      <c r="G659" s="560" t="s">
        <v>47</v>
      </c>
      <c r="H659" s="560" t="s">
        <v>47</v>
      </c>
      <c r="I659" s="560" t="s">
        <v>47</v>
      </c>
      <c r="J659" s="472" t="s">
        <v>47</v>
      </c>
      <c r="K659" s="534"/>
      <c r="L659" s="534"/>
      <c r="M659" s="534"/>
      <c r="N659" s="533"/>
    </row>
    <row r="660" spans="1:14" ht="45" x14ac:dyDescent="0.25">
      <c r="A660" s="1">
        <v>656</v>
      </c>
      <c r="B660" s="542"/>
      <c r="C660" s="489" t="s">
        <v>2323</v>
      </c>
      <c r="D660" s="533"/>
      <c r="E660" s="560" t="s">
        <v>1639</v>
      </c>
      <c r="F660" s="560" t="s">
        <v>47</v>
      </c>
      <c r="G660" s="560" t="s">
        <v>47</v>
      </c>
      <c r="H660" s="560" t="s">
        <v>47</v>
      </c>
      <c r="I660" s="560" t="s">
        <v>47</v>
      </c>
      <c r="J660" s="472" t="s">
        <v>47</v>
      </c>
      <c r="K660" s="534"/>
      <c r="L660" s="534"/>
      <c r="M660" s="534"/>
      <c r="N660" s="533"/>
    </row>
    <row r="661" spans="1:14" ht="30" x14ac:dyDescent="0.25">
      <c r="A661" s="1">
        <v>657</v>
      </c>
      <c r="B661" s="542"/>
      <c r="C661" s="489" t="s">
        <v>2324</v>
      </c>
      <c r="D661" s="533"/>
      <c r="E661" s="560" t="s">
        <v>1639</v>
      </c>
      <c r="F661" s="560" t="s">
        <v>47</v>
      </c>
      <c r="G661" s="560" t="s">
        <v>47</v>
      </c>
      <c r="H661" s="560" t="s">
        <v>47</v>
      </c>
      <c r="I661" s="560" t="s">
        <v>47</v>
      </c>
      <c r="J661" s="472"/>
      <c r="K661" s="534"/>
      <c r="L661" s="534" t="s">
        <v>47</v>
      </c>
      <c r="M661" s="534"/>
      <c r="N661" s="533"/>
    </row>
    <row r="662" spans="1:14" ht="30" x14ac:dyDescent="0.25">
      <c r="A662" s="1">
        <v>658</v>
      </c>
      <c r="B662" s="542"/>
      <c r="C662" s="489" t="s">
        <v>2325</v>
      </c>
      <c r="D662" s="533"/>
      <c r="E662" s="560" t="s">
        <v>1639</v>
      </c>
      <c r="F662" s="560" t="s">
        <v>47</v>
      </c>
      <c r="G662" s="560" t="s">
        <v>47</v>
      </c>
      <c r="H662" s="560" t="s">
        <v>47</v>
      </c>
      <c r="I662" s="560" t="s">
        <v>47</v>
      </c>
      <c r="J662" s="472"/>
      <c r="K662" s="534"/>
      <c r="L662" s="534"/>
      <c r="M662" s="534"/>
      <c r="N662" s="533"/>
    </row>
    <row r="663" spans="1:14" ht="30" x14ac:dyDescent="0.25">
      <c r="A663" s="1">
        <v>659</v>
      </c>
      <c r="B663" s="542"/>
      <c r="C663" s="489" t="s">
        <v>2326</v>
      </c>
      <c r="D663" s="533"/>
      <c r="E663" s="560" t="s">
        <v>1639</v>
      </c>
      <c r="F663" s="560" t="s">
        <v>47</v>
      </c>
      <c r="G663" s="560" t="s">
        <v>47</v>
      </c>
      <c r="H663" s="560" t="s">
        <v>47</v>
      </c>
      <c r="I663" s="560" t="s">
        <v>47</v>
      </c>
      <c r="J663" s="472"/>
      <c r="K663" s="534"/>
      <c r="L663" s="534"/>
      <c r="M663" s="534"/>
      <c r="N663" s="533"/>
    </row>
    <row r="664" spans="1:14" ht="30" x14ac:dyDescent="0.25">
      <c r="A664" s="1">
        <v>660</v>
      </c>
      <c r="B664" s="542"/>
      <c r="C664" s="489" t="s">
        <v>2327</v>
      </c>
      <c r="D664" s="533"/>
      <c r="E664" s="560" t="s">
        <v>1639</v>
      </c>
      <c r="F664" s="561" t="s">
        <v>47</v>
      </c>
      <c r="G664" s="561" t="s">
        <v>47</v>
      </c>
      <c r="H664" s="561" t="s">
        <v>47</v>
      </c>
      <c r="I664" s="561" t="s">
        <v>47</v>
      </c>
      <c r="J664" s="472"/>
      <c r="K664" s="534"/>
      <c r="L664" s="534"/>
      <c r="M664" s="534"/>
      <c r="N664" s="533"/>
    </row>
    <row r="665" spans="1:14" ht="53.25" customHeight="1" x14ac:dyDescent="0.25">
      <c r="A665" s="1">
        <v>661</v>
      </c>
      <c r="B665" s="542"/>
      <c r="C665" s="489" t="s">
        <v>2328</v>
      </c>
      <c r="D665" s="533"/>
      <c r="E665" s="560" t="s">
        <v>1639</v>
      </c>
      <c r="F665" s="561" t="s">
        <v>47</v>
      </c>
      <c r="G665" s="561" t="s">
        <v>47</v>
      </c>
      <c r="H665" s="561" t="s">
        <v>47</v>
      </c>
      <c r="I665" s="561" t="s">
        <v>47</v>
      </c>
      <c r="J665" s="472" t="s">
        <v>47</v>
      </c>
      <c r="K665" s="534"/>
      <c r="L665" s="534"/>
      <c r="M665" s="534"/>
      <c r="N665" s="533" t="s">
        <v>47</v>
      </c>
    </row>
    <row r="666" spans="1:14" ht="33" customHeight="1" x14ac:dyDescent="0.25">
      <c r="A666" s="1">
        <v>662</v>
      </c>
      <c r="B666" s="542"/>
      <c r="C666" s="489" t="s">
        <v>2329</v>
      </c>
      <c r="D666" s="533"/>
      <c r="E666" s="560" t="s">
        <v>1639</v>
      </c>
      <c r="F666" s="561" t="s">
        <v>47</v>
      </c>
      <c r="G666" s="561" t="s">
        <v>47</v>
      </c>
      <c r="H666" s="561" t="s">
        <v>47</v>
      </c>
      <c r="I666" s="561" t="s">
        <v>47</v>
      </c>
      <c r="J666" s="472" t="s">
        <v>47</v>
      </c>
      <c r="K666" s="534"/>
      <c r="L666" s="534" t="s">
        <v>47</v>
      </c>
      <c r="M666" s="534" t="s">
        <v>47</v>
      </c>
      <c r="N666" s="533"/>
    </row>
    <row r="667" spans="1:14" x14ac:dyDescent="0.25">
      <c r="A667" s="1">
        <v>663</v>
      </c>
      <c r="B667" s="542"/>
      <c r="C667" s="489" t="s">
        <v>2330</v>
      </c>
      <c r="D667" s="533"/>
      <c r="E667" s="560" t="s">
        <v>1639</v>
      </c>
      <c r="F667" s="561" t="s">
        <v>47</v>
      </c>
      <c r="G667" s="561" t="s">
        <v>47</v>
      </c>
      <c r="H667" s="561" t="s">
        <v>47</v>
      </c>
      <c r="I667" s="561" t="s">
        <v>47</v>
      </c>
      <c r="J667" s="472" t="s">
        <v>47</v>
      </c>
      <c r="K667" s="534"/>
      <c r="L667" s="534" t="s">
        <v>47</v>
      </c>
      <c r="M667" s="534" t="s">
        <v>47</v>
      </c>
      <c r="N667" s="533"/>
    </row>
    <row r="668" spans="1:14" ht="30" x14ac:dyDescent="0.25">
      <c r="A668" s="1">
        <v>664</v>
      </c>
      <c r="B668" s="542"/>
      <c r="C668" s="489" t="s">
        <v>2331</v>
      </c>
      <c r="D668" s="533"/>
      <c r="E668" s="560" t="s">
        <v>1639</v>
      </c>
      <c r="F668" s="561" t="s">
        <v>47</v>
      </c>
      <c r="G668" s="561" t="s">
        <v>47</v>
      </c>
      <c r="H668" s="561" t="s">
        <v>47</v>
      </c>
      <c r="I668" s="561" t="s">
        <v>47</v>
      </c>
      <c r="J668" s="472"/>
      <c r="K668" s="534"/>
      <c r="L668" s="534"/>
      <c r="M668" s="534"/>
      <c r="N668" s="533"/>
    </row>
    <row r="669" spans="1:14" x14ac:dyDescent="0.25">
      <c r="A669" s="1">
        <v>665</v>
      </c>
      <c r="B669" s="542"/>
      <c r="C669" s="489" t="s">
        <v>2332</v>
      </c>
      <c r="D669" s="533"/>
      <c r="E669" s="560" t="s">
        <v>1639</v>
      </c>
      <c r="F669" s="561" t="s">
        <v>47</v>
      </c>
      <c r="G669" s="561" t="s">
        <v>47</v>
      </c>
      <c r="H669" s="561" t="s">
        <v>47</v>
      </c>
      <c r="I669" s="561" t="s">
        <v>47</v>
      </c>
      <c r="J669" s="472"/>
      <c r="K669" s="534"/>
      <c r="L669" s="534"/>
      <c r="M669" s="534"/>
      <c r="N669" s="533"/>
    </row>
    <row r="670" spans="1:14" ht="60" x14ac:dyDescent="0.25">
      <c r="A670" s="1">
        <v>666</v>
      </c>
      <c r="B670" s="542"/>
      <c r="C670" s="489" t="s">
        <v>2333</v>
      </c>
      <c r="D670" s="533"/>
      <c r="E670" s="560" t="s">
        <v>1639</v>
      </c>
      <c r="F670" s="561" t="s">
        <v>47</v>
      </c>
      <c r="G670" s="561" t="s">
        <v>47</v>
      </c>
      <c r="H670" s="561" t="s">
        <v>47</v>
      </c>
      <c r="I670" s="561" t="s">
        <v>47</v>
      </c>
      <c r="J670" s="472" t="s">
        <v>47</v>
      </c>
      <c r="K670" s="534"/>
      <c r="L670" s="534"/>
      <c r="M670" s="534" t="s">
        <v>47</v>
      </c>
      <c r="N670" s="533" t="s">
        <v>47</v>
      </c>
    </row>
    <row r="671" spans="1:14" ht="30" x14ac:dyDescent="0.25">
      <c r="A671" s="1">
        <v>667</v>
      </c>
      <c r="B671" s="542"/>
      <c r="C671" s="489" t="s">
        <v>2334</v>
      </c>
      <c r="D671" s="533"/>
      <c r="E671" s="560" t="s">
        <v>1639</v>
      </c>
      <c r="F671" s="561" t="s">
        <v>47</v>
      </c>
      <c r="G671" s="561" t="s">
        <v>47</v>
      </c>
      <c r="H671" s="561" t="s">
        <v>47</v>
      </c>
      <c r="I671" s="561" t="s">
        <v>47</v>
      </c>
      <c r="J671" s="472" t="s">
        <v>47</v>
      </c>
      <c r="K671" s="534"/>
      <c r="L671" s="534" t="s">
        <v>47</v>
      </c>
      <c r="M671" s="534" t="s">
        <v>47</v>
      </c>
      <c r="N671" s="533"/>
    </row>
    <row r="672" spans="1:14" ht="30" x14ac:dyDescent="0.25">
      <c r="A672" s="1">
        <v>668</v>
      </c>
      <c r="B672" s="542"/>
      <c r="C672" s="489" t="s">
        <v>2335</v>
      </c>
      <c r="D672" s="533"/>
      <c r="E672" s="560" t="s">
        <v>1639</v>
      </c>
      <c r="F672" s="561" t="s">
        <v>47</v>
      </c>
      <c r="G672" s="561" t="s">
        <v>47</v>
      </c>
      <c r="H672" s="561" t="s">
        <v>47</v>
      </c>
      <c r="I672" s="561" t="s">
        <v>47</v>
      </c>
      <c r="J672" s="472"/>
      <c r="K672" s="534"/>
      <c r="L672" s="534"/>
      <c r="M672" s="534"/>
      <c r="N672" s="533"/>
    </row>
    <row r="673" spans="1:14" ht="45" x14ac:dyDescent="0.25">
      <c r="A673" s="1">
        <v>669</v>
      </c>
      <c r="B673" s="542"/>
      <c r="C673" s="489" t="s">
        <v>2336</v>
      </c>
      <c r="D673" s="533"/>
      <c r="E673" s="560" t="s">
        <v>1639</v>
      </c>
      <c r="F673" s="561" t="s">
        <v>47</v>
      </c>
      <c r="G673" s="561" t="s">
        <v>47</v>
      </c>
      <c r="H673" s="561" t="s">
        <v>47</v>
      </c>
      <c r="I673" s="561" t="s">
        <v>47</v>
      </c>
      <c r="J673" s="472"/>
      <c r="K673" s="534"/>
      <c r="L673" s="534"/>
      <c r="M673" s="534"/>
      <c r="N673" s="533"/>
    </row>
    <row r="674" spans="1:14" ht="60" x14ac:dyDescent="0.25">
      <c r="A674" s="1">
        <v>670</v>
      </c>
      <c r="B674" s="542"/>
      <c r="C674" s="489" t="s">
        <v>2337</v>
      </c>
      <c r="D674" s="533"/>
      <c r="E674" s="560"/>
      <c r="F674" s="561" t="s">
        <v>47</v>
      </c>
      <c r="G674" s="561" t="s">
        <v>47</v>
      </c>
      <c r="H674" s="561" t="s">
        <v>47</v>
      </c>
      <c r="I674" s="561" t="s">
        <v>47</v>
      </c>
      <c r="J674" s="472" t="s">
        <v>47</v>
      </c>
      <c r="K674" s="534"/>
      <c r="L674" s="534" t="s">
        <v>47</v>
      </c>
      <c r="M674" s="534"/>
      <c r="N674" s="533"/>
    </row>
    <row r="675" spans="1:14" ht="45" x14ac:dyDescent="0.25">
      <c r="A675" s="1">
        <v>671</v>
      </c>
      <c r="B675" s="542"/>
      <c r="C675" s="489" t="s">
        <v>2338</v>
      </c>
      <c r="D675" s="533"/>
      <c r="E675" s="560" t="s">
        <v>1639</v>
      </c>
      <c r="F675" s="561" t="s">
        <v>47</v>
      </c>
      <c r="G675" s="561" t="s">
        <v>47</v>
      </c>
      <c r="H675" s="561" t="s">
        <v>47</v>
      </c>
      <c r="I675" s="561" t="s">
        <v>47</v>
      </c>
      <c r="J675" s="472" t="s">
        <v>47</v>
      </c>
      <c r="K675" s="534"/>
      <c r="L675" s="534" t="s">
        <v>47</v>
      </c>
      <c r="M675" s="534"/>
      <c r="N675" s="533"/>
    </row>
    <row r="676" spans="1:14" ht="195" customHeight="1" x14ac:dyDescent="0.25">
      <c r="A676" s="1">
        <v>672</v>
      </c>
      <c r="B676" s="542"/>
      <c r="C676" s="489" t="s">
        <v>2339</v>
      </c>
      <c r="D676" s="533"/>
      <c r="E676" s="560" t="s">
        <v>1639</v>
      </c>
      <c r="F676" s="561" t="s">
        <v>47</v>
      </c>
      <c r="G676" s="561" t="s">
        <v>47</v>
      </c>
      <c r="H676" s="561" t="s">
        <v>47</v>
      </c>
      <c r="I676" s="561" t="s">
        <v>47</v>
      </c>
      <c r="J676" s="472" t="s">
        <v>47</v>
      </c>
      <c r="K676" s="534"/>
      <c r="L676" s="534"/>
      <c r="M676" s="534"/>
      <c r="N676" s="533" t="s">
        <v>47</v>
      </c>
    </row>
    <row r="677" spans="1:14" ht="30" x14ac:dyDescent="0.25">
      <c r="A677" s="1">
        <v>673</v>
      </c>
      <c r="B677" s="542"/>
      <c r="C677" s="489" t="s">
        <v>2340</v>
      </c>
      <c r="D677" s="533"/>
      <c r="E677" s="560" t="s">
        <v>1639</v>
      </c>
      <c r="F677" s="560" t="s">
        <v>47</v>
      </c>
      <c r="G677" s="560" t="s">
        <v>47</v>
      </c>
      <c r="H677" s="560" t="s">
        <v>47</v>
      </c>
      <c r="I677" s="560" t="s">
        <v>47</v>
      </c>
      <c r="J677" s="472" t="s">
        <v>47</v>
      </c>
      <c r="K677" s="534"/>
      <c r="L677" s="534"/>
      <c r="M677" s="534"/>
      <c r="N677" s="533" t="s">
        <v>47</v>
      </c>
    </row>
    <row r="678" spans="1:14" ht="30" x14ac:dyDescent="0.25">
      <c r="A678" s="1">
        <v>674</v>
      </c>
      <c r="B678" s="542"/>
      <c r="C678" s="489" t="s">
        <v>2341</v>
      </c>
      <c r="D678" s="533"/>
      <c r="E678" s="560" t="s">
        <v>1675</v>
      </c>
      <c r="F678" s="560"/>
      <c r="G678" s="560"/>
      <c r="H678" s="560" t="s">
        <v>47</v>
      </c>
      <c r="I678" s="560" t="s">
        <v>47</v>
      </c>
      <c r="J678" s="472"/>
      <c r="K678" s="534"/>
      <c r="L678" s="534"/>
      <c r="M678" s="534"/>
      <c r="N678" s="533"/>
    </row>
    <row r="679" spans="1:14" ht="45" x14ac:dyDescent="0.25">
      <c r="A679" s="1">
        <v>675</v>
      </c>
      <c r="B679" s="542"/>
      <c r="C679" s="489" t="s">
        <v>2342</v>
      </c>
      <c r="D679" s="533"/>
      <c r="E679" s="560" t="s">
        <v>1675</v>
      </c>
      <c r="F679" s="560"/>
      <c r="G679" s="560"/>
      <c r="H679" s="560" t="s">
        <v>47</v>
      </c>
      <c r="I679" s="560" t="s">
        <v>47</v>
      </c>
      <c r="J679" s="472"/>
      <c r="K679" s="534"/>
      <c r="L679" s="534" t="s">
        <v>47</v>
      </c>
      <c r="M679" s="534" t="s">
        <v>47</v>
      </c>
      <c r="N679" s="533"/>
    </row>
    <row r="680" spans="1:14" ht="39.75" customHeight="1" x14ac:dyDescent="0.25">
      <c r="A680" s="1">
        <v>676</v>
      </c>
      <c r="B680" s="542"/>
      <c r="C680" s="489" t="s">
        <v>2343</v>
      </c>
      <c r="D680" s="533"/>
      <c r="E680" s="560" t="s">
        <v>1675</v>
      </c>
      <c r="F680" s="560"/>
      <c r="G680" s="560"/>
      <c r="H680" s="560" t="s">
        <v>47</v>
      </c>
      <c r="I680" s="560" t="s">
        <v>47</v>
      </c>
      <c r="J680" s="472"/>
      <c r="K680" s="534"/>
      <c r="L680" s="534" t="s">
        <v>47</v>
      </c>
      <c r="M680" s="534"/>
      <c r="N680" s="533"/>
    </row>
    <row r="681" spans="1:14" ht="45" x14ac:dyDescent="0.25">
      <c r="A681" s="1">
        <v>677</v>
      </c>
      <c r="B681" s="542"/>
      <c r="C681" s="489" t="s">
        <v>2344</v>
      </c>
      <c r="D681" s="533"/>
      <c r="E681" s="560" t="s">
        <v>1675</v>
      </c>
      <c r="F681" s="560"/>
      <c r="G681" s="560"/>
      <c r="H681" s="560" t="s">
        <v>47</v>
      </c>
      <c r="I681" s="560" t="s">
        <v>47</v>
      </c>
      <c r="J681" s="472"/>
      <c r="K681" s="534"/>
      <c r="L681" s="534" t="s">
        <v>47</v>
      </c>
      <c r="M681" s="534" t="s">
        <v>47</v>
      </c>
      <c r="N681" s="533"/>
    </row>
    <row r="682" spans="1:14" ht="45" x14ac:dyDescent="0.25">
      <c r="A682" s="1">
        <v>678</v>
      </c>
      <c r="B682" s="542"/>
      <c r="C682" s="489" t="s">
        <v>2345</v>
      </c>
      <c r="D682" s="533"/>
      <c r="E682" s="560" t="s">
        <v>1675</v>
      </c>
      <c r="F682" s="560"/>
      <c r="G682" s="560"/>
      <c r="H682" s="560" t="s">
        <v>47</v>
      </c>
      <c r="I682" s="560" t="s">
        <v>47</v>
      </c>
      <c r="J682" s="472"/>
      <c r="K682" s="534"/>
      <c r="L682" s="534" t="s">
        <v>47</v>
      </c>
      <c r="M682" s="534" t="s">
        <v>47</v>
      </c>
      <c r="N682" s="533"/>
    </row>
    <row r="683" spans="1:14" ht="95.25" customHeight="1" x14ac:dyDescent="0.25">
      <c r="A683" s="1">
        <v>679</v>
      </c>
      <c r="B683" s="542"/>
      <c r="C683" s="489" t="s">
        <v>2346</v>
      </c>
      <c r="D683" s="533"/>
      <c r="E683" s="560" t="s">
        <v>1675</v>
      </c>
      <c r="F683" s="560"/>
      <c r="G683" s="560"/>
      <c r="H683" s="560" t="s">
        <v>47</v>
      </c>
      <c r="I683" s="560" t="s">
        <v>47</v>
      </c>
      <c r="J683" s="472" t="s">
        <v>47</v>
      </c>
      <c r="K683" s="534"/>
      <c r="L683" s="534" t="s">
        <v>47</v>
      </c>
      <c r="M683" s="534" t="s">
        <v>47</v>
      </c>
      <c r="N683" s="533"/>
    </row>
    <row r="684" spans="1:14" x14ac:dyDescent="0.25">
      <c r="A684" s="1">
        <v>680</v>
      </c>
      <c r="B684" s="542"/>
      <c r="C684" s="489" t="s">
        <v>2347</v>
      </c>
      <c r="D684" s="533"/>
      <c r="E684" s="560" t="s">
        <v>1639</v>
      </c>
      <c r="F684" s="560" t="s">
        <v>47</v>
      </c>
      <c r="G684" s="560" t="s">
        <v>47</v>
      </c>
      <c r="H684" s="560" t="s">
        <v>47</v>
      </c>
      <c r="I684" s="560" t="s">
        <v>47</v>
      </c>
      <c r="J684" s="472"/>
      <c r="K684" s="534"/>
      <c r="L684" s="534"/>
      <c r="M684" s="534"/>
      <c r="N684" s="533"/>
    </row>
    <row r="685" spans="1:14" ht="64.5" customHeight="1" x14ac:dyDescent="0.25">
      <c r="A685" s="1">
        <v>681</v>
      </c>
      <c r="B685" s="542"/>
      <c r="C685" s="489" t="s">
        <v>2348</v>
      </c>
      <c r="D685" s="533"/>
      <c r="E685" s="560" t="s">
        <v>1675</v>
      </c>
      <c r="F685" s="560" t="s">
        <v>1730</v>
      </c>
      <c r="G685" s="560" t="s">
        <v>1730</v>
      </c>
      <c r="H685" s="560" t="s">
        <v>1730</v>
      </c>
      <c r="I685" s="560" t="s">
        <v>1730</v>
      </c>
      <c r="J685" s="472" t="s">
        <v>47</v>
      </c>
      <c r="K685" s="534"/>
      <c r="L685" s="534" t="s">
        <v>47</v>
      </c>
      <c r="M685" s="534" t="s">
        <v>47</v>
      </c>
      <c r="N685" s="533"/>
    </row>
    <row r="686" spans="1:14" ht="37.5" customHeight="1" x14ac:dyDescent="0.25">
      <c r="A686" s="1">
        <v>682</v>
      </c>
      <c r="B686" s="542"/>
      <c r="C686" s="489" t="s">
        <v>2349</v>
      </c>
      <c r="D686" s="533"/>
      <c r="E686" s="560" t="s">
        <v>1675</v>
      </c>
      <c r="F686" s="560" t="s">
        <v>1730</v>
      </c>
      <c r="G686" s="560" t="s">
        <v>1730</v>
      </c>
      <c r="H686" s="560" t="s">
        <v>1730</v>
      </c>
      <c r="I686" s="560" t="s">
        <v>1730</v>
      </c>
      <c r="J686" s="472" t="s">
        <v>47</v>
      </c>
      <c r="K686" s="534"/>
      <c r="L686" s="534"/>
      <c r="M686" s="534"/>
      <c r="N686" s="533"/>
    </row>
    <row r="687" spans="1:14" ht="45" x14ac:dyDescent="0.25">
      <c r="A687" s="1">
        <v>683</v>
      </c>
      <c r="B687" s="542"/>
      <c r="C687" s="489" t="s">
        <v>2350</v>
      </c>
      <c r="D687" s="533"/>
      <c r="E687" s="560" t="s">
        <v>1675</v>
      </c>
      <c r="F687" s="560" t="s">
        <v>1730</v>
      </c>
      <c r="G687" s="560" t="s">
        <v>1730</v>
      </c>
      <c r="H687" s="560" t="s">
        <v>1730</v>
      </c>
      <c r="I687" s="560" t="s">
        <v>1730</v>
      </c>
      <c r="J687" s="472" t="s">
        <v>47</v>
      </c>
      <c r="K687" s="534"/>
      <c r="L687" s="534"/>
      <c r="M687" s="534"/>
      <c r="N687" s="533"/>
    </row>
    <row r="688" spans="1:14" ht="45" x14ac:dyDescent="0.25">
      <c r="A688" s="1">
        <v>684</v>
      </c>
      <c r="B688" s="542"/>
      <c r="C688" s="489" t="s">
        <v>2351</v>
      </c>
      <c r="D688" s="533"/>
      <c r="E688" s="560" t="s">
        <v>1675</v>
      </c>
      <c r="F688" s="560" t="s">
        <v>1730</v>
      </c>
      <c r="G688" s="560" t="s">
        <v>1730</v>
      </c>
      <c r="H688" s="560" t="s">
        <v>1730</v>
      </c>
      <c r="I688" s="560" t="s">
        <v>1730</v>
      </c>
      <c r="J688" s="472"/>
      <c r="K688" s="534"/>
      <c r="L688" s="534"/>
      <c r="M688" s="534" t="s">
        <v>47</v>
      </c>
      <c r="N688" s="533"/>
    </row>
    <row r="689" spans="1:14" ht="45" x14ac:dyDescent="0.25">
      <c r="A689" s="1">
        <v>685</v>
      </c>
      <c r="B689" s="542"/>
      <c r="C689" s="489" t="s">
        <v>2352</v>
      </c>
      <c r="D689" s="533"/>
      <c r="E689" s="560" t="s">
        <v>1675</v>
      </c>
      <c r="F689" s="560" t="s">
        <v>1730</v>
      </c>
      <c r="G689" s="560" t="s">
        <v>1730</v>
      </c>
      <c r="H689" s="560" t="s">
        <v>1730</v>
      </c>
      <c r="I689" s="560" t="s">
        <v>1730</v>
      </c>
      <c r="J689" s="472" t="s">
        <v>47</v>
      </c>
      <c r="K689" s="534"/>
      <c r="L689" s="534"/>
      <c r="M689" s="534"/>
      <c r="N689" s="533"/>
    </row>
    <row r="690" spans="1:14" ht="90" x14ac:dyDescent="0.25">
      <c r="A690" s="1">
        <v>686</v>
      </c>
      <c r="B690" s="542"/>
      <c r="C690" s="489" t="s">
        <v>2353</v>
      </c>
      <c r="D690" s="533"/>
      <c r="E690" s="560" t="s">
        <v>1675</v>
      </c>
      <c r="F690" s="560" t="s">
        <v>47</v>
      </c>
      <c r="G690" s="560" t="s">
        <v>47</v>
      </c>
      <c r="H690" s="560" t="s">
        <v>47</v>
      </c>
      <c r="I690" s="560" t="s">
        <v>47</v>
      </c>
      <c r="J690" s="472" t="s">
        <v>47</v>
      </c>
      <c r="K690" s="534"/>
      <c r="L690" s="534"/>
      <c r="M690" s="534" t="s">
        <v>47</v>
      </c>
      <c r="N690" s="533"/>
    </row>
    <row r="691" spans="1:14" x14ac:dyDescent="0.25">
      <c r="A691" s="1">
        <v>687</v>
      </c>
      <c r="B691" s="542"/>
      <c r="C691" s="538" t="s">
        <v>2354</v>
      </c>
      <c r="D691" s="533"/>
      <c r="E691" s="560" t="s">
        <v>1675</v>
      </c>
      <c r="F691" s="560" t="s">
        <v>47</v>
      </c>
      <c r="G691" s="560" t="s">
        <v>47</v>
      </c>
      <c r="H691" s="560" t="s">
        <v>47</v>
      </c>
      <c r="I691" s="560" t="s">
        <v>47</v>
      </c>
      <c r="J691" s="472"/>
      <c r="K691" s="534"/>
      <c r="L691" s="534"/>
      <c r="M691" s="534"/>
      <c r="N691" s="533"/>
    </row>
    <row r="692" spans="1:14" ht="88.5" customHeight="1" x14ac:dyDescent="0.25">
      <c r="A692" s="1">
        <v>688</v>
      </c>
      <c r="B692" s="542"/>
      <c r="C692" s="489" t="s">
        <v>2355</v>
      </c>
      <c r="D692" s="533"/>
      <c r="E692" s="560" t="s">
        <v>1675</v>
      </c>
      <c r="F692" s="560" t="s">
        <v>47</v>
      </c>
      <c r="G692" s="560" t="s">
        <v>47</v>
      </c>
      <c r="H692" s="560" t="s">
        <v>47</v>
      </c>
      <c r="I692" s="560" t="s">
        <v>47</v>
      </c>
      <c r="J692" s="472" t="s">
        <v>47</v>
      </c>
      <c r="K692" s="534"/>
      <c r="L692" s="534"/>
      <c r="M692" s="534"/>
      <c r="N692" s="533"/>
    </row>
    <row r="693" spans="1:14" ht="45" x14ac:dyDescent="0.25">
      <c r="A693" s="1">
        <v>689</v>
      </c>
      <c r="B693" s="542"/>
      <c r="C693" s="489" t="s">
        <v>2356</v>
      </c>
      <c r="D693" s="533"/>
      <c r="E693" s="560" t="s">
        <v>1675</v>
      </c>
      <c r="F693" s="560" t="s">
        <v>47</v>
      </c>
      <c r="G693" s="560" t="s">
        <v>47</v>
      </c>
      <c r="H693" s="560" t="s">
        <v>47</v>
      </c>
      <c r="I693" s="560" t="s">
        <v>47</v>
      </c>
      <c r="J693" s="472"/>
      <c r="K693" s="534"/>
      <c r="L693" s="534" t="s">
        <v>47</v>
      </c>
      <c r="M693" s="534"/>
      <c r="N693" s="533"/>
    </row>
    <row r="694" spans="1:14" ht="30" x14ac:dyDescent="0.25">
      <c r="A694" s="1">
        <v>690</v>
      </c>
      <c r="B694" s="542"/>
      <c r="C694" s="489" t="s">
        <v>2357</v>
      </c>
      <c r="D694" s="533"/>
      <c r="E694" s="560" t="s">
        <v>1675</v>
      </c>
      <c r="F694" s="560" t="s">
        <v>47</v>
      </c>
      <c r="G694" s="560" t="s">
        <v>47</v>
      </c>
      <c r="H694" s="560" t="s">
        <v>47</v>
      </c>
      <c r="I694" s="560" t="s">
        <v>47</v>
      </c>
      <c r="J694" s="472"/>
      <c r="K694" s="534"/>
      <c r="L694" s="534"/>
      <c r="M694" s="534"/>
      <c r="N694" s="533"/>
    </row>
    <row r="695" spans="1:14" ht="45" x14ac:dyDescent="0.25">
      <c r="A695" s="1">
        <v>691</v>
      </c>
      <c r="B695" s="542"/>
      <c r="C695" s="489" t="s">
        <v>2358</v>
      </c>
      <c r="D695" s="533"/>
      <c r="E695" s="560" t="s">
        <v>1675</v>
      </c>
      <c r="F695" s="560" t="s">
        <v>47</v>
      </c>
      <c r="G695" s="560" t="s">
        <v>47</v>
      </c>
      <c r="H695" s="560" t="s">
        <v>47</v>
      </c>
      <c r="I695" s="560" t="s">
        <v>47</v>
      </c>
      <c r="J695" s="472" t="s">
        <v>47</v>
      </c>
      <c r="K695" s="534"/>
      <c r="L695" s="534"/>
      <c r="M695" s="534"/>
      <c r="N695" s="533" t="s">
        <v>47</v>
      </c>
    </row>
    <row r="696" spans="1:14" ht="45" x14ac:dyDescent="0.25">
      <c r="A696" s="1">
        <v>692</v>
      </c>
      <c r="B696" s="542"/>
      <c r="C696" s="489" t="s">
        <v>2359</v>
      </c>
      <c r="D696" s="533"/>
      <c r="E696" s="560" t="s">
        <v>1675</v>
      </c>
      <c r="F696" s="560" t="s">
        <v>47</v>
      </c>
      <c r="G696" s="560" t="s">
        <v>47</v>
      </c>
      <c r="H696" s="560" t="s">
        <v>47</v>
      </c>
      <c r="I696" s="560" t="s">
        <v>47</v>
      </c>
      <c r="J696" s="472" t="s">
        <v>47</v>
      </c>
      <c r="K696" s="534"/>
      <c r="L696" s="534"/>
      <c r="M696" s="534"/>
      <c r="N696" s="533" t="s">
        <v>47</v>
      </c>
    </row>
    <row r="697" spans="1:14" x14ac:dyDescent="0.25">
      <c r="A697" s="1">
        <v>693</v>
      </c>
      <c r="B697" s="542"/>
      <c r="C697" s="538" t="s">
        <v>2360</v>
      </c>
      <c r="D697" s="533"/>
      <c r="E697" s="560" t="s">
        <v>1639</v>
      </c>
      <c r="F697" s="560" t="s">
        <v>47</v>
      </c>
      <c r="G697" s="560" t="s">
        <v>47</v>
      </c>
      <c r="H697" s="560" t="s">
        <v>47</v>
      </c>
      <c r="I697" s="560" t="s">
        <v>47</v>
      </c>
      <c r="J697" s="472"/>
      <c r="K697" s="534"/>
      <c r="L697" s="534"/>
      <c r="M697" s="534"/>
      <c r="N697" s="533"/>
    </row>
    <row r="698" spans="1:14" ht="30" x14ac:dyDescent="0.25">
      <c r="A698" s="1">
        <v>694</v>
      </c>
      <c r="B698" s="542"/>
      <c r="C698" s="489" t="s">
        <v>2361</v>
      </c>
      <c r="D698" s="533"/>
      <c r="E698" s="560" t="s">
        <v>1639</v>
      </c>
      <c r="F698" s="560" t="s">
        <v>47</v>
      </c>
      <c r="G698" s="560" t="s">
        <v>47</v>
      </c>
      <c r="H698" s="560" t="s">
        <v>47</v>
      </c>
      <c r="I698" s="560" t="s">
        <v>47</v>
      </c>
      <c r="J698" s="472"/>
      <c r="K698" s="534"/>
      <c r="L698" s="534"/>
      <c r="M698" s="534"/>
      <c r="N698" s="533"/>
    </row>
    <row r="699" spans="1:14" ht="30" x14ac:dyDescent="0.25">
      <c r="A699" s="1">
        <v>695</v>
      </c>
      <c r="B699" s="542"/>
      <c r="C699" s="489" t="s">
        <v>2362</v>
      </c>
      <c r="D699" s="533"/>
      <c r="E699" s="560" t="s">
        <v>1639</v>
      </c>
      <c r="F699" s="560" t="s">
        <v>47</v>
      </c>
      <c r="G699" s="560" t="s">
        <v>47</v>
      </c>
      <c r="H699" s="560" t="s">
        <v>47</v>
      </c>
      <c r="I699" s="560" t="s">
        <v>47</v>
      </c>
      <c r="J699" s="472" t="s">
        <v>47</v>
      </c>
      <c r="K699" s="534"/>
      <c r="L699" s="534"/>
      <c r="M699" s="534"/>
      <c r="N699" s="533" t="s">
        <v>47</v>
      </c>
    </row>
    <row r="700" spans="1:14" ht="30" x14ac:dyDescent="0.25">
      <c r="A700" s="1">
        <v>696</v>
      </c>
      <c r="B700" s="542"/>
      <c r="C700" s="489" t="s">
        <v>2363</v>
      </c>
      <c r="D700" s="533"/>
      <c r="E700" s="560" t="s">
        <v>1639</v>
      </c>
      <c r="F700" s="560" t="s">
        <v>47</v>
      </c>
      <c r="G700" s="560" t="s">
        <v>47</v>
      </c>
      <c r="H700" s="560" t="s">
        <v>47</v>
      </c>
      <c r="I700" s="560" t="s">
        <v>47</v>
      </c>
      <c r="J700" s="472"/>
      <c r="K700" s="534"/>
      <c r="L700" s="534"/>
      <c r="M700" s="534"/>
      <c r="N700" s="533" t="s">
        <v>47</v>
      </c>
    </row>
    <row r="701" spans="1:14" ht="90" x14ac:dyDescent="0.25">
      <c r="A701" s="1">
        <v>697</v>
      </c>
      <c r="B701" s="542"/>
      <c r="C701" s="489" t="s">
        <v>2364</v>
      </c>
      <c r="D701" s="533"/>
      <c r="E701" s="560" t="s">
        <v>1639</v>
      </c>
      <c r="F701" s="560" t="s">
        <v>47</v>
      </c>
      <c r="G701" s="560" t="s">
        <v>47</v>
      </c>
      <c r="H701" s="560" t="s">
        <v>47</v>
      </c>
      <c r="I701" s="560" t="s">
        <v>47</v>
      </c>
      <c r="J701" s="472" t="s">
        <v>47</v>
      </c>
      <c r="K701" s="534"/>
      <c r="L701" s="534"/>
      <c r="M701" s="534" t="s">
        <v>47</v>
      </c>
      <c r="N701" s="533" t="s">
        <v>47</v>
      </c>
    </row>
    <row r="702" spans="1:14" x14ac:dyDescent="0.25">
      <c r="A702" s="1">
        <v>698</v>
      </c>
      <c r="B702" s="542"/>
      <c r="C702" s="489" t="s">
        <v>2365</v>
      </c>
      <c r="D702" s="533"/>
      <c r="E702" s="560" t="s">
        <v>1639</v>
      </c>
      <c r="F702" s="560" t="s">
        <v>47</v>
      </c>
      <c r="G702" s="560" t="s">
        <v>47</v>
      </c>
      <c r="H702" s="560" t="s">
        <v>47</v>
      </c>
      <c r="I702" s="560" t="s">
        <v>47</v>
      </c>
      <c r="J702" s="472" t="s">
        <v>47</v>
      </c>
      <c r="K702" s="534"/>
      <c r="L702" s="534"/>
      <c r="M702" s="534" t="s">
        <v>47</v>
      </c>
      <c r="N702" s="533"/>
    </row>
    <row r="703" spans="1:14" x14ac:dyDescent="0.25">
      <c r="A703" s="1">
        <v>699</v>
      </c>
      <c r="B703" s="542"/>
      <c r="C703" s="489" t="s">
        <v>2366</v>
      </c>
      <c r="D703" s="533"/>
      <c r="E703" s="560" t="s">
        <v>1639</v>
      </c>
      <c r="F703" s="560" t="s">
        <v>47</v>
      </c>
      <c r="G703" s="560" t="s">
        <v>47</v>
      </c>
      <c r="H703" s="560" t="s">
        <v>47</v>
      </c>
      <c r="I703" s="560" t="s">
        <v>47</v>
      </c>
      <c r="J703" s="472" t="s">
        <v>47</v>
      </c>
      <c r="K703" s="534"/>
      <c r="L703" s="534"/>
      <c r="M703" s="534" t="s">
        <v>47</v>
      </c>
      <c r="N703" s="533"/>
    </row>
    <row r="704" spans="1:14" ht="30" x14ac:dyDescent="0.25">
      <c r="A704" s="1">
        <v>700</v>
      </c>
      <c r="B704" s="542"/>
      <c r="C704" s="489" t="s">
        <v>2367</v>
      </c>
      <c r="D704" s="533"/>
      <c r="E704" s="560" t="s">
        <v>1639</v>
      </c>
      <c r="F704" s="560" t="s">
        <v>47</v>
      </c>
      <c r="G704" s="560" t="s">
        <v>47</v>
      </c>
      <c r="H704" s="560" t="s">
        <v>47</v>
      </c>
      <c r="I704" s="560" t="s">
        <v>47</v>
      </c>
      <c r="J704" s="472" t="s">
        <v>47</v>
      </c>
      <c r="K704" s="534"/>
      <c r="L704" s="534"/>
      <c r="M704" s="534" t="s">
        <v>47</v>
      </c>
      <c r="N704" s="533"/>
    </row>
    <row r="705" spans="1:14" ht="30" x14ac:dyDescent="0.25">
      <c r="A705" s="1">
        <v>701</v>
      </c>
      <c r="B705" s="542"/>
      <c r="C705" s="489" t="s">
        <v>2368</v>
      </c>
      <c r="D705" s="533"/>
      <c r="E705" s="560" t="s">
        <v>1639</v>
      </c>
      <c r="F705" s="560" t="s">
        <v>47</v>
      </c>
      <c r="G705" s="560" t="s">
        <v>47</v>
      </c>
      <c r="H705" s="560" t="s">
        <v>47</v>
      </c>
      <c r="I705" s="560" t="s">
        <v>47</v>
      </c>
      <c r="J705" s="472" t="s">
        <v>47</v>
      </c>
      <c r="K705" s="534"/>
      <c r="L705" s="534"/>
      <c r="M705" s="534"/>
      <c r="N705" s="533"/>
    </row>
    <row r="706" spans="1:14" ht="45" x14ac:dyDescent="0.25">
      <c r="A706" s="1">
        <v>702</v>
      </c>
      <c r="B706" s="542"/>
      <c r="C706" s="489" t="s">
        <v>2369</v>
      </c>
      <c r="D706" s="533"/>
      <c r="E706" s="560" t="s">
        <v>1639</v>
      </c>
      <c r="F706" s="561" t="s">
        <v>47</v>
      </c>
      <c r="G706" s="561" t="s">
        <v>47</v>
      </c>
      <c r="H706" s="561" t="s">
        <v>47</v>
      </c>
      <c r="I706" s="561" t="s">
        <v>47</v>
      </c>
      <c r="J706" s="472"/>
      <c r="K706" s="534"/>
      <c r="L706" s="534"/>
      <c r="M706" s="534"/>
      <c r="N706" s="533"/>
    </row>
    <row r="707" spans="1:14" ht="150" x14ac:dyDescent="0.25">
      <c r="A707" s="1">
        <v>703</v>
      </c>
      <c r="B707" s="542"/>
      <c r="C707" s="489" t="s">
        <v>2370</v>
      </c>
      <c r="D707" s="533"/>
      <c r="E707" s="560" t="s">
        <v>1639</v>
      </c>
      <c r="F707" s="561" t="s">
        <v>47</v>
      </c>
      <c r="G707" s="561" t="s">
        <v>47</v>
      </c>
      <c r="H707" s="561" t="s">
        <v>47</v>
      </c>
      <c r="I707" s="561" t="s">
        <v>47</v>
      </c>
      <c r="J707" s="472" t="s">
        <v>47</v>
      </c>
      <c r="K707" s="534"/>
      <c r="L707" s="534" t="s">
        <v>47</v>
      </c>
      <c r="M707" s="534" t="s">
        <v>47</v>
      </c>
      <c r="N707" s="533"/>
    </row>
    <row r="708" spans="1:14" x14ac:dyDescent="0.25">
      <c r="A708" s="1">
        <v>704</v>
      </c>
      <c r="B708" s="542"/>
      <c r="C708" s="489" t="s">
        <v>2371</v>
      </c>
      <c r="D708" s="533"/>
      <c r="E708" s="560" t="s">
        <v>1639</v>
      </c>
      <c r="F708" s="560" t="s">
        <v>47</v>
      </c>
      <c r="G708" s="560" t="s">
        <v>47</v>
      </c>
      <c r="H708" s="560" t="s">
        <v>47</v>
      </c>
      <c r="I708" s="560" t="s">
        <v>47</v>
      </c>
      <c r="J708" s="472"/>
      <c r="K708" s="534"/>
      <c r="L708" s="534"/>
      <c r="M708" s="534"/>
      <c r="N708" s="533"/>
    </row>
    <row r="709" spans="1:14" x14ac:dyDescent="0.25">
      <c r="A709" s="1">
        <v>705</v>
      </c>
      <c r="B709" s="542"/>
      <c r="C709" s="538" t="s">
        <v>2372</v>
      </c>
      <c r="D709" s="533"/>
      <c r="E709" s="560" t="s">
        <v>1639</v>
      </c>
      <c r="F709" s="560" t="s">
        <v>47</v>
      </c>
      <c r="G709" s="560" t="s">
        <v>47</v>
      </c>
      <c r="H709" s="560" t="s">
        <v>47</v>
      </c>
      <c r="I709" s="560" t="s">
        <v>47</v>
      </c>
      <c r="J709" s="472" t="s">
        <v>47</v>
      </c>
      <c r="K709" s="534"/>
      <c r="L709" s="534"/>
      <c r="M709" s="534" t="s">
        <v>47</v>
      </c>
      <c r="N709" s="533"/>
    </row>
    <row r="710" spans="1:14" x14ac:dyDescent="0.25">
      <c r="A710" s="1">
        <v>706</v>
      </c>
      <c r="B710" s="542"/>
      <c r="C710" s="538" t="s">
        <v>2373</v>
      </c>
      <c r="D710" s="533"/>
      <c r="E710" s="560" t="s">
        <v>1639</v>
      </c>
      <c r="F710" s="560" t="s">
        <v>47</v>
      </c>
      <c r="G710" s="560" t="s">
        <v>47</v>
      </c>
      <c r="H710" s="560" t="s">
        <v>47</v>
      </c>
      <c r="I710" s="560" t="s">
        <v>47</v>
      </c>
      <c r="J710" s="472" t="s">
        <v>47</v>
      </c>
      <c r="K710" s="534"/>
      <c r="L710" s="534"/>
      <c r="M710" s="534" t="s">
        <v>47</v>
      </c>
      <c r="N710" s="533"/>
    </row>
    <row r="711" spans="1:14" x14ac:dyDescent="0.25">
      <c r="A711" s="1">
        <v>707</v>
      </c>
      <c r="B711" s="542"/>
      <c r="C711" s="538" t="s">
        <v>2374</v>
      </c>
      <c r="D711" s="533"/>
      <c r="E711" s="560" t="s">
        <v>1639</v>
      </c>
      <c r="F711" s="560" t="s">
        <v>47</v>
      </c>
      <c r="G711" s="560" t="s">
        <v>47</v>
      </c>
      <c r="H711" s="560" t="s">
        <v>47</v>
      </c>
      <c r="I711" s="560" t="s">
        <v>47</v>
      </c>
      <c r="J711" s="472" t="s">
        <v>47</v>
      </c>
      <c r="K711" s="534"/>
      <c r="L711" s="534"/>
      <c r="M711" s="534" t="s">
        <v>47</v>
      </c>
      <c r="N711" s="533"/>
    </row>
    <row r="712" spans="1:14" x14ac:dyDescent="0.25">
      <c r="A712" s="1">
        <v>708</v>
      </c>
      <c r="B712" s="542"/>
      <c r="C712" s="538" t="s">
        <v>2375</v>
      </c>
      <c r="D712" s="533"/>
      <c r="E712" s="560" t="s">
        <v>1639</v>
      </c>
      <c r="F712" s="560" t="s">
        <v>47</v>
      </c>
      <c r="G712" s="560" t="s">
        <v>47</v>
      </c>
      <c r="H712" s="560" t="s">
        <v>47</v>
      </c>
      <c r="I712" s="560" t="s">
        <v>47</v>
      </c>
      <c r="J712" s="472" t="s">
        <v>47</v>
      </c>
      <c r="K712" s="534"/>
      <c r="L712" s="534"/>
      <c r="M712" s="534" t="s">
        <v>47</v>
      </c>
      <c r="N712" s="533"/>
    </row>
    <row r="713" spans="1:14" ht="48.75" customHeight="1" x14ac:dyDescent="0.25">
      <c r="A713" s="1">
        <v>709</v>
      </c>
      <c r="B713" s="542"/>
      <c r="C713" s="489" t="s">
        <v>2376</v>
      </c>
      <c r="D713" s="533"/>
      <c r="E713" s="560" t="s">
        <v>1639</v>
      </c>
      <c r="F713" s="561" t="s">
        <v>47</v>
      </c>
      <c r="G713" s="561" t="s">
        <v>47</v>
      </c>
      <c r="H713" s="561" t="s">
        <v>47</v>
      </c>
      <c r="I713" s="561" t="s">
        <v>47</v>
      </c>
      <c r="J713" s="472" t="s">
        <v>47</v>
      </c>
      <c r="K713" s="534"/>
      <c r="L713" s="534"/>
      <c r="M713" s="534"/>
      <c r="N713" s="533"/>
    </row>
    <row r="714" spans="1:14" ht="246.75" customHeight="1" x14ac:dyDescent="0.25">
      <c r="A714" s="1">
        <v>710</v>
      </c>
      <c r="B714" s="542"/>
      <c r="C714" s="489" t="s">
        <v>2377</v>
      </c>
      <c r="D714" s="533"/>
      <c r="E714" s="560" t="s">
        <v>1639</v>
      </c>
      <c r="F714" s="561" t="s">
        <v>47</v>
      </c>
      <c r="G714" s="561" t="s">
        <v>47</v>
      </c>
      <c r="H714" s="561" t="s">
        <v>47</v>
      </c>
      <c r="I714" s="561" t="s">
        <v>47</v>
      </c>
      <c r="J714" s="472" t="s">
        <v>47</v>
      </c>
      <c r="K714" s="534"/>
      <c r="L714" s="534"/>
      <c r="M714" s="534"/>
      <c r="N714" s="533"/>
    </row>
    <row r="715" spans="1:14" ht="45" x14ac:dyDescent="0.25">
      <c r="A715" s="1">
        <v>711</v>
      </c>
      <c r="B715" s="542"/>
      <c r="C715" s="489" t="s">
        <v>2378</v>
      </c>
      <c r="D715" s="533"/>
      <c r="E715" s="560" t="s">
        <v>1639</v>
      </c>
      <c r="F715" s="561" t="s">
        <v>47</v>
      </c>
      <c r="G715" s="561" t="s">
        <v>47</v>
      </c>
      <c r="H715" s="561" t="s">
        <v>47</v>
      </c>
      <c r="I715" s="561" t="s">
        <v>47</v>
      </c>
      <c r="J715" s="472"/>
      <c r="K715" s="534"/>
      <c r="L715" s="534"/>
      <c r="M715" s="534"/>
      <c r="N715" s="533"/>
    </row>
    <row r="716" spans="1:14" x14ac:dyDescent="0.25">
      <c r="A716" s="1">
        <v>712</v>
      </c>
      <c r="B716" s="542"/>
      <c r="C716" s="489" t="s">
        <v>2379</v>
      </c>
      <c r="D716" s="533"/>
      <c r="E716" s="560" t="s">
        <v>1639</v>
      </c>
      <c r="F716" s="561" t="s">
        <v>47</v>
      </c>
      <c r="G716" s="561" t="s">
        <v>47</v>
      </c>
      <c r="H716" s="561" t="s">
        <v>47</v>
      </c>
      <c r="I716" s="561" t="s">
        <v>47</v>
      </c>
      <c r="J716" s="472" t="s">
        <v>47</v>
      </c>
      <c r="K716" s="534"/>
      <c r="L716" s="534"/>
      <c r="M716" s="534"/>
      <c r="N716" s="533"/>
    </row>
    <row r="717" spans="1:14" x14ac:dyDescent="0.25">
      <c r="A717" s="1">
        <v>713</v>
      </c>
      <c r="B717" s="542"/>
      <c r="C717" s="538" t="s">
        <v>2380</v>
      </c>
      <c r="D717" s="533"/>
      <c r="E717" s="560" t="s">
        <v>1639</v>
      </c>
      <c r="F717" s="560" t="s">
        <v>47</v>
      </c>
      <c r="G717" s="560" t="s">
        <v>47</v>
      </c>
      <c r="H717" s="560" t="s">
        <v>47</v>
      </c>
      <c r="I717" s="560" t="s">
        <v>47</v>
      </c>
      <c r="J717" s="472" t="s">
        <v>47</v>
      </c>
      <c r="K717" s="534"/>
      <c r="L717" s="534"/>
      <c r="M717" s="534"/>
      <c r="N717" s="533"/>
    </row>
    <row r="718" spans="1:14" ht="139.5" customHeight="1" x14ac:dyDescent="0.25">
      <c r="A718" s="1">
        <v>714</v>
      </c>
      <c r="B718" s="542"/>
      <c r="C718" s="538" t="s">
        <v>2381</v>
      </c>
      <c r="D718" s="533"/>
      <c r="E718" s="560" t="s">
        <v>1639</v>
      </c>
      <c r="F718" s="560" t="s">
        <v>47</v>
      </c>
      <c r="G718" s="560" t="s">
        <v>47</v>
      </c>
      <c r="H718" s="560" t="s">
        <v>47</v>
      </c>
      <c r="I718" s="560" t="s">
        <v>47</v>
      </c>
      <c r="J718" s="472" t="s">
        <v>47</v>
      </c>
      <c r="K718" s="534"/>
      <c r="L718" s="534"/>
      <c r="M718" s="534"/>
      <c r="N718" s="533"/>
    </row>
    <row r="719" spans="1:14" x14ac:dyDescent="0.25">
      <c r="A719" s="1">
        <v>715</v>
      </c>
      <c r="B719" s="542"/>
      <c r="C719" s="538" t="s">
        <v>2382</v>
      </c>
      <c r="D719" s="533"/>
      <c r="E719" s="560" t="s">
        <v>1639</v>
      </c>
      <c r="F719" s="560" t="s">
        <v>47</v>
      </c>
      <c r="G719" s="560" t="s">
        <v>47</v>
      </c>
      <c r="H719" s="560" t="s">
        <v>47</v>
      </c>
      <c r="I719" s="560" t="s">
        <v>47</v>
      </c>
      <c r="J719" s="472"/>
      <c r="K719" s="534"/>
      <c r="L719" s="534"/>
      <c r="M719" s="534"/>
      <c r="N719" s="533"/>
    </row>
    <row r="720" spans="1:14" ht="30" x14ac:dyDescent="0.25">
      <c r="A720" s="1">
        <v>716</v>
      </c>
      <c r="B720" s="542"/>
      <c r="C720" s="489" t="s">
        <v>2383</v>
      </c>
      <c r="D720" s="533"/>
      <c r="E720" s="560" t="s">
        <v>1639</v>
      </c>
      <c r="F720" s="560" t="s">
        <v>47</v>
      </c>
      <c r="G720" s="560" t="s">
        <v>47</v>
      </c>
      <c r="H720" s="560" t="s">
        <v>47</v>
      </c>
      <c r="I720" s="560" t="s">
        <v>47</v>
      </c>
      <c r="J720" s="472"/>
      <c r="K720" s="534"/>
      <c r="L720" s="534"/>
      <c r="M720" s="534"/>
      <c r="N720" s="533"/>
    </row>
    <row r="721" spans="1:14" x14ac:dyDescent="0.25">
      <c r="A721" s="1">
        <v>717</v>
      </c>
      <c r="B721" s="542"/>
      <c r="C721" s="489" t="s">
        <v>2384</v>
      </c>
      <c r="D721" s="533"/>
      <c r="E721" s="560" t="s">
        <v>1639</v>
      </c>
      <c r="F721" s="560" t="s">
        <v>47</v>
      </c>
      <c r="G721" s="560" t="s">
        <v>47</v>
      </c>
      <c r="H721" s="560" t="s">
        <v>47</v>
      </c>
      <c r="I721" s="560" t="s">
        <v>47</v>
      </c>
      <c r="J721" s="472" t="s">
        <v>47</v>
      </c>
      <c r="K721" s="534"/>
      <c r="L721" s="534" t="s">
        <v>47</v>
      </c>
      <c r="M721" s="534"/>
      <c r="N721" s="533" t="s">
        <v>47</v>
      </c>
    </row>
    <row r="722" spans="1:14" ht="68.25" customHeight="1" x14ac:dyDescent="0.25">
      <c r="A722" s="1">
        <v>718</v>
      </c>
      <c r="B722" s="542"/>
      <c r="C722" s="489" t="s">
        <v>2385</v>
      </c>
      <c r="D722" s="533"/>
      <c r="E722" s="560" t="s">
        <v>1639</v>
      </c>
      <c r="F722" s="560" t="s">
        <v>47</v>
      </c>
      <c r="G722" s="560" t="s">
        <v>47</v>
      </c>
      <c r="H722" s="560" t="s">
        <v>47</v>
      </c>
      <c r="I722" s="560" t="s">
        <v>47</v>
      </c>
      <c r="J722" s="472" t="s">
        <v>47</v>
      </c>
      <c r="K722" s="534"/>
      <c r="L722" s="534"/>
      <c r="M722" s="534" t="s">
        <v>47</v>
      </c>
      <c r="N722" s="533"/>
    </row>
    <row r="723" spans="1:14" ht="45" x14ac:dyDescent="0.25">
      <c r="A723" s="1">
        <v>719</v>
      </c>
      <c r="B723" s="542"/>
      <c r="C723" s="489" t="s">
        <v>2386</v>
      </c>
      <c r="D723" s="533"/>
      <c r="E723" s="560" t="s">
        <v>1639</v>
      </c>
      <c r="F723" s="560" t="s">
        <v>47</v>
      </c>
      <c r="G723" s="560" t="s">
        <v>47</v>
      </c>
      <c r="H723" s="560" t="s">
        <v>47</v>
      </c>
      <c r="I723" s="560" t="s">
        <v>47</v>
      </c>
      <c r="J723" s="472"/>
      <c r="K723" s="534"/>
      <c r="L723" s="534"/>
      <c r="M723" s="534"/>
      <c r="N723" s="533"/>
    </row>
    <row r="724" spans="1:14" ht="75" x14ac:dyDescent="0.25">
      <c r="A724" s="1">
        <v>720</v>
      </c>
      <c r="B724" s="542"/>
      <c r="C724" s="489" t="s">
        <v>2387</v>
      </c>
      <c r="D724" s="533"/>
      <c r="E724" s="560" t="s">
        <v>1639</v>
      </c>
      <c r="F724" s="560" t="s">
        <v>47</v>
      </c>
      <c r="G724" s="560" t="s">
        <v>47</v>
      </c>
      <c r="H724" s="560" t="s">
        <v>47</v>
      </c>
      <c r="I724" s="560" t="s">
        <v>47</v>
      </c>
      <c r="J724" s="472" t="s">
        <v>47</v>
      </c>
      <c r="K724" s="534"/>
      <c r="L724" s="534"/>
      <c r="M724" s="534" t="s">
        <v>47</v>
      </c>
      <c r="N724" s="533"/>
    </row>
    <row r="725" spans="1:14" ht="171" customHeight="1" x14ac:dyDescent="0.25">
      <c r="A725" s="1">
        <v>721</v>
      </c>
      <c r="B725" s="542"/>
      <c r="C725" s="489" t="s">
        <v>2388</v>
      </c>
      <c r="D725" s="533"/>
      <c r="E725" s="560" t="s">
        <v>1639</v>
      </c>
      <c r="F725" s="560" t="s">
        <v>47</v>
      </c>
      <c r="G725" s="560" t="s">
        <v>47</v>
      </c>
      <c r="H725" s="560" t="s">
        <v>47</v>
      </c>
      <c r="I725" s="560" t="s">
        <v>47</v>
      </c>
      <c r="J725" s="472" t="s">
        <v>47</v>
      </c>
      <c r="K725" s="534"/>
      <c r="L725" s="534"/>
      <c r="M725" s="534"/>
      <c r="N725" s="533"/>
    </row>
    <row r="726" spans="1:14" x14ac:dyDescent="0.25">
      <c r="A726" s="1">
        <v>722</v>
      </c>
      <c r="B726" s="542"/>
      <c r="C726" s="538" t="s">
        <v>2389</v>
      </c>
      <c r="D726" s="533"/>
      <c r="E726" s="560" t="s">
        <v>1639</v>
      </c>
      <c r="F726" s="560" t="s">
        <v>47</v>
      </c>
      <c r="G726" s="560" t="s">
        <v>47</v>
      </c>
      <c r="H726" s="560" t="s">
        <v>47</v>
      </c>
      <c r="I726" s="560" t="s">
        <v>47</v>
      </c>
      <c r="J726" s="472"/>
      <c r="K726" s="534"/>
      <c r="L726" s="534"/>
      <c r="M726" s="534"/>
      <c r="N726" s="533"/>
    </row>
    <row r="727" spans="1:14" ht="60" x14ac:dyDescent="0.25">
      <c r="A727" s="1">
        <v>723</v>
      </c>
      <c r="B727" s="542"/>
      <c r="C727" s="489" t="s">
        <v>2390</v>
      </c>
      <c r="D727" s="533"/>
      <c r="E727" s="560" t="s">
        <v>1639</v>
      </c>
      <c r="F727" s="560" t="s">
        <v>47</v>
      </c>
      <c r="G727" s="560" t="s">
        <v>47</v>
      </c>
      <c r="H727" s="560" t="s">
        <v>47</v>
      </c>
      <c r="I727" s="560" t="s">
        <v>47</v>
      </c>
      <c r="J727" s="472" t="s">
        <v>47</v>
      </c>
      <c r="K727" s="534"/>
      <c r="L727" s="534"/>
      <c r="M727" s="534" t="s">
        <v>47</v>
      </c>
      <c r="N727" s="533" t="s">
        <v>47</v>
      </c>
    </row>
    <row r="728" spans="1:14" ht="45" x14ac:dyDescent="0.25">
      <c r="A728" s="1">
        <v>724</v>
      </c>
      <c r="B728" s="542"/>
      <c r="C728" s="489" t="s">
        <v>2391</v>
      </c>
      <c r="D728" s="533"/>
      <c r="E728" s="560" t="s">
        <v>1639</v>
      </c>
      <c r="F728" s="560" t="s">
        <v>47</v>
      </c>
      <c r="G728" s="560" t="s">
        <v>47</v>
      </c>
      <c r="H728" s="560" t="s">
        <v>47</v>
      </c>
      <c r="I728" s="560" t="s">
        <v>47</v>
      </c>
      <c r="J728" s="472"/>
      <c r="K728" s="534"/>
      <c r="L728" s="534"/>
      <c r="M728" s="534"/>
      <c r="N728" s="533"/>
    </row>
    <row r="729" spans="1:14" ht="30" x14ac:dyDescent="0.25">
      <c r="A729" s="1">
        <v>725</v>
      </c>
      <c r="B729" s="542"/>
      <c r="C729" s="489" t="s">
        <v>2392</v>
      </c>
      <c r="D729" s="533"/>
      <c r="E729" s="560" t="s">
        <v>1639</v>
      </c>
      <c r="F729" s="560" t="s">
        <v>47</v>
      </c>
      <c r="G729" s="560" t="s">
        <v>47</v>
      </c>
      <c r="H729" s="560" t="s">
        <v>47</v>
      </c>
      <c r="I729" s="560" t="s">
        <v>47</v>
      </c>
      <c r="J729" s="472" t="s">
        <v>47</v>
      </c>
      <c r="K729" s="534"/>
      <c r="L729" s="534"/>
      <c r="M729" s="534" t="s">
        <v>47</v>
      </c>
      <c r="N729" s="533"/>
    </row>
    <row r="730" spans="1:14" ht="45" x14ac:dyDescent="0.25">
      <c r="A730" s="1">
        <v>726</v>
      </c>
      <c r="B730" s="542"/>
      <c r="C730" s="489" t="s">
        <v>2393</v>
      </c>
      <c r="D730" s="533"/>
      <c r="E730" s="560" t="s">
        <v>1639</v>
      </c>
      <c r="F730" s="560" t="s">
        <v>47</v>
      </c>
      <c r="G730" s="560" t="s">
        <v>47</v>
      </c>
      <c r="H730" s="560" t="s">
        <v>47</v>
      </c>
      <c r="I730" s="560" t="s">
        <v>47</v>
      </c>
      <c r="J730" s="472" t="s">
        <v>47</v>
      </c>
      <c r="K730" s="534"/>
      <c r="L730" s="534"/>
      <c r="M730" s="534"/>
      <c r="N730" s="533"/>
    </row>
    <row r="731" spans="1:14" ht="75" x14ac:dyDescent="0.25">
      <c r="A731" s="1">
        <v>727</v>
      </c>
      <c r="B731" s="542"/>
      <c r="C731" s="489" t="s">
        <v>2394</v>
      </c>
      <c r="D731" s="533"/>
      <c r="E731" s="560" t="s">
        <v>1639</v>
      </c>
      <c r="F731" s="560" t="s">
        <v>47</v>
      </c>
      <c r="G731" s="560" t="s">
        <v>47</v>
      </c>
      <c r="H731" s="560" t="s">
        <v>47</v>
      </c>
      <c r="I731" s="560" t="s">
        <v>47</v>
      </c>
      <c r="J731" s="472" t="s">
        <v>47</v>
      </c>
      <c r="K731" s="534"/>
      <c r="L731" s="534"/>
      <c r="M731" s="534"/>
      <c r="N731" s="533"/>
    </row>
    <row r="732" spans="1:14" x14ac:dyDescent="0.25">
      <c r="A732" s="1">
        <v>728</v>
      </c>
      <c r="B732" s="542"/>
      <c r="C732" s="538" t="s">
        <v>2395</v>
      </c>
      <c r="D732" s="533"/>
      <c r="E732" s="560" t="s">
        <v>1639</v>
      </c>
      <c r="F732" s="560" t="s">
        <v>47</v>
      </c>
      <c r="G732" s="560" t="s">
        <v>47</v>
      </c>
      <c r="H732" s="560" t="s">
        <v>47</v>
      </c>
      <c r="I732" s="560" t="s">
        <v>47</v>
      </c>
      <c r="J732" s="472"/>
      <c r="K732" s="534"/>
      <c r="L732" s="534"/>
      <c r="M732" s="534"/>
      <c r="N732" s="533"/>
    </row>
    <row r="733" spans="1:14" ht="45" x14ac:dyDescent="0.25">
      <c r="A733" s="1">
        <v>729</v>
      </c>
      <c r="B733" s="542"/>
      <c r="C733" s="489" t="s">
        <v>2396</v>
      </c>
      <c r="D733" s="533"/>
      <c r="E733" s="560" t="s">
        <v>1639</v>
      </c>
      <c r="F733" s="560" t="s">
        <v>47</v>
      </c>
      <c r="G733" s="560" t="s">
        <v>47</v>
      </c>
      <c r="H733" s="560" t="s">
        <v>47</v>
      </c>
      <c r="I733" s="560" t="s">
        <v>47</v>
      </c>
      <c r="J733" s="472"/>
      <c r="K733" s="534"/>
      <c r="L733" s="534"/>
      <c r="M733" s="534"/>
      <c r="N733" s="533"/>
    </row>
    <row r="734" spans="1:14" ht="45" x14ac:dyDescent="0.25">
      <c r="A734" s="1">
        <v>730</v>
      </c>
      <c r="B734" s="542"/>
      <c r="C734" s="489" t="s">
        <v>2397</v>
      </c>
      <c r="D734" s="533"/>
      <c r="E734" s="560" t="s">
        <v>1639</v>
      </c>
      <c r="F734" s="560" t="s">
        <v>47</v>
      </c>
      <c r="G734" s="560" t="s">
        <v>47</v>
      </c>
      <c r="H734" s="560" t="s">
        <v>47</v>
      </c>
      <c r="I734" s="560" t="s">
        <v>47</v>
      </c>
      <c r="J734" s="472" t="s">
        <v>47</v>
      </c>
      <c r="K734" s="534"/>
      <c r="L734" s="534"/>
      <c r="M734" s="534" t="s">
        <v>47</v>
      </c>
      <c r="N734" s="533"/>
    </row>
    <row r="735" spans="1:14" ht="45" x14ac:dyDescent="0.25">
      <c r="A735" s="1">
        <v>731</v>
      </c>
      <c r="B735" s="542"/>
      <c r="C735" s="489" t="s">
        <v>2398</v>
      </c>
      <c r="D735" s="533"/>
      <c r="E735" s="560" t="s">
        <v>1639</v>
      </c>
      <c r="F735" s="560" t="s">
        <v>47</v>
      </c>
      <c r="G735" s="560" t="s">
        <v>47</v>
      </c>
      <c r="H735" s="560" t="s">
        <v>47</v>
      </c>
      <c r="I735" s="560" t="s">
        <v>47</v>
      </c>
      <c r="J735" s="472" t="s">
        <v>47</v>
      </c>
      <c r="K735" s="534"/>
      <c r="L735" s="534"/>
      <c r="M735" s="534" t="s">
        <v>47</v>
      </c>
      <c r="N735" s="533" t="s">
        <v>47</v>
      </c>
    </row>
    <row r="736" spans="1:14" ht="30" x14ac:dyDescent="0.25">
      <c r="A736" s="1">
        <v>732</v>
      </c>
      <c r="B736" s="542"/>
      <c r="C736" s="489" t="s">
        <v>2399</v>
      </c>
      <c r="D736" s="533"/>
      <c r="E736" s="560" t="s">
        <v>1639</v>
      </c>
      <c r="F736" s="560" t="s">
        <v>47</v>
      </c>
      <c r="G736" s="560" t="s">
        <v>47</v>
      </c>
      <c r="H736" s="560" t="s">
        <v>47</v>
      </c>
      <c r="I736" s="560" t="s">
        <v>47</v>
      </c>
      <c r="J736" s="472" t="s">
        <v>47</v>
      </c>
      <c r="K736" s="534"/>
      <c r="L736" s="534"/>
      <c r="M736" s="534" t="s">
        <v>47</v>
      </c>
      <c r="N736" s="533"/>
    </row>
    <row r="737" spans="1:14" ht="60" x14ac:dyDescent="0.25">
      <c r="A737" s="1">
        <v>733</v>
      </c>
      <c r="B737" s="542"/>
      <c r="C737" s="489" t="s">
        <v>2400</v>
      </c>
      <c r="D737" s="533"/>
      <c r="E737" s="560" t="s">
        <v>1639</v>
      </c>
      <c r="F737" s="560" t="s">
        <v>47</v>
      </c>
      <c r="G737" s="560" t="s">
        <v>47</v>
      </c>
      <c r="H737" s="560" t="s">
        <v>47</v>
      </c>
      <c r="I737" s="560" t="s">
        <v>47</v>
      </c>
      <c r="J737" s="472" t="s">
        <v>47</v>
      </c>
      <c r="K737" s="534"/>
      <c r="L737" s="534"/>
      <c r="M737" s="534"/>
      <c r="N737" s="533" t="s">
        <v>47</v>
      </c>
    </row>
    <row r="738" spans="1:14" ht="30" x14ac:dyDescent="0.25">
      <c r="A738" s="1">
        <v>734</v>
      </c>
      <c r="B738" s="542"/>
      <c r="C738" s="489" t="s">
        <v>2401</v>
      </c>
      <c r="D738" s="533"/>
      <c r="E738" s="560" t="s">
        <v>1675</v>
      </c>
      <c r="F738" s="560"/>
      <c r="G738" s="560"/>
      <c r="H738" s="560"/>
      <c r="I738" s="560" t="s">
        <v>47</v>
      </c>
      <c r="J738" s="472"/>
      <c r="K738" s="534"/>
      <c r="L738" s="534"/>
      <c r="M738" s="534"/>
      <c r="N738" s="533"/>
    </row>
    <row r="739" spans="1:14" ht="218.25" customHeight="1" x14ac:dyDescent="0.25">
      <c r="A739" s="1">
        <v>735</v>
      </c>
      <c r="B739" s="542"/>
      <c r="C739" s="489" t="s">
        <v>2402</v>
      </c>
      <c r="D739" s="533"/>
      <c r="E739" s="560" t="s">
        <v>1675</v>
      </c>
      <c r="F739" s="560"/>
      <c r="G739" s="560"/>
      <c r="H739" s="560"/>
      <c r="I739" s="560" t="s">
        <v>47</v>
      </c>
      <c r="J739" s="472" t="s">
        <v>47</v>
      </c>
      <c r="K739" s="534"/>
      <c r="L739" s="534" t="s">
        <v>47</v>
      </c>
      <c r="M739" s="534" t="s">
        <v>47</v>
      </c>
      <c r="N739" s="533"/>
    </row>
    <row r="740" spans="1:14" ht="30" x14ac:dyDescent="0.25">
      <c r="A740" s="1">
        <v>736</v>
      </c>
      <c r="B740" s="542"/>
      <c r="C740" s="489" t="s">
        <v>2403</v>
      </c>
      <c r="D740" s="533"/>
      <c r="E740" s="560" t="s">
        <v>1675</v>
      </c>
      <c r="F740" s="560"/>
      <c r="G740" s="560"/>
      <c r="H740" s="560"/>
      <c r="I740" s="560" t="s">
        <v>47</v>
      </c>
      <c r="J740" s="472"/>
      <c r="K740" s="534"/>
      <c r="L740" s="534"/>
      <c r="M740" s="534"/>
      <c r="N740" s="533"/>
    </row>
    <row r="741" spans="1:14" ht="30" x14ac:dyDescent="0.25">
      <c r="A741" s="1">
        <v>737</v>
      </c>
      <c r="B741" s="542"/>
      <c r="C741" s="489" t="s">
        <v>2404</v>
      </c>
      <c r="D741" s="533"/>
      <c r="E741" s="560" t="s">
        <v>1675</v>
      </c>
      <c r="F741" s="560"/>
      <c r="G741" s="560"/>
      <c r="H741" s="560"/>
      <c r="I741" s="560"/>
      <c r="J741" s="472"/>
      <c r="K741" s="534"/>
      <c r="L741" s="534"/>
      <c r="M741" s="534"/>
      <c r="N741" s="533"/>
    </row>
    <row r="742" spans="1:14" x14ac:dyDescent="0.25">
      <c r="A742" s="1">
        <v>738</v>
      </c>
      <c r="B742" s="542"/>
      <c r="C742" s="538" t="s">
        <v>2405</v>
      </c>
      <c r="D742" s="533"/>
      <c r="E742" s="560" t="s">
        <v>1639</v>
      </c>
      <c r="F742" s="560" t="s">
        <v>47</v>
      </c>
      <c r="G742" s="560" t="s">
        <v>47</v>
      </c>
      <c r="H742" s="560" t="s">
        <v>47</v>
      </c>
      <c r="I742" s="560" t="s">
        <v>47</v>
      </c>
      <c r="J742" s="472" t="s">
        <v>47</v>
      </c>
      <c r="K742" s="534"/>
      <c r="L742" s="534"/>
      <c r="M742" s="534"/>
      <c r="N742" s="533"/>
    </row>
    <row r="743" spans="1:14" x14ac:dyDescent="0.25">
      <c r="A743" s="1">
        <v>739</v>
      </c>
      <c r="B743" s="542"/>
      <c r="C743" s="538" t="s">
        <v>2406</v>
      </c>
      <c r="D743" s="533"/>
      <c r="E743" s="560" t="s">
        <v>1639</v>
      </c>
      <c r="F743" s="560" t="s">
        <v>47</v>
      </c>
      <c r="G743" s="560" t="s">
        <v>47</v>
      </c>
      <c r="H743" s="560" t="s">
        <v>47</v>
      </c>
      <c r="I743" s="560" t="s">
        <v>47</v>
      </c>
      <c r="J743" s="472" t="s">
        <v>47</v>
      </c>
      <c r="K743" s="534"/>
      <c r="L743" s="534"/>
      <c r="M743" s="534"/>
      <c r="N743" s="533"/>
    </row>
    <row r="744" spans="1:14" ht="30" x14ac:dyDescent="0.25">
      <c r="A744" s="1">
        <v>740</v>
      </c>
      <c r="B744" s="542"/>
      <c r="C744" s="489" t="s">
        <v>2407</v>
      </c>
      <c r="D744" s="533"/>
      <c r="E744" s="560" t="s">
        <v>1639</v>
      </c>
      <c r="F744" s="560" t="s">
        <v>47</v>
      </c>
      <c r="G744" s="560" t="s">
        <v>47</v>
      </c>
      <c r="H744" s="560" t="s">
        <v>47</v>
      </c>
      <c r="I744" s="560" t="s">
        <v>47</v>
      </c>
      <c r="J744" s="472" t="s">
        <v>47</v>
      </c>
      <c r="K744" s="534"/>
      <c r="L744" s="534"/>
      <c r="M744" s="534"/>
      <c r="N744" s="533"/>
    </row>
    <row r="745" spans="1:14" x14ac:dyDescent="0.25">
      <c r="A745" s="1">
        <v>741</v>
      </c>
      <c r="B745" s="542"/>
      <c r="C745" s="538" t="s">
        <v>2408</v>
      </c>
      <c r="D745" s="533"/>
      <c r="E745" s="560" t="s">
        <v>1639</v>
      </c>
      <c r="F745" s="560" t="s">
        <v>47</v>
      </c>
      <c r="G745" s="560" t="s">
        <v>47</v>
      </c>
      <c r="H745" s="560" t="s">
        <v>47</v>
      </c>
      <c r="I745" s="560" t="s">
        <v>47</v>
      </c>
      <c r="J745" s="472"/>
      <c r="K745" s="534"/>
      <c r="L745" s="534"/>
      <c r="M745" s="534"/>
      <c r="N745" s="533"/>
    </row>
    <row r="746" spans="1:14" ht="30" x14ac:dyDescent="0.25">
      <c r="A746" s="1">
        <v>742</v>
      </c>
      <c r="B746" s="542"/>
      <c r="C746" s="489" t="s">
        <v>2409</v>
      </c>
      <c r="D746" s="533"/>
      <c r="E746" s="560" t="s">
        <v>1639</v>
      </c>
      <c r="F746" s="560" t="s">
        <v>47</v>
      </c>
      <c r="G746" s="560" t="s">
        <v>47</v>
      </c>
      <c r="H746" s="560" t="s">
        <v>47</v>
      </c>
      <c r="I746" s="560" t="s">
        <v>47</v>
      </c>
      <c r="J746" s="472" t="s">
        <v>47</v>
      </c>
      <c r="K746" s="534"/>
      <c r="L746" s="534"/>
      <c r="M746" s="534"/>
      <c r="N746" s="533" t="s">
        <v>47</v>
      </c>
    </row>
    <row r="747" spans="1:14" ht="75" x14ac:dyDescent="0.25">
      <c r="A747" s="1">
        <v>743</v>
      </c>
      <c r="B747" s="542"/>
      <c r="C747" s="489" t="s">
        <v>2410</v>
      </c>
      <c r="D747" s="533"/>
      <c r="E747" s="560" t="s">
        <v>1675</v>
      </c>
      <c r="F747" s="560"/>
      <c r="G747" s="560"/>
      <c r="H747" s="560"/>
      <c r="I747" s="560" t="s">
        <v>47</v>
      </c>
      <c r="J747" s="472" t="s">
        <v>47</v>
      </c>
      <c r="K747" s="534"/>
      <c r="L747" s="534"/>
      <c r="M747" s="534"/>
      <c r="N747" s="533" t="s">
        <v>47</v>
      </c>
    </row>
    <row r="748" spans="1:14" ht="260.25" customHeight="1" x14ac:dyDescent="0.25">
      <c r="A748" s="1">
        <v>744</v>
      </c>
      <c r="B748" s="542"/>
      <c r="C748" s="489" t="s">
        <v>2411</v>
      </c>
      <c r="D748" s="533"/>
      <c r="E748" s="560" t="s">
        <v>1639</v>
      </c>
      <c r="F748" s="560" t="s">
        <v>47</v>
      </c>
      <c r="G748" s="560" t="s">
        <v>47</v>
      </c>
      <c r="H748" s="560" t="s">
        <v>47</v>
      </c>
      <c r="I748" s="560" t="s">
        <v>47</v>
      </c>
      <c r="J748" s="472" t="s">
        <v>47</v>
      </c>
      <c r="K748" s="534"/>
      <c r="L748" s="534"/>
      <c r="M748" s="534"/>
      <c r="N748" s="533"/>
    </row>
    <row r="749" spans="1:14" ht="30" x14ac:dyDescent="0.25">
      <c r="A749" s="1">
        <v>745</v>
      </c>
      <c r="B749" s="542"/>
      <c r="C749" s="489" t="s">
        <v>2412</v>
      </c>
      <c r="D749" s="533"/>
      <c r="E749" s="560" t="s">
        <v>1639</v>
      </c>
      <c r="F749" s="560" t="s">
        <v>47</v>
      </c>
      <c r="G749" s="560" t="s">
        <v>47</v>
      </c>
      <c r="H749" s="560" t="s">
        <v>47</v>
      </c>
      <c r="I749" s="560" t="s">
        <v>47</v>
      </c>
      <c r="J749" s="472" t="s">
        <v>47</v>
      </c>
      <c r="K749" s="534"/>
      <c r="L749" s="534"/>
      <c r="M749" s="534"/>
      <c r="N749" s="533"/>
    </row>
    <row r="750" spans="1:14" x14ac:dyDescent="0.25">
      <c r="A750" s="1">
        <v>746</v>
      </c>
      <c r="B750" s="542"/>
      <c r="C750" s="538" t="s">
        <v>2413</v>
      </c>
      <c r="D750" s="533"/>
      <c r="E750" s="560" t="s">
        <v>1639</v>
      </c>
      <c r="F750" s="560"/>
      <c r="G750" s="560"/>
      <c r="H750" s="560"/>
      <c r="I750" s="560"/>
      <c r="J750" s="472"/>
      <c r="K750" s="534"/>
      <c r="L750" s="534"/>
      <c r="M750" s="534"/>
      <c r="N750" s="533"/>
    </row>
    <row r="751" spans="1:14" ht="60" x14ac:dyDescent="0.25">
      <c r="A751" s="1">
        <v>747</v>
      </c>
      <c r="B751" s="542"/>
      <c r="C751" s="489" t="s">
        <v>2414</v>
      </c>
      <c r="D751" s="533"/>
      <c r="E751" s="560" t="s">
        <v>1639</v>
      </c>
      <c r="F751" s="560" t="s">
        <v>47</v>
      </c>
      <c r="G751" s="560" t="s">
        <v>47</v>
      </c>
      <c r="H751" s="560" t="s">
        <v>47</v>
      </c>
      <c r="I751" s="560" t="s">
        <v>47</v>
      </c>
      <c r="J751" s="472" t="s">
        <v>47</v>
      </c>
      <c r="K751" s="534"/>
      <c r="L751" s="534"/>
      <c r="M751" s="534"/>
      <c r="N751" s="533"/>
    </row>
    <row r="752" spans="1:14" ht="45" x14ac:dyDescent="0.25">
      <c r="A752" s="1">
        <v>748</v>
      </c>
      <c r="B752" s="542"/>
      <c r="C752" s="489" t="s">
        <v>2415</v>
      </c>
      <c r="D752" s="533"/>
      <c r="E752" s="560" t="s">
        <v>1639</v>
      </c>
      <c r="F752" s="560" t="s">
        <v>47</v>
      </c>
      <c r="G752" s="560" t="s">
        <v>47</v>
      </c>
      <c r="H752" s="560" t="s">
        <v>47</v>
      </c>
      <c r="I752" s="560" t="s">
        <v>47</v>
      </c>
      <c r="J752" s="472"/>
      <c r="K752" s="534"/>
      <c r="L752" s="534"/>
      <c r="M752" s="534"/>
      <c r="N752" s="533"/>
    </row>
    <row r="753" spans="1:14" ht="30" x14ac:dyDescent="0.25">
      <c r="A753" s="1">
        <v>749</v>
      </c>
      <c r="B753" s="542"/>
      <c r="C753" s="489" t="s">
        <v>2416</v>
      </c>
      <c r="D753" s="533"/>
      <c r="E753" s="560" t="s">
        <v>1639</v>
      </c>
      <c r="F753" s="560" t="s">
        <v>47</v>
      </c>
      <c r="G753" s="560" t="s">
        <v>47</v>
      </c>
      <c r="H753" s="560" t="s">
        <v>47</v>
      </c>
      <c r="I753" s="560" t="s">
        <v>47</v>
      </c>
      <c r="J753" s="472" t="s">
        <v>47</v>
      </c>
      <c r="K753" s="534"/>
      <c r="L753" s="534" t="s">
        <v>47</v>
      </c>
      <c r="M753" s="534"/>
      <c r="N753" s="533"/>
    </row>
    <row r="754" spans="1:14" ht="30" x14ac:dyDescent="0.25">
      <c r="A754" s="1">
        <v>750</v>
      </c>
      <c r="B754" s="542"/>
      <c r="C754" s="489" t="s">
        <v>2417</v>
      </c>
      <c r="D754" s="533"/>
      <c r="E754" s="560" t="s">
        <v>1639</v>
      </c>
      <c r="F754" s="560" t="s">
        <v>47</v>
      </c>
      <c r="G754" s="560" t="s">
        <v>47</v>
      </c>
      <c r="H754" s="560" t="s">
        <v>47</v>
      </c>
      <c r="I754" s="560" t="s">
        <v>47</v>
      </c>
      <c r="J754" s="472" t="s">
        <v>47</v>
      </c>
      <c r="K754" s="534"/>
      <c r="L754" s="534" t="s">
        <v>47</v>
      </c>
      <c r="M754" s="534"/>
      <c r="N754" s="533"/>
    </row>
    <row r="755" spans="1:14" ht="57" customHeight="1" x14ac:dyDescent="0.25">
      <c r="A755" s="1">
        <v>751</v>
      </c>
      <c r="B755" s="542"/>
      <c r="C755" s="489" t="s">
        <v>2418</v>
      </c>
      <c r="D755" s="533"/>
      <c r="E755" s="560" t="s">
        <v>1639</v>
      </c>
      <c r="F755" s="560" t="s">
        <v>47</v>
      </c>
      <c r="G755" s="560" t="s">
        <v>47</v>
      </c>
      <c r="H755" s="560" t="s">
        <v>47</v>
      </c>
      <c r="I755" s="560" t="s">
        <v>47</v>
      </c>
      <c r="J755" s="472" t="s">
        <v>47</v>
      </c>
      <c r="K755" s="534"/>
      <c r="L755" s="534"/>
      <c r="M755" s="534"/>
      <c r="N755" s="533" t="s">
        <v>47</v>
      </c>
    </row>
    <row r="756" spans="1:14" ht="75" x14ac:dyDescent="0.25">
      <c r="A756" s="1">
        <v>752</v>
      </c>
      <c r="B756" s="542"/>
      <c r="C756" s="489" t="s">
        <v>2419</v>
      </c>
      <c r="D756" s="533"/>
      <c r="E756" s="560" t="s">
        <v>1639</v>
      </c>
      <c r="F756" s="560" t="s">
        <v>47</v>
      </c>
      <c r="G756" s="560" t="s">
        <v>47</v>
      </c>
      <c r="H756" s="560" t="s">
        <v>47</v>
      </c>
      <c r="I756" s="560" t="s">
        <v>47</v>
      </c>
      <c r="J756" s="472" t="s">
        <v>47</v>
      </c>
      <c r="K756" s="534"/>
      <c r="L756" s="534"/>
      <c r="M756" s="534" t="s">
        <v>47</v>
      </c>
      <c r="N756" s="533" t="s">
        <v>47</v>
      </c>
    </row>
    <row r="757" spans="1:14" x14ac:dyDescent="0.25">
      <c r="A757" s="1">
        <v>753</v>
      </c>
      <c r="B757" s="542"/>
      <c r="C757" s="538" t="s">
        <v>2420</v>
      </c>
      <c r="D757" s="533"/>
      <c r="E757" s="560" t="s">
        <v>1639</v>
      </c>
      <c r="F757" s="560" t="s">
        <v>47</v>
      </c>
      <c r="G757" s="560" t="s">
        <v>47</v>
      </c>
      <c r="H757" s="560" t="s">
        <v>47</v>
      </c>
      <c r="I757" s="560" t="s">
        <v>47</v>
      </c>
      <c r="J757" s="472"/>
      <c r="K757" s="534"/>
      <c r="L757" s="534"/>
      <c r="M757" s="534"/>
      <c r="N757" s="533"/>
    </row>
    <row r="758" spans="1:14" ht="45" x14ac:dyDescent="0.25">
      <c r="A758" s="1">
        <v>754</v>
      </c>
      <c r="B758" s="542"/>
      <c r="C758" s="489" t="s">
        <v>2421</v>
      </c>
      <c r="D758" s="533"/>
      <c r="E758" s="560" t="s">
        <v>1639</v>
      </c>
      <c r="F758" s="560" t="s">
        <v>47</v>
      </c>
      <c r="G758" s="560" t="s">
        <v>47</v>
      </c>
      <c r="H758" s="560" t="s">
        <v>47</v>
      </c>
      <c r="I758" s="560" t="s">
        <v>47</v>
      </c>
      <c r="J758" s="472" t="s">
        <v>47</v>
      </c>
      <c r="K758" s="534"/>
      <c r="L758" s="534"/>
      <c r="M758" s="534"/>
      <c r="N758" s="533" t="s">
        <v>47</v>
      </c>
    </row>
    <row r="759" spans="1:14" ht="30" x14ac:dyDescent="0.25">
      <c r="A759" s="1">
        <v>755</v>
      </c>
      <c r="B759" s="542"/>
      <c r="C759" s="489" t="s">
        <v>2422</v>
      </c>
      <c r="D759" s="533"/>
      <c r="E759" s="560" t="s">
        <v>1639</v>
      </c>
      <c r="F759" s="560" t="s">
        <v>47</v>
      </c>
      <c r="G759" s="560" t="s">
        <v>47</v>
      </c>
      <c r="H759" s="560" t="s">
        <v>47</v>
      </c>
      <c r="I759" s="560" t="s">
        <v>47</v>
      </c>
      <c r="J759" s="472" t="s">
        <v>47</v>
      </c>
      <c r="K759" s="534"/>
      <c r="L759" s="534"/>
      <c r="M759" s="534"/>
      <c r="N759" s="533" t="s">
        <v>47</v>
      </c>
    </row>
    <row r="760" spans="1:14" ht="60" x14ac:dyDescent="0.25">
      <c r="A760" s="1">
        <v>756</v>
      </c>
      <c r="B760" s="542"/>
      <c r="C760" s="489" t="s">
        <v>2423</v>
      </c>
      <c r="D760" s="533"/>
      <c r="E760" s="560" t="s">
        <v>1675</v>
      </c>
      <c r="F760" s="560" t="s">
        <v>47</v>
      </c>
      <c r="G760" s="560" t="s">
        <v>47</v>
      </c>
      <c r="H760" s="560" t="s">
        <v>47</v>
      </c>
      <c r="I760" s="560" t="s">
        <v>47</v>
      </c>
      <c r="J760" s="472" t="s">
        <v>47</v>
      </c>
      <c r="K760" s="534"/>
      <c r="L760" s="534" t="s">
        <v>47</v>
      </c>
      <c r="M760" s="534" t="s">
        <v>47</v>
      </c>
      <c r="N760" s="533"/>
    </row>
    <row r="761" spans="1:14" x14ac:dyDescent="0.25">
      <c r="A761" s="1">
        <v>757</v>
      </c>
      <c r="B761" s="542"/>
      <c r="C761" s="538" t="s">
        <v>2424</v>
      </c>
      <c r="D761" s="533"/>
      <c r="E761" s="560" t="s">
        <v>1639</v>
      </c>
      <c r="F761" s="560" t="s">
        <v>47</v>
      </c>
      <c r="G761" s="560" t="s">
        <v>47</v>
      </c>
      <c r="H761" s="560" t="s">
        <v>47</v>
      </c>
      <c r="I761" s="560" t="s">
        <v>47</v>
      </c>
      <c r="J761" s="472"/>
      <c r="K761" s="534"/>
      <c r="L761" s="534"/>
      <c r="M761" s="534"/>
      <c r="N761" s="533"/>
    </row>
    <row r="762" spans="1:14" x14ac:dyDescent="0.25">
      <c r="A762" s="1">
        <v>758</v>
      </c>
      <c r="B762" s="542"/>
      <c r="C762" s="489" t="s">
        <v>2425</v>
      </c>
      <c r="D762" s="533"/>
      <c r="E762" s="560" t="s">
        <v>1639</v>
      </c>
      <c r="F762" s="560" t="s">
        <v>47</v>
      </c>
      <c r="G762" s="560" t="s">
        <v>47</v>
      </c>
      <c r="H762" s="560" t="s">
        <v>47</v>
      </c>
      <c r="I762" s="560" t="s">
        <v>47</v>
      </c>
      <c r="J762" s="472"/>
      <c r="K762" s="534"/>
      <c r="L762" s="534"/>
      <c r="M762" s="534"/>
      <c r="N762" s="533"/>
    </row>
    <row r="763" spans="1:14" x14ac:dyDescent="0.25">
      <c r="A763" s="1">
        <v>759</v>
      </c>
      <c r="B763" s="542"/>
      <c r="C763" s="489" t="s">
        <v>2426</v>
      </c>
      <c r="D763" s="533"/>
      <c r="E763" s="560" t="s">
        <v>1639</v>
      </c>
      <c r="F763" s="560" t="s">
        <v>47</v>
      </c>
      <c r="G763" s="560" t="s">
        <v>47</v>
      </c>
      <c r="H763" s="560" t="s">
        <v>47</v>
      </c>
      <c r="I763" s="560" t="s">
        <v>47</v>
      </c>
      <c r="J763" s="472" t="s">
        <v>47</v>
      </c>
      <c r="K763" s="534"/>
      <c r="L763" s="534"/>
      <c r="M763" s="534"/>
      <c r="N763" s="533"/>
    </row>
    <row r="764" spans="1:14" ht="93" customHeight="1" x14ac:dyDescent="0.25">
      <c r="A764" s="1">
        <v>760</v>
      </c>
      <c r="B764" s="542"/>
      <c r="C764" s="489" t="s">
        <v>2427</v>
      </c>
      <c r="D764" s="533"/>
      <c r="E764" s="560" t="s">
        <v>1639</v>
      </c>
      <c r="F764" s="560" t="s">
        <v>47</v>
      </c>
      <c r="G764" s="560" t="s">
        <v>47</v>
      </c>
      <c r="H764" s="560" t="s">
        <v>47</v>
      </c>
      <c r="I764" s="560" t="s">
        <v>47</v>
      </c>
      <c r="J764" s="472" t="s">
        <v>47</v>
      </c>
      <c r="K764" s="534"/>
      <c r="L764" s="534"/>
      <c r="M764" s="534"/>
      <c r="N764" s="533" t="s">
        <v>47</v>
      </c>
    </row>
    <row r="765" spans="1:14" ht="45" x14ac:dyDescent="0.25">
      <c r="A765" s="1">
        <v>761</v>
      </c>
      <c r="B765" s="542"/>
      <c r="C765" s="489" t="s">
        <v>2428</v>
      </c>
      <c r="D765" s="533"/>
      <c r="E765" s="560" t="s">
        <v>1639</v>
      </c>
      <c r="F765" s="560" t="s">
        <v>47</v>
      </c>
      <c r="G765" s="560" t="s">
        <v>47</v>
      </c>
      <c r="H765" s="560" t="s">
        <v>47</v>
      </c>
      <c r="I765" s="560" t="s">
        <v>47</v>
      </c>
      <c r="J765" s="472" t="s">
        <v>47</v>
      </c>
      <c r="K765" s="534"/>
      <c r="L765" s="534"/>
      <c r="M765" s="534"/>
      <c r="N765" s="533"/>
    </row>
    <row r="766" spans="1:14" ht="30" x14ac:dyDescent="0.25">
      <c r="A766" s="1">
        <v>762</v>
      </c>
      <c r="B766" s="542"/>
      <c r="C766" s="489" t="s">
        <v>2429</v>
      </c>
      <c r="D766" s="533"/>
      <c r="E766" s="560" t="s">
        <v>1639</v>
      </c>
      <c r="F766" s="560" t="s">
        <v>47</v>
      </c>
      <c r="G766" s="560" t="s">
        <v>47</v>
      </c>
      <c r="H766" s="560" t="s">
        <v>47</v>
      </c>
      <c r="I766" s="560" t="s">
        <v>47</v>
      </c>
      <c r="J766" s="472" t="s">
        <v>47</v>
      </c>
      <c r="K766" s="534"/>
      <c r="L766" s="534"/>
      <c r="M766" s="534" t="s">
        <v>47</v>
      </c>
      <c r="N766" s="533"/>
    </row>
    <row r="767" spans="1:14" x14ac:dyDescent="0.25">
      <c r="A767" s="1">
        <v>763</v>
      </c>
      <c r="B767" s="542"/>
      <c r="C767" s="538" t="s">
        <v>2430</v>
      </c>
      <c r="D767" s="533"/>
      <c r="E767" s="560" t="s">
        <v>1639</v>
      </c>
      <c r="F767" s="560" t="s">
        <v>47</v>
      </c>
      <c r="G767" s="560" t="s">
        <v>47</v>
      </c>
      <c r="H767" s="560" t="s">
        <v>47</v>
      </c>
      <c r="I767" s="560" t="s">
        <v>47</v>
      </c>
      <c r="J767" s="472"/>
      <c r="K767" s="534"/>
      <c r="L767" s="534"/>
      <c r="M767" s="534"/>
      <c r="N767" s="533"/>
    </row>
    <row r="768" spans="1:14" ht="30" x14ac:dyDescent="0.25">
      <c r="A768" s="1">
        <v>764</v>
      </c>
      <c r="B768" s="542"/>
      <c r="C768" s="489" t="s">
        <v>2431</v>
      </c>
      <c r="D768" s="533"/>
      <c r="E768" s="560" t="s">
        <v>1639</v>
      </c>
      <c r="F768" s="560" t="s">
        <v>47</v>
      </c>
      <c r="G768" s="560" t="s">
        <v>47</v>
      </c>
      <c r="H768" s="560" t="s">
        <v>47</v>
      </c>
      <c r="I768" s="560" t="s">
        <v>47</v>
      </c>
      <c r="J768" s="472"/>
      <c r="K768" s="534"/>
      <c r="L768" s="534"/>
      <c r="M768" s="534"/>
      <c r="N768" s="533"/>
    </row>
    <row r="769" spans="1:14" x14ac:dyDescent="0.25">
      <c r="A769" s="1">
        <v>765</v>
      </c>
      <c r="B769" s="542"/>
      <c r="C769" s="489" t="s">
        <v>2432</v>
      </c>
      <c r="D769" s="533"/>
      <c r="E769" s="560" t="s">
        <v>1639</v>
      </c>
      <c r="F769" s="560" t="s">
        <v>47</v>
      </c>
      <c r="G769" s="560" t="s">
        <v>47</v>
      </c>
      <c r="H769" s="560" t="s">
        <v>47</v>
      </c>
      <c r="I769" s="560" t="s">
        <v>47</v>
      </c>
      <c r="J769" s="472"/>
      <c r="K769" s="534"/>
      <c r="L769" s="534"/>
      <c r="M769" s="534"/>
      <c r="N769" s="533"/>
    </row>
    <row r="770" spans="1:14" ht="87" customHeight="1" x14ac:dyDescent="0.25">
      <c r="A770" s="1">
        <v>766</v>
      </c>
      <c r="B770" s="542"/>
      <c r="C770" s="489" t="s">
        <v>2433</v>
      </c>
      <c r="D770" s="533"/>
      <c r="E770" s="560" t="s">
        <v>1639</v>
      </c>
      <c r="F770" s="560" t="s">
        <v>47</v>
      </c>
      <c r="G770" s="560" t="s">
        <v>47</v>
      </c>
      <c r="H770" s="560" t="s">
        <v>47</v>
      </c>
      <c r="I770" s="560" t="s">
        <v>47</v>
      </c>
      <c r="J770" s="472" t="s">
        <v>47</v>
      </c>
      <c r="K770" s="534"/>
      <c r="L770" s="534"/>
      <c r="M770" s="534"/>
      <c r="N770" s="533"/>
    </row>
    <row r="771" spans="1:14" ht="30" x14ac:dyDescent="0.25">
      <c r="A771" s="1">
        <v>767</v>
      </c>
      <c r="B771" s="542"/>
      <c r="C771" s="489" t="s">
        <v>2434</v>
      </c>
      <c r="D771" s="533"/>
      <c r="E771" s="560" t="s">
        <v>1639</v>
      </c>
      <c r="F771" s="560" t="s">
        <v>47</v>
      </c>
      <c r="G771" s="560" t="s">
        <v>47</v>
      </c>
      <c r="H771" s="560" t="s">
        <v>47</v>
      </c>
      <c r="I771" s="560" t="s">
        <v>47</v>
      </c>
      <c r="J771" s="472" t="s">
        <v>47</v>
      </c>
      <c r="K771" s="534"/>
      <c r="L771" s="534"/>
      <c r="M771" s="534"/>
      <c r="N771" s="533"/>
    </row>
    <row r="772" spans="1:14" x14ac:dyDescent="0.25">
      <c r="A772" s="1">
        <v>768</v>
      </c>
      <c r="B772" s="542"/>
      <c r="C772" s="538" t="s">
        <v>2435</v>
      </c>
      <c r="D772" s="533"/>
      <c r="E772" s="560" t="s">
        <v>1639</v>
      </c>
      <c r="F772" s="560" t="s">
        <v>47</v>
      </c>
      <c r="G772" s="560" t="s">
        <v>47</v>
      </c>
      <c r="H772" s="560" t="s">
        <v>47</v>
      </c>
      <c r="I772" s="560" t="s">
        <v>47</v>
      </c>
      <c r="J772" s="472" t="s">
        <v>47</v>
      </c>
      <c r="K772" s="534"/>
      <c r="L772" s="534"/>
      <c r="M772" s="534"/>
      <c r="N772" s="533"/>
    </row>
    <row r="773" spans="1:14" ht="30" x14ac:dyDescent="0.25">
      <c r="A773" s="1">
        <v>769</v>
      </c>
      <c r="B773" s="542"/>
      <c r="C773" s="489" t="s">
        <v>2436</v>
      </c>
      <c r="D773" s="533"/>
      <c r="E773" s="560" t="s">
        <v>1639</v>
      </c>
      <c r="F773" s="560" t="s">
        <v>47</v>
      </c>
      <c r="G773" s="560" t="s">
        <v>47</v>
      </c>
      <c r="H773" s="560" t="s">
        <v>47</v>
      </c>
      <c r="I773" s="560" t="s">
        <v>47</v>
      </c>
      <c r="J773" s="472" t="s">
        <v>47</v>
      </c>
      <c r="K773" s="534"/>
      <c r="L773" s="534"/>
      <c r="M773" s="534"/>
      <c r="N773" s="533"/>
    </row>
    <row r="774" spans="1:14" x14ac:dyDescent="0.25">
      <c r="A774" s="1">
        <v>770</v>
      </c>
      <c r="B774" s="542"/>
      <c r="C774" s="538" t="s">
        <v>2437</v>
      </c>
      <c r="D774" s="533"/>
      <c r="E774" s="560" t="s">
        <v>1639</v>
      </c>
      <c r="F774" s="560" t="s">
        <v>47</v>
      </c>
      <c r="G774" s="560" t="s">
        <v>47</v>
      </c>
      <c r="H774" s="560" t="s">
        <v>47</v>
      </c>
      <c r="I774" s="560" t="s">
        <v>47</v>
      </c>
      <c r="J774" s="472"/>
      <c r="K774" s="534"/>
      <c r="L774" s="534"/>
      <c r="M774" s="534"/>
      <c r="N774" s="533"/>
    </row>
    <row r="775" spans="1:14" x14ac:dyDescent="0.25">
      <c r="A775" s="1">
        <v>771</v>
      </c>
      <c r="B775" s="542"/>
      <c r="C775" s="538" t="s">
        <v>2438</v>
      </c>
      <c r="D775" s="533"/>
      <c r="E775" s="560" t="s">
        <v>1639</v>
      </c>
      <c r="F775" s="560" t="s">
        <v>47</v>
      </c>
      <c r="G775" s="560" t="s">
        <v>47</v>
      </c>
      <c r="H775" s="560" t="s">
        <v>47</v>
      </c>
      <c r="I775" s="560" t="s">
        <v>47</v>
      </c>
      <c r="J775" s="472" t="s">
        <v>47</v>
      </c>
      <c r="K775" s="534"/>
      <c r="L775" s="534"/>
      <c r="M775" s="534" t="s">
        <v>47</v>
      </c>
      <c r="N775" s="533"/>
    </row>
    <row r="776" spans="1:14" ht="45" x14ac:dyDescent="0.25">
      <c r="A776" s="1">
        <v>772</v>
      </c>
      <c r="B776" s="542"/>
      <c r="C776" s="489" t="s">
        <v>2439</v>
      </c>
      <c r="D776" s="533"/>
      <c r="E776" s="560" t="s">
        <v>1639</v>
      </c>
      <c r="F776" s="561" t="s">
        <v>47</v>
      </c>
      <c r="G776" s="561" t="s">
        <v>47</v>
      </c>
      <c r="H776" s="561" t="s">
        <v>47</v>
      </c>
      <c r="I776" s="561" t="s">
        <v>47</v>
      </c>
      <c r="J776" s="472" t="s">
        <v>47</v>
      </c>
      <c r="K776" s="534"/>
      <c r="L776" s="534"/>
      <c r="M776" s="534" t="s">
        <v>47</v>
      </c>
      <c r="N776" s="533"/>
    </row>
    <row r="777" spans="1:14" ht="30" x14ac:dyDescent="0.25">
      <c r="A777" s="1">
        <v>773</v>
      </c>
      <c r="B777" s="542"/>
      <c r="C777" s="489" t="s">
        <v>2440</v>
      </c>
      <c r="D777" s="533"/>
      <c r="E777" s="560" t="s">
        <v>1639</v>
      </c>
      <c r="F777" s="561" t="s">
        <v>47</v>
      </c>
      <c r="G777" s="561" t="s">
        <v>47</v>
      </c>
      <c r="H777" s="561" t="s">
        <v>47</v>
      </c>
      <c r="I777" s="561" t="s">
        <v>47</v>
      </c>
      <c r="J777" s="472" t="s">
        <v>47</v>
      </c>
      <c r="K777" s="534"/>
      <c r="L777" s="534"/>
      <c r="M777" s="534" t="s">
        <v>47</v>
      </c>
      <c r="N777" s="533"/>
    </row>
    <row r="778" spans="1:14" ht="225" x14ac:dyDescent="0.25">
      <c r="A778" s="1">
        <v>774</v>
      </c>
      <c r="B778" s="542"/>
      <c r="C778" s="489" t="s">
        <v>2441</v>
      </c>
      <c r="D778" s="533"/>
      <c r="E778" s="560" t="s">
        <v>1639</v>
      </c>
      <c r="F778" s="561" t="s">
        <v>47</v>
      </c>
      <c r="G778" s="561" t="s">
        <v>47</v>
      </c>
      <c r="H778" s="561" t="s">
        <v>47</v>
      </c>
      <c r="I778" s="561" t="s">
        <v>47</v>
      </c>
      <c r="J778" s="472" t="s">
        <v>47</v>
      </c>
      <c r="K778" s="534"/>
      <c r="L778" s="534"/>
      <c r="M778" s="534"/>
      <c r="N778" s="533" t="s">
        <v>47</v>
      </c>
    </row>
    <row r="779" spans="1:14" x14ac:dyDescent="0.25">
      <c r="A779" s="1">
        <v>775</v>
      </c>
      <c r="B779" s="542"/>
      <c r="C779" s="489" t="s">
        <v>2442</v>
      </c>
      <c r="D779" s="533"/>
      <c r="E779" s="560" t="s">
        <v>1639</v>
      </c>
      <c r="F779" s="560" t="s">
        <v>47</v>
      </c>
      <c r="G779" s="560" t="s">
        <v>47</v>
      </c>
      <c r="H779" s="560" t="s">
        <v>47</v>
      </c>
      <c r="I779" s="560" t="s">
        <v>47</v>
      </c>
      <c r="J779" s="472"/>
      <c r="K779" s="534"/>
      <c r="L779" s="534"/>
      <c r="M779" s="534"/>
      <c r="N779" s="533"/>
    </row>
    <row r="780" spans="1:14" ht="136.15" customHeight="1" x14ac:dyDescent="0.25">
      <c r="A780" s="1">
        <v>776</v>
      </c>
      <c r="B780" s="542"/>
      <c r="C780" s="489" t="s">
        <v>2443</v>
      </c>
      <c r="D780" s="533"/>
      <c r="E780" s="561" t="s">
        <v>1639</v>
      </c>
      <c r="F780" s="561" t="s">
        <v>47</v>
      </c>
      <c r="G780" s="561" t="s">
        <v>47</v>
      </c>
      <c r="H780" s="561" t="s">
        <v>47</v>
      </c>
      <c r="I780" s="561" t="s">
        <v>47</v>
      </c>
      <c r="J780" s="472" t="s">
        <v>47</v>
      </c>
      <c r="K780" s="534"/>
      <c r="L780" s="534"/>
      <c r="M780" s="534"/>
      <c r="N780" s="533"/>
    </row>
    <row r="781" spans="1:14" x14ac:dyDescent="0.25">
      <c r="A781" s="1">
        <v>777</v>
      </c>
      <c r="B781" s="542"/>
      <c r="C781" s="489" t="s">
        <v>2444</v>
      </c>
      <c r="D781" s="533"/>
      <c r="E781" s="560" t="s">
        <v>1639</v>
      </c>
      <c r="F781" s="561" t="s">
        <v>47</v>
      </c>
      <c r="G781" s="561" t="s">
        <v>47</v>
      </c>
      <c r="H781" s="561" t="s">
        <v>47</v>
      </c>
      <c r="I781" s="561" t="s">
        <v>47</v>
      </c>
      <c r="J781" s="472" t="s">
        <v>47</v>
      </c>
      <c r="K781" s="534"/>
      <c r="L781" s="534"/>
      <c r="M781" s="534"/>
      <c r="N781" s="533"/>
    </row>
    <row r="782" spans="1:14" x14ac:dyDescent="0.25">
      <c r="A782" s="1">
        <v>778</v>
      </c>
      <c r="B782" s="542"/>
      <c r="C782" s="489" t="s">
        <v>2445</v>
      </c>
      <c r="D782" s="533"/>
      <c r="E782" s="560"/>
      <c r="F782" s="561" t="s">
        <v>47</v>
      </c>
      <c r="G782" s="561" t="s">
        <v>47</v>
      </c>
      <c r="H782" s="561" t="s">
        <v>47</v>
      </c>
      <c r="I782" s="561" t="s">
        <v>47</v>
      </c>
      <c r="J782" s="472"/>
      <c r="K782" s="534"/>
      <c r="L782" s="534"/>
      <c r="M782" s="534"/>
      <c r="N782" s="533"/>
    </row>
    <row r="783" spans="1:14" ht="90" x14ac:dyDescent="0.25">
      <c r="A783" s="1">
        <v>779</v>
      </c>
      <c r="B783" s="542"/>
      <c r="C783" s="489" t="s">
        <v>2446</v>
      </c>
      <c r="D783" s="533"/>
      <c r="E783" s="560" t="s">
        <v>1639</v>
      </c>
      <c r="F783" s="561" t="s">
        <v>47</v>
      </c>
      <c r="G783" s="561" t="s">
        <v>47</v>
      </c>
      <c r="H783" s="561" t="s">
        <v>47</v>
      </c>
      <c r="I783" s="561" t="s">
        <v>47</v>
      </c>
      <c r="J783" s="472" t="s">
        <v>47</v>
      </c>
      <c r="K783" s="534"/>
      <c r="L783" s="534"/>
      <c r="M783" s="534"/>
      <c r="N783" s="533"/>
    </row>
    <row r="784" spans="1:14" x14ac:dyDescent="0.25">
      <c r="A784" s="1">
        <v>780</v>
      </c>
      <c r="B784" s="542"/>
      <c r="C784" s="538" t="s">
        <v>2447</v>
      </c>
      <c r="D784" s="533"/>
      <c r="E784" s="560" t="s">
        <v>1639</v>
      </c>
      <c r="F784" s="561" t="s">
        <v>47</v>
      </c>
      <c r="G784" s="561" t="s">
        <v>47</v>
      </c>
      <c r="H784" s="561" t="s">
        <v>47</v>
      </c>
      <c r="I784" s="561" t="s">
        <v>47</v>
      </c>
      <c r="J784" s="472" t="s">
        <v>47</v>
      </c>
      <c r="K784" s="534"/>
      <c r="L784" s="534"/>
      <c r="M784" s="534"/>
      <c r="N784" s="533"/>
    </row>
    <row r="785" spans="1:14" x14ac:dyDescent="0.25">
      <c r="A785" s="1">
        <v>781</v>
      </c>
      <c r="B785" s="542"/>
      <c r="C785" s="538" t="s">
        <v>2448</v>
      </c>
      <c r="D785" s="533"/>
      <c r="E785" s="560" t="s">
        <v>1639</v>
      </c>
      <c r="F785" s="561" t="s">
        <v>47</v>
      </c>
      <c r="G785" s="561" t="s">
        <v>47</v>
      </c>
      <c r="H785" s="561" t="s">
        <v>47</v>
      </c>
      <c r="I785" s="561" t="s">
        <v>47</v>
      </c>
      <c r="J785" s="472"/>
      <c r="K785" s="534"/>
      <c r="L785" s="534"/>
      <c r="M785" s="534"/>
      <c r="N785" s="533"/>
    </row>
    <row r="786" spans="1:14" x14ac:dyDescent="0.25">
      <c r="A786" s="1">
        <v>782</v>
      </c>
      <c r="B786" s="542"/>
      <c r="C786" s="538" t="s">
        <v>2449</v>
      </c>
      <c r="D786" s="533"/>
      <c r="E786" s="560" t="s">
        <v>1639</v>
      </c>
      <c r="F786" s="561" t="s">
        <v>47</v>
      </c>
      <c r="G786" s="561" t="s">
        <v>47</v>
      </c>
      <c r="H786" s="561" t="s">
        <v>47</v>
      </c>
      <c r="I786" s="561" t="s">
        <v>47</v>
      </c>
      <c r="J786" s="472"/>
      <c r="K786" s="534"/>
      <c r="L786" s="534"/>
      <c r="M786" s="534"/>
      <c r="N786" s="533"/>
    </row>
    <row r="787" spans="1:14" x14ac:dyDescent="0.25">
      <c r="A787" s="1">
        <v>783</v>
      </c>
      <c r="B787" s="542"/>
      <c r="C787" s="489" t="s">
        <v>2450</v>
      </c>
      <c r="D787" s="533"/>
      <c r="E787" s="560" t="s">
        <v>1639</v>
      </c>
      <c r="F787" s="561" t="s">
        <v>47</v>
      </c>
      <c r="G787" s="561" t="s">
        <v>47</v>
      </c>
      <c r="H787" s="561" t="s">
        <v>47</v>
      </c>
      <c r="I787" s="561" t="s">
        <v>47</v>
      </c>
      <c r="J787" s="472"/>
      <c r="K787" s="534"/>
      <c r="L787" s="534"/>
      <c r="M787" s="534"/>
      <c r="N787" s="533"/>
    </row>
    <row r="788" spans="1:14" ht="30" x14ac:dyDescent="0.25">
      <c r="A788" s="1">
        <v>784</v>
      </c>
      <c r="B788" s="542"/>
      <c r="C788" s="489" t="s">
        <v>2451</v>
      </c>
      <c r="D788" s="533"/>
      <c r="E788" s="560" t="s">
        <v>1639</v>
      </c>
      <c r="F788" s="561" t="s">
        <v>47</v>
      </c>
      <c r="G788" s="561" t="s">
        <v>47</v>
      </c>
      <c r="H788" s="561" t="s">
        <v>47</v>
      </c>
      <c r="I788" s="561" t="s">
        <v>47</v>
      </c>
      <c r="J788" s="472" t="s">
        <v>47</v>
      </c>
      <c r="K788" s="534"/>
      <c r="L788" s="534"/>
      <c r="M788" s="534"/>
      <c r="N788" s="533" t="s">
        <v>47</v>
      </c>
    </row>
    <row r="789" spans="1:14" ht="30" x14ac:dyDescent="0.25">
      <c r="A789" s="1">
        <v>785</v>
      </c>
      <c r="B789" s="542"/>
      <c r="C789" s="489" t="s">
        <v>2452</v>
      </c>
      <c r="D789" s="533"/>
      <c r="E789" s="560" t="s">
        <v>1639</v>
      </c>
      <c r="F789" s="561" t="s">
        <v>47</v>
      </c>
      <c r="G789" s="561" t="s">
        <v>47</v>
      </c>
      <c r="H789" s="561" t="s">
        <v>47</v>
      </c>
      <c r="I789" s="561" t="s">
        <v>47</v>
      </c>
      <c r="J789" s="472" t="s">
        <v>47</v>
      </c>
      <c r="K789" s="534"/>
      <c r="L789" s="534"/>
      <c r="M789" s="534"/>
      <c r="N789" s="533" t="s">
        <v>47</v>
      </c>
    </row>
    <row r="790" spans="1:14" ht="75" x14ac:dyDescent="0.25">
      <c r="A790" s="1">
        <v>786</v>
      </c>
      <c r="B790" s="542"/>
      <c r="C790" s="489" t="s">
        <v>2453</v>
      </c>
      <c r="D790" s="533"/>
      <c r="E790" s="560" t="s">
        <v>1675</v>
      </c>
      <c r="F790" s="561" t="s">
        <v>47</v>
      </c>
      <c r="G790" s="561" t="s">
        <v>47</v>
      </c>
      <c r="H790" s="561" t="s">
        <v>47</v>
      </c>
      <c r="I790" s="561" t="s">
        <v>47</v>
      </c>
      <c r="J790" s="472" t="s">
        <v>47</v>
      </c>
      <c r="K790" s="534"/>
      <c r="L790" s="534"/>
      <c r="M790" s="534"/>
      <c r="N790" s="533" t="s">
        <v>47</v>
      </c>
    </row>
    <row r="791" spans="1:14" ht="30" x14ac:dyDescent="0.25">
      <c r="A791" s="1">
        <v>787</v>
      </c>
      <c r="B791" s="542"/>
      <c r="C791" s="489" t="s">
        <v>2454</v>
      </c>
      <c r="D791" s="533"/>
      <c r="E791" s="560" t="s">
        <v>1675</v>
      </c>
      <c r="F791" s="561" t="s">
        <v>47</v>
      </c>
      <c r="G791" s="561" t="s">
        <v>47</v>
      </c>
      <c r="H791" s="561" t="s">
        <v>47</v>
      </c>
      <c r="I791" s="561" t="s">
        <v>47</v>
      </c>
      <c r="J791" s="472"/>
      <c r="K791" s="534"/>
      <c r="L791" s="534"/>
      <c r="M791" s="534"/>
      <c r="N791" s="533"/>
    </row>
    <row r="792" spans="1:14" ht="30" x14ac:dyDescent="0.25">
      <c r="A792" s="1">
        <v>788</v>
      </c>
      <c r="B792" s="542"/>
      <c r="C792" s="489" t="s">
        <v>2455</v>
      </c>
      <c r="D792" s="533"/>
      <c r="E792" s="560" t="s">
        <v>1675</v>
      </c>
      <c r="F792" s="561" t="s">
        <v>47</v>
      </c>
      <c r="G792" s="561" t="s">
        <v>47</v>
      </c>
      <c r="H792" s="561" t="s">
        <v>47</v>
      </c>
      <c r="I792" s="561" t="s">
        <v>47</v>
      </c>
      <c r="J792" s="472" t="s">
        <v>47</v>
      </c>
      <c r="K792" s="534"/>
      <c r="L792" s="534"/>
      <c r="M792" s="534" t="s">
        <v>47</v>
      </c>
      <c r="N792" s="533"/>
    </row>
    <row r="793" spans="1:14" x14ac:dyDescent="0.25">
      <c r="A793" s="1">
        <v>789</v>
      </c>
      <c r="B793" s="542"/>
      <c r="C793" s="489" t="s">
        <v>2456</v>
      </c>
      <c r="D793" s="533"/>
      <c r="E793" s="560" t="s">
        <v>1675</v>
      </c>
      <c r="F793" s="561" t="s">
        <v>47</v>
      </c>
      <c r="G793" s="561" t="s">
        <v>47</v>
      </c>
      <c r="H793" s="561" t="s">
        <v>47</v>
      </c>
      <c r="I793" s="561" t="s">
        <v>47</v>
      </c>
      <c r="J793" s="472" t="s">
        <v>47</v>
      </c>
      <c r="K793" s="534"/>
      <c r="L793" s="534"/>
      <c r="M793" s="534"/>
      <c r="N793" s="533"/>
    </row>
    <row r="794" spans="1:14" ht="45" x14ac:dyDescent="0.25">
      <c r="A794" s="1">
        <v>790</v>
      </c>
      <c r="B794" s="542"/>
      <c r="C794" s="489" t="s">
        <v>2457</v>
      </c>
      <c r="D794" s="533"/>
      <c r="E794" s="560" t="s">
        <v>1639</v>
      </c>
      <c r="F794" s="561" t="s">
        <v>47</v>
      </c>
      <c r="G794" s="561" t="s">
        <v>47</v>
      </c>
      <c r="H794" s="561" t="s">
        <v>47</v>
      </c>
      <c r="I794" s="561" t="s">
        <v>47</v>
      </c>
      <c r="J794" s="472"/>
      <c r="K794" s="534"/>
      <c r="L794" s="534"/>
      <c r="M794" s="534"/>
      <c r="N794" s="533"/>
    </row>
    <row r="795" spans="1:14" x14ac:dyDescent="0.25">
      <c r="A795" s="1">
        <v>791</v>
      </c>
      <c r="B795" s="542"/>
      <c r="C795" s="538" t="s">
        <v>2458</v>
      </c>
      <c r="D795" s="533"/>
      <c r="E795" s="560" t="s">
        <v>1639</v>
      </c>
      <c r="F795" s="561" t="s">
        <v>47</v>
      </c>
      <c r="G795" s="561" t="s">
        <v>47</v>
      </c>
      <c r="H795" s="561" t="s">
        <v>47</v>
      </c>
      <c r="I795" s="561" t="s">
        <v>47</v>
      </c>
      <c r="J795" s="472"/>
      <c r="K795" s="534"/>
      <c r="L795" s="534"/>
      <c r="M795" s="534"/>
      <c r="N795" s="533"/>
    </row>
    <row r="796" spans="1:14" ht="30" x14ac:dyDescent="0.25">
      <c r="A796" s="1">
        <v>792</v>
      </c>
      <c r="B796" s="542"/>
      <c r="C796" s="489" t="s">
        <v>2459</v>
      </c>
      <c r="D796" s="533"/>
      <c r="E796" s="560" t="s">
        <v>1639</v>
      </c>
      <c r="F796" s="561" t="s">
        <v>47</v>
      </c>
      <c r="G796" s="561" t="s">
        <v>47</v>
      </c>
      <c r="H796" s="561" t="s">
        <v>47</v>
      </c>
      <c r="I796" s="561" t="s">
        <v>47</v>
      </c>
      <c r="J796" s="472" t="s">
        <v>47</v>
      </c>
      <c r="K796" s="534"/>
      <c r="L796" s="534"/>
      <c r="M796" s="534"/>
      <c r="N796" s="533"/>
    </row>
    <row r="797" spans="1:14" ht="30" x14ac:dyDescent="0.25">
      <c r="A797" s="1">
        <v>793</v>
      </c>
      <c r="B797" s="542"/>
      <c r="C797" s="489" t="s">
        <v>2460</v>
      </c>
      <c r="D797" s="533"/>
      <c r="E797" s="560" t="s">
        <v>1639</v>
      </c>
      <c r="F797" s="561" t="s">
        <v>47</v>
      </c>
      <c r="G797" s="561" t="s">
        <v>47</v>
      </c>
      <c r="H797" s="561" t="s">
        <v>47</v>
      </c>
      <c r="I797" s="561" t="s">
        <v>47</v>
      </c>
      <c r="J797" s="472" t="s">
        <v>47</v>
      </c>
      <c r="K797" s="534"/>
      <c r="L797" s="534"/>
      <c r="M797" s="534"/>
      <c r="N797" s="533"/>
    </row>
    <row r="798" spans="1:14" x14ac:dyDescent="0.25">
      <c r="A798" s="1">
        <v>794</v>
      </c>
      <c r="B798" s="542"/>
      <c r="C798" s="538" t="s">
        <v>2461</v>
      </c>
      <c r="D798" s="533"/>
      <c r="E798" s="560" t="s">
        <v>1639</v>
      </c>
      <c r="F798" s="561" t="s">
        <v>47</v>
      </c>
      <c r="G798" s="561" t="s">
        <v>47</v>
      </c>
      <c r="H798" s="561" t="s">
        <v>47</v>
      </c>
      <c r="I798" s="561" t="s">
        <v>47</v>
      </c>
      <c r="J798" s="472"/>
      <c r="K798" s="534"/>
      <c r="L798" s="534"/>
      <c r="M798" s="534"/>
      <c r="N798" s="533"/>
    </row>
    <row r="799" spans="1:14" ht="30" x14ac:dyDescent="0.25">
      <c r="A799" s="1">
        <v>795</v>
      </c>
      <c r="B799" s="542"/>
      <c r="C799" s="489" t="s">
        <v>2462</v>
      </c>
      <c r="D799" s="533"/>
      <c r="E799" s="560" t="s">
        <v>1639</v>
      </c>
      <c r="F799" s="561" t="s">
        <v>47</v>
      </c>
      <c r="G799" s="561" t="s">
        <v>47</v>
      </c>
      <c r="H799" s="561" t="s">
        <v>47</v>
      </c>
      <c r="I799" s="561" t="s">
        <v>47</v>
      </c>
      <c r="J799" s="472"/>
      <c r="K799" s="534"/>
      <c r="L799" s="534"/>
      <c r="M799" s="534"/>
      <c r="N799" s="533"/>
    </row>
    <row r="800" spans="1:14" s="505" customFormat="1" x14ac:dyDescent="0.25">
      <c r="A800" s="237">
        <v>796</v>
      </c>
      <c r="B800" s="556"/>
      <c r="C800" s="564" t="s">
        <v>2463</v>
      </c>
      <c r="D800" s="549"/>
      <c r="E800" s="565" t="s">
        <v>1639</v>
      </c>
      <c r="F800" s="561" t="s">
        <v>47</v>
      </c>
      <c r="G800" s="561" t="s">
        <v>47</v>
      </c>
      <c r="H800" s="561" t="s">
        <v>47</v>
      </c>
      <c r="I800" s="561" t="s">
        <v>47</v>
      </c>
      <c r="J800" s="547" t="s">
        <v>47</v>
      </c>
      <c r="K800" s="548"/>
      <c r="L800" s="548"/>
      <c r="M800" s="548"/>
      <c r="N800" s="549"/>
    </row>
    <row r="801" spans="1:14" x14ac:dyDescent="0.25">
      <c r="A801" s="1">
        <v>797</v>
      </c>
      <c r="B801" s="542"/>
      <c r="C801" s="489" t="s">
        <v>2464</v>
      </c>
      <c r="D801" s="533"/>
      <c r="E801" s="560" t="s">
        <v>1639</v>
      </c>
      <c r="F801" s="561" t="s">
        <v>47</v>
      </c>
      <c r="G801" s="561" t="s">
        <v>47</v>
      </c>
      <c r="H801" s="561" t="s">
        <v>47</v>
      </c>
      <c r="I801" s="561" t="s">
        <v>47</v>
      </c>
      <c r="J801" s="472" t="s">
        <v>47</v>
      </c>
      <c r="K801" s="534"/>
      <c r="L801" s="534"/>
      <c r="M801" s="534"/>
      <c r="N801" s="533"/>
    </row>
    <row r="802" spans="1:14" ht="30" x14ac:dyDescent="0.25">
      <c r="A802" s="1">
        <v>798</v>
      </c>
      <c r="B802" s="542"/>
      <c r="C802" s="489" t="s">
        <v>2465</v>
      </c>
      <c r="D802" s="533"/>
      <c r="E802" s="560" t="s">
        <v>1639</v>
      </c>
      <c r="F802" s="561" t="s">
        <v>47</v>
      </c>
      <c r="G802" s="561" t="s">
        <v>47</v>
      </c>
      <c r="H802" s="561" t="s">
        <v>47</v>
      </c>
      <c r="I802" s="561" t="s">
        <v>47</v>
      </c>
      <c r="J802" s="472"/>
      <c r="K802" s="534"/>
      <c r="L802" s="534"/>
      <c r="M802" s="534"/>
      <c r="N802" s="533" t="s">
        <v>47</v>
      </c>
    </row>
    <row r="803" spans="1:14" x14ac:dyDescent="0.25">
      <c r="A803" s="1">
        <v>799</v>
      </c>
      <c r="B803" s="542"/>
      <c r="C803" s="538" t="s">
        <v>2466</v>
      </c>
      <c r="D803" s="533"/>
      <c r="E803" s="560" t="s">
        <v>1639</v>
      </c>
      <c r="F803" s="561" t="s">
        <v>47</v>
      </c>
      <c r="G803" s="561" t="s">
        <v>47</v>
      </c>
      <c r="H803" s="561" t="s">
        <v>47</v>
      </c>
      <c r="I803" s="561" t="s">
        <v>47</v>
      </c>
      <c r="J803" s="472"/>
      <c r="K803" s="534"/>
      <c r="L803" s="534"/>
      <c r="M803" s="534"/>
      <c r="N803" s="533"/>
    </row>
    <row r="804" spans="1:14" ht="45" x14ac:dyDescent="0.25">
      <c r="A804" s="1">
        <v>800</v>
      </c>
      <c r="B804" s="542"/>
      <c r="C804" s="489" t="s">
        <v>2467</v>
      </c>
      <c r="D804" s="533"/>
      <c r="E804" s="560" t="s">
        <v>1639</v>
      </c>
      <c r="F804" s="561" t="s">
        <v>47</v>
      </c>
      <c r="G804" s="561" t="s">
        <v>47</v>
      </c>
      <c r="H804" s="561" t="s">
        <v>47</v>
      </c>
      <c r="I804" s="561" t="s">
        <v>47</v>
      </c>
      <c r="J804" s="472"/>
      <c r="K804" s="534"/>
      <c r="L804" s="534"/>
      <c r="M804" s="534"/>
      <c r="N804" s="533"/>
    </row>
    <row r="805" spans="1:14" ht="45" x14ac:dyDescent="0.25">
      <c r="A805" s="1">
        <v>801</v>
      </c>
      <c r="B805" s="542"/>
      <c r="C805" s="489" t="s">
        <v>2468</v>
      </c>
      <c r="D805" s="533"/>
      <c r="E805" s="560" t="s">
        <v>1639</v>
      </c>
      <c r="F805" s="561" t="s">
        <v>47</v>
      </c>
      <c r="G805" s="561" t="s">
        <v>47</v>
      </c>
      <c r="H805" s="561" t="s">
        <v>47</v>
      </c>
      <c r="I805" s="561" t="s">
        <v>47</v>
      </c>
      <c r="J805" s="472" t="s">
        <v>47</v>
      </c>
      <c r="K805" s="534"/>
      <c r="L805" s="534"/>
      <c r="M805" s="534"/>
      <c r="N805" s="533" t="s">
        <v>47</v>
      </c>
    </row>
    <row r="806" spans="1:14" ht="45" x14ac:dyDescent="0.25">
      <c r="A806" s="1">
        <v>802</v>
      </c>
      <c r="B806" s="542"/>
      <c r="C806" s="489" t="s">
        <v>2469</v>
      </c>
      <c r="D806" s="533"/>
      <c r="E806" s="560" t="s">
        <v>1675</v>
      </c>
      <c r="F806" s="561" t="s">
        <v>47</v>
      </c>
      <c r="G806" s="561" t="s">
        <v>47</v>
      </c>
      <c r="H806" s="561" t="s">
        <v>47</v>
      </c>
      <c r="I806" s="561" t="s">
        <v>47</v>
      </c>
      <c r="J806" s="472" t="s">
        <v>47</v>
      </c>
      <c r="K806" s="534"/>
      <c r="L806" s="534"/>
      <c r="M806" s="534"/>
      <c r="N806" s="533" t="s">
        <v>47</v>
      </c>
    </row>
    <row r="807" spans="1:14" ht="30.75" thickBot="1" x14ac:dyDescent="0.3">
      <c r="A807" s="1">
        <v>803</v>
      </c>
      <c r="B807" s="546"/>
      <c r="C807" s="489" t="s">
        <v>2470</v>
      </c>
      <c r="D807" s="533"/>
      <c r="E807" s="560" t="s">
        <v>1675</v>
      </c>
      <c r="F807" s="560"/>
      <c r="G807" s="560"/>
      <c r="H807" s="560"/>
      <c r="I807" s="560" t="s">
        <v>47</v>
      </c>
      <c r="J807" s="472"/>
      <c r="K807" s="534"/>
      <c r="L807" s="534"/>
      <c r="M807" s="534"/>
      <c r="N807" s="533" t="s">
        <v>47</v>
      </c>
    </row>
    <row r="808" spans="1:14" ht="92.45" customHeight="1" x14ac:dyDescent="0.25">
      <c r="A808" s="1">
        <v>804</v>
      </c>
      <c r="B808" s="540" t="s">
        <v>2471</v>
      </c>
      <c r="C808" s="538" t="s">
        <v>2472</v>
      </c>
      <c r="D808" s="533"/>
      <c r="E808" s="560" t="s">
        <v>1639</v>
      </c>
      <c r="F808" s="561" t="s">
        <v>47</v>
      </c>
      <c r="G808" s="561" t="s">
        <v>47</v>
      </c>
      <c r="H808" s="561" t="s">
        <v>47</v>
      </c>
      <c r="I808" s="561" t="s">
        <v>47</v>
      </c>
      <c r="J808" s="472"/>
      <c r="K808" s="534"/>
      <c r="L808" s="534"/>
      <c r="M808" s="534"/>
      <c r="N808" s="533"/>
    </row>
    <row r="809" spans="1:14" x14ac:dyDescent="0.25">
      <c r="A809" s="1">
        <v>805</v>
      </c>
      <c r="B809" s="542"/>
      <c r="C809" s="538" t="s">
        <v>2473</v>
      </c>
      <c r="D809" s="533"/>
      <c r="E809" s="560" t="s">
        <v>1639</v>
      </c>
      <c r="F809" s="561" t="s">
        <v>47</v>
      </c>
      <c r="G809" s="561" t="s">
        <v>47</v>
      </c>
      <c r="H809" s="561" t="s">
        <v>47</v>
      </c>
      <c r="I809" s="561" t="s">
        <v>47</v>
      </c>
      <c r="J809" s="472"/>
      <c r="K809" s="534"/>
      <c r="L809" s="534"/>
      <c r="M809" s="534"/>
      <c r="N809" s="533"/>
    </row>
    <row r="810" spans="1:14" ht="30" x14ac:dyDescent="0.25">
      <c r="A810" s="1">
        <v>806</v>
      </c>
      <c r="B810" s="542"/>
      <c r="C810" s="489" t="s">
        <v>2474</v>
      </c>
      <c r="D810" s="533"/>
      <c r="E810" s="560" t="s">
        <v>1639</v>
      </c>
      <c r="F810" s="561" t="s">
        <v>47</v>
      </c>
      <c r="G810" s="561" t="s">
        <v>47</v>
      </c>
      <c r="H810" s="561" t="s">
        <v>47</v>
      </c>
      <c r="I810" s="561" t="s">
        <v>47</v>
      </c>
      <c r="J810" s="472" t="s">
        <v>47</v>
      </c>
      <c r="K810" s="534"/>
      <c r="L810" s="534"/>
      <c r="M810" s="534"/>
      <c r="N810" s="533" t="s">
        <v>47</v>
      </c>
    </row>
    <row r="811" spans="1:14" ht="60" x14ac:dyDescent="0.25">
      <c r="A811" s="1">
        <v>807</v>
      </c>
      <c r="B811" s="542"/>
      <c r="C811" s="489" t="s">
        <v>2475</v>
      </c>
      <c r="D811" s="533"/>
      <c r="E811" s="560" t="s">
        <v>1639</v>
      </c>
      <c r="F811" s="561" t="s">
        <v>47</v>
      </c>
      <c r="G811" s="561" t="s">
        <v>47</v>
      </c>
      <c r="H811" s="561" t="s">
        <v>47</v>
      </c>
      <c r="I811" s="561" t="s">
        <v>47</v>
      </c>
      <c r="J811" s="472" t="s">
        <v>47</v>
      </c>
      <c r="K811" s="534"/>
      <c r="L811" s="534"/>
      <c r="M811" s="534"/>
      <c r="N811" s="533" t="s">
        <v>47</v>
      </c>
    </row>
    <row r="812" spans="1:14" ht="30" x14ac:dyDescent="0.25">
      <c r="A812" s="1">
        <v>808</v>
      </c>
      <c r="B812" s="542"/>
      <c r="C812" s="489" t="s">
        <v>2476</v>
      </c>
      <c r="D812" s="533"/>
      <c r="E812" s="560" t="s">
        <v>1639</v>
      </c>
      <c r="F812" s="561" t="s">
        <v>47</v>
      </c>
      <c r="G812" s="561" t="s">
        <v>47</v>
      </c>
      <c r="H812" s="561" t="s">
        <v>47</v>
      </c>
      <c r="I812" s="561" t="s">
        <v>47</v>
      </c>
      <c r="J812" s="472" t="s">
        <v>47</v>
      </c>
      <c r="K812" s="534"/>
      <c r="L812" s="534"/>
      <c r="M812" s="534"/>
      <c r="N812" s="533"/>
    </row>
    <row r="813" spans="1:14" ht="30" x14ac:dyDescent="0.25">
      <c r="A813" s="1">
        <v>809</v>
      </c>
      <c r="B813" s="542"/>
      <c r="C813" s="489" t="s">
        <v>2477</v>
      </c>
      <c r="D813" s="533"/>
      <c r="E813" s="560" t="s">
        <v>1639</v>
      </c>
      <c r="F813" s="561" t="s">
        <v>47</v>
      </c>
      <c r="G813" s="561" t="s">
        <v>47</v>
      </c>
      <c r="H813" s="561" t="s">
        <v>47</v>
      </c>
      <c r="I813" s="561" t="s">
        <v>47</v>
      </c>
      <c r="J813" s="472"/>
      <c r="K813" s="534"/>
      <c r="L813" s="534"/>
      <c r="M813" s="534"/>
      <c r="N813" s="533"/>
    </row>
    <row r="814" spans="1:14" x14ac:dyDescent="0.25">
      <c r="A814" s="1">
        <v>810</v>
      </c>
      <c r="B814" s="542"/>
      <c r="C814" s="538" t="s">
        <v>2478</v>
      </c>
      <c r="D814" s="533"/>
      <c r="E814" s="560" t="s">
        <v>1639</v>
      </c>
      <c r="F814" s="560" t="s">
        <v>47</v>
      </c>
      <c r="G814" s="560" t="s">
        <v>47</v>
      </c>
      <c r="H814" s="560" t="s">
        <v>47</v>
      </c>
      <c r="I814" s="560" t="s">
        <v>47</v>
      </c>
      <c r="J814" s="472" t="s">
        <v>47</v>
      </c>
      <c r="K814" s="534"/>
      <c r="L814" s="534"/>
      <c r="M814" s="534"/>
      <c r="N814" s="533"/>
    </row>
    <row r="815" spans="1:14" x14ac:dyDescent="0.25">
      <c r="A815" s="1">
        <v>811</v>
      </c>
      <c r="B815" s="542"/>
      <c r="C815" s="538" t="s">
        <v>2479</v>
      </c>
      <c r="D815" s="533"/>
      <c r="E815" s="560" t="s">
        <v>1639</v>
      </c>
      <c r="F815" s="560" t="s">
        <v>47</v>
      </c>
      <c r="G815" s="560" t="s">
        <v>47</v>
      </c>
      <c r="H815" s="560" t="s">
        <v>47</v>
      </c>
      <c r="I815" s="560" t="s">
        <v>47</v>
      </c>
      <c r="J815" s="472" t="s">
        <v>47</v>
      </c>
      <c r="K815" s="534"/>
      <c r="L815" s="534"/>
      <c r="M815" s="534"/>
      <c r="N815" s="533"/>
    </row>
    <row r="816" spans="1:14" x14ac:dyDescent="0.25">
      <c r="A816" s="1">
        <v>812</v>
      </c>
      <c r="B816" s="542"/>
      <c r="C816" s="538" t="s">
        <v>2480</v>
      </c>
      <c r="D816" s="533"/>
      <c r="E816" s="560" t="s">
        <v>1639</v>
      </c>
      <c r="F816" s="560" t="s">
        <v>47</v>
      </c>
      <c r="G816" s="560" t="s">
        <v>47</v>
      </c>
      <c r="H816" s="560" t="s">
        <v>47</v>
      </c>
      <c r="I816" s="560" t="s">
        <v>47</v>
      </c>
      <c r="J816" s="472" t="s">
        <v>47</v>
      </c>
      <c r="K816" s="534"/>
      <c r="L816" s="534"/>
      <c r="M816" s="534"/>
      <c r="N816" s="533"/>
    </row>
    <row r="817" spans="1:14" x14ac:dyDescent="0.25">
      <c r="A817" s="1">
        <v>813</v>
      </c>
      <c r="B817" s="542"/>
      <c r="C817" s="538" t="s">
        <v>2481</v>
      </c>
      <c r="D817" s="533"/>
      <c r="E817" s="560" t="s">
        <v>1639</v>
      </c>
      <c r="F817" s="560" t="s">
        <v>47</v>
      </c>
      <c r="G817" s="560" t="s">
        <v>47</v>
      </c>
      <c r="H817" s="560" t="s">
        <v>47</v>
      </c>
      <c r="I817" s="560" t="s">
        <v>47</v>
      </c>
      <c r="J817" s="472"/>
      <c r="K817" s="534"/>
      <c r="L817" s="534"/>
      <c r="M817" s="534"/>
      <c r="N817" s="533"/>
    </row>
    <row r="818" spans="1:14" ht="60" x14ac:dyDescent="0.25">
      <c r="A818" s="1">
        <v>814</v>
      </c>
      <c r="B818" s="542"/>
      <c r="C818" s="489" t="s">
        <v>2482</v>
      </c>
      <c r="D818" s="533"/>
      <c r="E818" s="560" t="s">
        <v>1639</v>
      </c>
      <c r="F818" s="560" t="s">
        <v>47</v>
      </c>
      <c r="G818" s="560" t="s">
        <v>47</v>
      </c>
      <c r="H818" s="560" t="s">
        <v>47</v>
      </c>
      <c r="I818" s="560" t="s">
        <v>47</v>
      </c>
      <c r="J818" s="472" t="s">
        <v>47</v>
      </c>
      <c r="K818" s="534"/>
      <c r="L818" s="534"/>
      <c r="M818" s="534"/>
      <c r="N818" s="533" t="s">
        <v>47</v>
      </c>
    </row>
    <row r="819" spans="1:14" ht="105" x14ac:dyDescent="0.25">
      <c r="A819" s="1">
        <v>815</v>
      </c>
      <c r="B819" s="542"/>
      <c r="C819" s="489" t="s">
        <v>2483</v>
      </c>
      <c r="D819" s="533"/>
      <c r="E819" s="560" t="s">
        <v>1639</v>
      </c>
      <c r="F819" s="560" t="s">
        <v>47</v>
      </c>
      <c r="G819" s="560" t="s">
        <v>47</v>
      </c>
      <c r="H819" s="560" t="s">
        <v>47</v>
      </c>
      <c r="I819" s="560" t="s">
        <v>47</v>
      </c>
      <c r="J819" s="472" t="s">
        <v>47</v>
      </c>
      <c r="K819" s="534"/>
      <c r="L819" s="534"/>
      <c r="M819" s="534"/>
      <c r="N819" s="533" t="s">
        <v>47</v>
      </c>
    </row>
    <row r="820" spans="1:14" ht="60" x14ac:dyDescent="0.25">
      <c r="A820" s="1">
        <v>816</v>
      </c>
      <c r="B820" s="542"/>
      <c r="C820" s="489" t="s">
        <v>2484</v>
      </c>
      <c r="D820" s="533"/>
      <c r="E820" s="560" t="s">
        <v>1639</v>
      </c>
      <c r="F820" s="560" t="s">
        <v>47</v>
      </c>
      <c r="G820" s="560" t="s">
        <v>47</v>
      </c>
      <c r="H820" s="560" t="s">
        <v>47</v>
      </c>
      <c r="I820" s="560" t="s">
        <v>47</v>
      </c>
      <c r="J820" s="472" t="s">
        <v>47</v>
      </c>
      <c r="K820" s="534"/>
      <c r="L820" s="534"/>
      <c r="M820" s="534"/>
      <c r="N820" s="533" t="s">
        <v>47</v>
      </c>
    </row>
    <row r="821" spans="1:14" ht="60" x14ac:dyDescent="0.25">
      <c r="A821" s="1">
        <v>817</v>
      </c>
      <c r="B821" s="542"/>
      <c r="C821" s="489" t="s">
        <v>2485</v>
      </c>
      <c r="D821" s="533" t="s">
        <v>47</v>
      </c>
      <c r="E821" s="560" t="s">
        <v>1639</v>
      </c>
      <c r="F821" s="560" t="s">
        <v>47</v>
      </c>
      <c r="G821" s="560" t="s">
        <v>47</v>
      </c>
      <c r="H821" s="560" t="s">
        <v>47</v>
      </c>
      <c r="I821" s="560" t="s">
        <v>47</v>
      </c>
      <c r="J821" s="472" t="s">
        <v>47</v>
      </c>
      <c r="K821" s="534"/>
      <c r="L821" s="534"/>
      <c r="M821" s="534"/>
      <c r="N821" s="533"/>
    </row>
    <row r="822" spans="1:14" ht="45" x14ac:dyDescent="0.25">
      <c r="A822" s="1">
        <v>818</v>
      </c>
      <c r="B822" s="542"/>
      <c r="C822" s="489" t="s">
        <v>2486</v>
      </c>
      <c r="D822" s="533"/>
      <c r="E822" s="560" t="s">
        <v>1639</v>
      </c>
      <c r="F822" s="560" t="s">
        <v>47</v>
      </c>
      <c r="G822" s="560" t="s">
        <v>47</v>
      </c>
      <c r="H822" s="560" t="s">
        <v>47</v>
      </c>
      <c r="I822" s="560" t="s">
        <v>47</v>
      </c>
      <c r="J822" s="472"/>
      <c r="K822" s="534"/>
      <c r="L822" s="534" t="s">
        <v>47</v>
      </c>
      <c r="M822" s="534"/>
      <c r="N822" s="533"/>
    </row>
    <row r="823" spans="1:14" ht="45" x14ac:dyDescent="0.25">
      <c r="A823" s="1">
        <v>819</v>
      </c>
      <c r="B823" s="542"/>
      <c r="C823" s="489" t="s">
        <v>2487</v>
      </c>
      <c r="D823" s="533"/>
      <c r="E823" s="560" t="s">
        <v>1639</v>
      </c>
      <c r="F823" s="560" t="s">
        <v>47</v>
      </c>
      <c r="G823" s="560" t="s">
        <v>47</v>
      </c>
      <c r="H823" s="560" t="s">
        <v>47</v>
      </c>
      <c r="I823" s="560" t="s">
        <v>47</v>
      </c>
      <c r="J823" s="472" t="s">
        <v>47</v>
      </c>
      <c r="K823" s="534"/>
      <c r="L823" s="534"/>
      <c r="M823" s="534"/>
      <c r="N823" s="533"/>
    </row>
    <row r="824" spans="1:14" x14ac:dyDescent="0.25">
      <c r="A824" s="1">
        <v>820</v>
      </c>
      <c r="B824" s="542"/>
      <c r="C824" s="538" t="s">
        <v>2488</v>
      </c>
      <c r="D824" s="533"/>
      <c r="E824" s="560" t="s">
        <v>1639</v>
      </c>
      <c r="F824" s="560"/>
      <c r="G824" s="560"/>
      <c r="H824" s="560"/>
      <c r="I824" s="560"/>
      <c r="J824" s="472"/>
      <c r="K824" s="534"/>
      <c r="L824" s="534"/>
      <c r="M824" s="534"/>
      <c r="N824" s="533"/>
    </row>
    <row r="825" spans="1:14" ht="90" x14ac:dyDescent="0.25">
      <c r="A825" s="1">
        <v>821</v>
      </c>
      <c r="B825" s="542"/>
      <c r="C825" s="489" t="s">
        <v>2489</v>
      </c>
      <c r="D825" s="533"/>
      <c r="E825" s="560" t="s">
        <v>1639</v>
      </c>
      <c r="F825" s="561" t="s">
        <v>47</v>
      </c>
      <c r="G825" s="561" t="s">
        <v>47</v>
      </c>
      <c r="H825" s="561" t="s">
        <v>47</v>
      </c>
      <c r="I825" s="561" t="s">
        <v>47</v>
      </c>
      <c r="J825" s="472" t="s">
        <v>47</v>
      </c>
      <c r="K825" s="534"/>
      <c r="L825" s="534"/>
      <c r="M825" s="534"/>
      <c r="N825" s="533" t="s">
        <v>47</v>
      </c>
    </row>
    <row r="826" spans="1:14" ht="302.45" customHeight="1" x14ac:dyDescent="0.25">
      <c r="A826" s="1">
        <v>822</v>
      </c>
      <c r="B826" s="542"/>
      <c r="C826" s="538" t="s">
        <v>2490</v>
      </c>
      <c r="D826" s="533"/>
      <c r="E826" s="560" t="s">
        <v>1639</v>
      </c>
      <c r="F826" s="561" t="s">
        <v>47</v>
      </c>
      <c r="G826" s="561" t="s">
        <v>47</v>
      </c>
      <c r="H826" s="561" t="s">
        <v>47</v>
      </c>
      <c r="I826" s="561" t="s">
        <v>47</v>
      </c>
      <c r="J826" s="472" t="s">
        <v>47</v>
      </c>
      <c r="K826" s="534"/>
      <c r="L826" s="534"/>
      <c r="M826" s="534"/>
      <c r="N826" s="533"/>
    </row>
    <row r="827" spans="1:14" x14ac:dyDescent="0.25">
      <c r="A827" s="1">
        <v>823</v>
      </c>
      <c r="B827" s="542"/>
      <c r="C827" s="538" t="s">
        <v>2491</v>
      </c>
      <c r="D827" s="533"/>
      <c r="E827" s="560" t="s">
        <v>1639</v>
      </c>
      <c r="F827" s="560" t="s">
        <v>47</v>
      </c>
      <c r="G827" s="560" t="s">
        <v>47</v>
      </c>
      <c r="H827" s="560" t="s">
        <v>47</v>
      </c>
      <c r="I827" s="560" t="s">
        <v>47</v>
      </c>
      <c r="J827" s="472"/>
      <c r="K827" s="534"/>
      <c r="L827" s="534"/>
      <c r="M827" s="534"/>
      <c r="N827" s="533"/>
    </row>
    <row r="828" spans="1:14" ht="45" customHeight="1" x14ac:dyDescent="0.25">
      <c r="A828" s="1">
        <v>824</v>
      </c>
      <c r="B828" s="542"/>
      <c r="C828" s="489" t="s">
        <v>2492</v>
      </c>
      <c r="D828" s="533"/>
      <c r="E828" s="560" t="s">
        <v>1639</v>
      </c>
      <c r="F828" s="560" t="s">
        <v>47</v>
      </c>
      <c r="G828" s="560" t="s">
        <v>47</v>
      </c>
      <c r="H828" s="560" t="s">
        <v>47</v>
      </c>
      <c r="I828" s="560" t="s">
        <v>47</v>
      </c>
      <c r="J828" s="472"/>
      <c r="K828" s="534"/>
      <c r="L828" s="534"/>
      <c r="M828" s="534"/>
      <c r="N828" s="533"/>
    </row>
    <row r="829" spans="1:14" x14ac:dyDescent="0.25">
      <c r="A829" s="1">
        <v>825</v>
      </c>
      <c r="B829" s="542"/>
      <c r="C829" s="538" t="s">
        <v>2493</v>
      </c>
      <c r="D829" s="533"/>
      <c r="E829" s="560" t="s">
        <v>1639</v>
      </c>
      <c r="F829" s="560" t="s">
        <v>47</v>
      </c>
      <c r="G829" s="560" t="s">
        <v>47</v>
      </c>
      <c r="H829" s="560" t="s">
        <v>47</v>
      </c>
      <c r="I829" s="560" t="s">
        <v>47</v>
      </c>
      <c r="J829" s="472" t="s">
        <v>47</v>
      </c>
      <c r="K829" s="534"/>
      <c r="L829" s="534"/>
      <c r="M829" s="534"/>
      <c r="N829" s="533"/>
    </row>
    <row r="830" spans="1:14" x14ac:dyDescent="0.25">
      <c r="A830" s="1">
        <v>826</v>
      </c>
      <c r="B830" s="542"/>
      <c r="C830" s="538" t="s">
        <v>2494</v>
      </c>
      <c r="D830" s="533"/>
      <c r="E830" s="560" t="s">
        <v>1639</v>
      </c>
      <c r="F830" s="560" t="s">
        <v>47</v>
      </c>
      <c r="G830" s="560" t="s">
        <v>47</v>
      </c>
      <c r="H830" s="560" t="s">
        <v>47</v>
      </c>
      <c r="I830" s="560" t="s">
        <v>47</v>
      </c>
      <c r="J830" s="472" t="s">
        <v>47</v>
      </c>
      <c r="K830" s="534"/>
      <c r="L830" s="534"/>
      <c r="M830" s="534"/>
      <c r="N830" s="533"/>
    </row>
    <row r="831" spans="1:14" ht="45" x14ac:dyDescent="0.25">
      <c r="A831" s="1">
        <v>827</v>
      </c>
      <c r="B831" s="542"/>
      <c r="C831" s="489" t="s">
        <v>2495</v>
      </c>
      <c r="D831" s="533"/>
      <c r="E831" s="560" t="s">
        <v>1639</v>
      </c>
      <c r="F831" s="560" t="s">
        <v>47</v>
      </c>
      <c r="G831" s="560" t="s">
        <v>47</v>
      </c>
      <c r="H831" s="560" t="s">
        <v>47</v>
      </c>
      <c r="I831" s="560" t="s">
        <v>47</v>
      </c>
      <c r="J831" s="472" t="s">
        <v>47</v>
      </c>
      <c r="K831" s="534"/>
      <c r="L831" s="534"/>
      <c r="M831" s="534"/>
      <c r="N831" s="533" t="s">
        <v>47</v>
      </c>
    </row>
    <row r="832" spans="1:14" ht="45" x14ac:dyDescent="0.25">
      <c r="A832" s="1">
        <v>828</v>
      </c>
      <c r="B832" s="542"/>
      <c r="C832" s="489" t="s">
        <v>2496</v>
      </c>
      <c r="D832" s="533"/>
      <c r="E832" s="560" t="s">
        <v>1639</v>
      </c>
      <c r="F832" s="560" t="s">
        <v>47</v>
      </c>
      <c r="G832" s="560" t="s">
        <v>47</v>
      </c>
      <c r="H832" s="560" t="s">
        <v>47</v>
      </c>
      <c r="I832" s="560" t="s">
        <v>47</v>
      </c>
      <c r="J832" s="472" t="s">
        <v>47</v>
      </c>
      <c r="K832" s="534"/>
      <c r="L832" s="534"/>
      <c r="M832" s="534"/>
      <c r="N832" s="533"/>
    </row>
    <row r="833" spans="1:14" ht="75" x14ac:dyDescent="0.25">
      <c r="A833" s="1">
        <v>829</v>
      </c>
      <c r="B833" s="542"/>
      <c r="C833" s="489" t="s">
        <v>2497</v>
      </c>
      <c r="D833" s="533"/>
      <c r="E833" s="560" t="s">
        <v>1639</v>
      </c>
      <c r="F833" s="560" t="s">
        <v>47</v>
      </c>
      <c r="G833" s="560" t="s">
        <v>47</v>
      </c>
      <c r="H833" s="560" t="s">
        <v>47</v>
      </c>
      <c r="I833" s="560" t="s">
        <v>47</v>
      </c>
      <c r="J833" s="472" t="s">
        <v>47</v>
      </c>
      <c r="K833" s="534"/>
      <c r="L833" s="534"/>
      <c r="M833" s="534"/>
      <c r="N833" s="533"/>
    </row>
    <row r="834" spans="1:14" ht="45" x14ac:dyDescent="0.25">
      <c r="A834" s="1">
        <v>830</v>
      </c>
      <c r="B834" s="542"/>
      <c r="C834" s="489" t="s">
        <v>2498</v>
      </c>
      <c r="D834" s="533"/>
      <c r="E834" s="560" t="s">
        <v>1639</v>
      </c>
      <c r="F834" s="560" t="s">
        <v>47</v>
      </c>
      <c r="G834" s="560" t="s">
        <v>47</v>
      </c>
      <c r="H834" s="560" t="s">
        <v>47</v>
      </c>
      <c r="I834" s="560" t="s">
        <v>47</v>
      </c>
      <c r="J834" s="472" t="s">
        <v>47</v>
      </c>
      <c r="K834" s="534"/>
      <c r="L834" s="534"/>
      <c r="M834" s="534"/>
      <c r="N834" s="533"/>
    </row>
    <row r="835" spans="1:14" ht="33" customHeight="1" x14ac:dyDescent="0.25">
      <c r="A835" s="1">
        <v>831</v>
      </c>
      <c r="B835" s="542"/>
      <c r="C835" s="538" t="s">
        <v>2499</v>
      </c>
      <c r="D835" s="533"/>
      <c r="E835" s="560" t="s">
        <v>1639</v>
      </c>
      <c r="F835" s="560" t="s">
        <v>47</v>
      </c>
      <c r="G835" s="560" t="s">
        <v>47</v>
      </c>
      <c r="H835" s="560" t="s">
        <v>47</v>
      </c>
      <c r="I835" s="560" t="s">
        <v>47</v>
      </c>
      <c r="J835" s="472"/>
      <c r="K835" s="534"/>
      <c r="L835" s="534"/>
      <c r="M835" s="534"/>
      <c r="N835" s="533"/>
    </row>
    <row r="836" spans="1:14" ht="30" x14ac:dyDescent="0.25">
      <c r="A836" s="1">
        <v>832</v>
      </c>
      <c r="B836" s="542"/>
      <c r="C836" s="489" t="s">
        <v>2500</v>
      </c>
      <c r="D836" s="533"/>
      <c r="E836" s="560" t="s">
        <v>1639</v>
      </c>
      <c r="F836" s="560" t="s">
        <v>47</v>
      </c>
      <c r="G836" s="560" t="s">
        <v>47</v>
      </c>
      <c r="H836" s="560" t="s">
        <v>47</v>
      </c>
      <c r="I836" s="560" t="s">
        <v>47</v>
      </c>
      <c r="J836" s="472"/>
      <c r="K836" s="534"/>
      <c r="L836" s="534"/>
      <c r="M836" s="534"/>
      <c r="N836" s="533"/>
    </row>
    <row r="837" spans="1:14" ht="60" x14ac:dyDescent="0.25">
      <c r="A837" s="1">
        <v>833</v>
      </c>
      <c r="B837" s="542"/>
      <c r="C837" s="489" t="s">
        <v>2501</v>
      </c>
      <c r="D837" s="533"/>
      <c r="E837" s="560" t="s">
        <v>1639</v>
      </c>
      <c r="F837" s="561" t="s">
        <v>47</v>
      </c>
      <c r="G837" s="561" t="s">
        <v>47</v>
      </c>
      <c r="H837" s="561" t="s">
        <v>47</v>
      </c>
      <c r="I837" s="561" t="s">
        <v>47</v>
      </c>
      <c r="J837" s="472" t="s">
        <v>47</v>
      </c>
      <c r="K837" s="534"/>
      <c r="L837" s="534"/>
      <c r="M837" s="534"/>
      <c r="N837" s="533" t="s">
        <v>47</v>
      </c>
    </row>
    <row r="838" spans="1:14" ht="271.5" customHeight="1" x14ac:dyDescent="0.25">
      <c r="A838" s="1">
        <v>834</v>
      </c>
      <c r="B838" s="542"/>
      <c r="C838" s="489" t="s">
        <v>2502</v>
      </c>
      <c r="D838" s="533"/>
      <c r="E838" s="560" t="s">
        <v>1639</v>
      </c>
      <c r="F838" s="561" t="s">
        <v>47</v>
      </c>
      <c r="G838" s="561" t="s">
        <v>47</v>
      </c>
      <c r="H838" s="561" t="s">
        <v>47</v>
      </c>
      <c r="I838" s="561" t="s">
        <v>47</v>
      </c>
      <c r="J838" s="472" t="s">
        <v>47</v>
      </c>
      <c r="K838" s="534"/>
      <c r="L838" s="534"/>
      <c r="M838" s="534"/>
      <c r="N838" s="533" t="s">
        <v>47</v>
      </c>
    </row>
    <row r="839" spans="1:14" ht="144" customHeight="1" x14ac:dyDescent="0.25">
      <c r="A839" s="1">
        <v>835</v>
      </c>
      <c r="B839" s="542"/>
      <c r="C839" s="489" t="s">
        <v>2503</v>
      </c>
      <c r="D839" s="533"/>
      <c r="E839" s="560"/>
      <c r="F839" s="561" t="s">
        <v>47</v>
      </c>
      <c r="G839" s="561" t="s">
        <v>47</v>
      </c>
      <c r="H839" s="561" t="s">
        <v>47</v>
      </c>
      <c r="I839" s="561" t="s">
        <v>47</v>
      </c>
      <c r="J839" s="472" t="s">
        <v>47</v>
      </c>
      <c r="K839" s="534"/>
      <c r="L839" s="534"/>
      <c r="M839" s="534"/>
      <c r="N839" s="533"/>
    </row>
    <row r="840" spans="1:14" ht="75.75" thickBot="1" x14ac:dyDescent="0.3">
      <c r="A840" s="1">
        <v>836</v>
      </c>
      <c r="B840" s="546"/>
      <c r="C840" s="489" t="s">
        <v>2504</v>
      </c>
      <c r="D840" s="533"/>
      <c r="E840" s="560" t="s">
        <v>1639</v>
      </c>
      <c r="F840" s="561" t="s">
        <v>47</v>
      </c>
      <c r="G840" s="561" t="s">
        <v>47</v>
      </c>
      <c r="H840" s="561" t="s">
        <v>47</v>
      </c>
      <c r="I840" s="561" t="s">
        <v>47</v>
      </c>
      <c r="J840" s="472" t="s">
        <v>47</v>
      </c>
      <c r="K840" s="534"/>
      <c r="L840" s="534"/>
      <c r="M840" s="534" t="s">
        <v>47</v>
      </c>
      <c r="N840" s="533"/>
    </row>
    <row r="841" spans="1:14" ht="37.15" customHeight="1" x14ac:dyDescent="0.25">
      <c r="A841" s="1">
        <v>837</v>
      </c>
      <c r="B841" s="540" t="s">
        <v>2505</v>
      </c>
      <c r="C841" s="538" t="s">
        <v>2506</v>
      </c>
      <c r="D841" s="533"/>
      <c r="E841" s="561" t="s">
        <v>1639</v>
      </c>
      <c r="F841" s="561" t="s">
        <v>47</v>
      </c>
      <c r="G841" s="561" t="s">
        <v>47</v>
      </c>
      <c r="H841" s="561" t="s">
        <v>47</v>
      </c>
      <c r="I841" s="561" t="s">
        <v>47</v>
      </c>
      <c r="J841" s="472"/>
      <c r="K841" s="534"/>
      <c r="L841" s="534"/>
      <c r="M841" s="534"/>
      <c r="N841" s="533"/>
    </row>
    <row r="842" spans="1:14" ht="60" x14ac:dyDescent="0.25">
      <c r="A842" s="1">
        <v>838</v>
      </c>
      <c r="B842" s="542"/>
      <c r="C842" s="489" t="s">
        <v>2507</v>
      </c>
      <c r="D842" s="533"/>
      <c r="E842" s="560" t="s">
        <v>1639</v>
      </c>
      <c r="F842" s="561" t="s">
        <v>47</v>
      </c>
      <c r="G842" s="561" t="s">
        <v>47</v>
      </c>
      <c r="H842" s="561" t="s">
        <v>47</v>
      </c>
      <c r="I842" s="561" t="s">
        <v>47</v>
      </c>
      <c r="J842" s="472"/>
      <c r="K842" s="534"/>
      <c r="L842" s="534"/>
      <c r="M842" s="534"/>
      <c r="N842" s="533"/>
    </row>
    <row r="843" spans="1:14" x14ac:dyDescent="0.25">
      <c r="A843" s="1">
        <v>839</v>
      </c>
      <c r="B843" s="542"/>
      <c r="C843" s="538" t="s">
        <v>2508</v>
      </c>
      <c r="D843" s="533"/>
      <c r="E843" s="561" t="s">
        <v>1639</v>
      </c>
      <c r="F843" s="561" t="s">
        <v>47</v>
      </c>
      <c r="G843" s="561" t="s">
        <v>47</v>
      </c>
      <c r="H843" s="561" t="s">
        <v>47</v>
      </c>
      <c r="I843" s="561" t="s">
        <v>47</v>
      </c>
      <c r="J843" s="472"/>
      <c r="K843" s="534"/>
      <c r="L843" s="534"/>
      <c r="M843" s="534"/>
      <c r="N843" s="533"/>
    </row>
    <row r="844" spans="1:14" ht="60" x14ac:dyDescent="0.25">
      <c r="A844" s="1">
        <v>840</v>
      </c>
      <c r="B844" s="542"/>
      <c r="C844" s="489" t="s">
        <v>2509</v>
      </c>
      <c r="D844" s="533"/>
      <c r="E844" s="560" t="s">
        <v>1639</v>
      </c>
      <c r="F844" s="561" t="s">
        <v>47</v>
      </c>
      <c r="G844" s="561" t="s">
        <v>47</v>
      </c>
      <c r="H844" s="561" t="s">
        <v>47</v>
      </c>
      <c r="I844" s="561" t="s">
        <v>47</v>
      </c>
      <c r="J844" s="472"/>
      <c r="K844" s="534"/>
      <c r="L844" s="534"/>
      <c r="M844" s="534"/>
      <c r="N844" s="533" t="s">
        <v>47</v>
      </c>
    </row>
    <row r="845" spans="1:14" x14ac:dyDescent="0.25">
      <c r="A845" s="1">
        <v>841</v>
      </c>
      <c r="B845" s="542"/>
      <c r="C845" s="538" t="s">
        <v>2510</v>
      </c>
      <c r="D845" s="533"/>
      <c r="E845" s="560" t="s">
        <v>1639</v>
      </c>
      <c r="F845" s="560" t="s">
        <v>47</v>
      </c>
      <c r="G845" s="560" t="s">
        <v>47</v>
      </c>
      <c r="H845" s="560" t="s">
        <v>47</v>
      </c>
      <c r="I845" s="560" t="s">
        <v>47</v>
      </c>
      <c r="J845" s="472"/>
      <c r="K845" s="534"/>
      <c r="L845" s="534"/>
      <c r="M845" s="534"/>
      <c r="N845" s="533"/>
    </row>
    <row r="846" spans="1:14" ht="60" x14ac:dyDescent="0.25">
      <c r="A846" s="1">
        <v>842</v>
      </c>
      <c r="B846" s="542"/>
      <c r="C846" s="489" t="s">
        <v>2511</v>
      </c>
      <c r="D846" s="533"/>
      <c r="E846" s="560" t="s">
        <v>1639</v>
      </c>
      <c r="F846" s="560" t="s">
        <v>47</v>
      </c>
      <c r="G846" s="560" t="s">
        <v>47</v>
      </c>
      <c r="H846" s="560" t="s">
        <v>47</v>
      </c>
      <c r="I846" s="560" t="s">
        <v>47</v>
      </c>
      <c r="J846" s="472" t="s">
        <v>47</v>
      </c>
      <c r="K846" s="534"/>
      <c r="L846" s="534"/>
      <c r="M846" s="534"/>
      <c r="N846" s="533"/>
    </row>
    <row r="847" spans="1:14" x14ac:dyDescent="0.25">
      <c r="A847" s="1">
        <v>843</v>
      </c>
      <c r="B847" s="542"/>
      <c r="C847" s="489" t="s">
        <v>2512</v>
      </c>
      <c r="D847" s="533"/>
      <c r="E847" s="560" t="s">
        <v>1639</v>
      </c>
      <c r="F847" s="560" t="s">
        <v>47</v>
      </c>
      <c r="G847" s="560" t="s">
        <v>47</v>
      </c>
      <c r="H847" s="560" t="s">
        <v>47</v>
      </c>
      <c r="I847" s="560" t="s">
        <v>47</v>
      </c>
      <c r="J847" s="472" t="s">
        <v>47</v>
      </c>
      <c r="K847" s="534"/>
      <c r="L847" s="534"/>
      <c r="M847" s="534"/>
      <c r="N847" s="533"/>
    </row>
    <row r="848" spans="1:14" ht="30" x14ac:dyDescent="0.25">
      <c r="A848" s="1">
        <v>844</v>
      </c>
      <c r="B848" s="542"/>
      <c r="C848" s="489" t="s">
        <v>2513</v>
      </c>
      <c r="D848" s="533"/>
      <c r="E848" s="560" t="s">
        <v>1639</v>
      </c>
      <c r="F848" s="560" t="s">
        <v>47</v>
      </c>
      <c r="G848" s="560" t="s">
        <v>47</v>
      </c>
      <c r="H848" s="560" t="s">
        <v>47</v>
      </c>
      <c r="I848" s="560" t="s">
        <v>47</v>
      </c>
      <c r="J848" s="472"/>
      <c r="K848" s="534"/>
      <c r="L848" s="534"/>
      <c r="M848" s="534"/>
      <c r="N848" s="533"/>
    </row>
    <row r="849" spans="1:14" ht="30" x14ac:dyDescent="0.25">
      <c r="A849" s="1">
        <v>845</v>
      </c>
      <c r="B849" s="542"/>
      <c r="C849" s="489" t="s">
        <v>2514</v>
      </c>
      <c r="D849" s="533"/>
      <c r="E849" s="560" t="s">
        <v>1639</v>
      </c>
      <c r="F849" s="560" t="s">
        <v>47</v>
      </c>
      <c r="G849" s="560" t="s">
        <v>47</v>
      </c>
      <c r="H849" s="560" t="s">
        <v>47</v>
      </c>
      <c r="I849" s="560" t="s">
        <v>47</v>
      </c>
      <c r="J849" s="472"/>
      <c r="K849" s="534"/>
      <c r="L849" s="534"/>
      <c r="M849" s="534"/>
      <c r="N849" s="533"/>
    </row>
    <row r="850" spans="1:14" ht="30" x14ac:dyDescent="0.25">
      <c r="A850" s="1">
        <v>846</v>
      </c>
      <c r="B850" s="542"/>
      <c r="C850" s="489" t="s">
        <v>2515</v>
      </c>
      <c r="D850" s="533"/>
      <c r="E850" s="560" t="s">
        <v>1639</v>
      </c>
      <c r="F850" s="560" t="s">
        <v>47</v>
      </c>
      <c r="G850" s="560" t="s">
        <v>47</v>
      </c>
      <c r="H850" s="560" t="s">
        <v>47</v>
      </c>
      <c r="I850" s="560" t="s">
        <v>47</v>
      </c>
      <c r="J850" s="472" t="s">
        <v>47</v>
      </c>
      <c r="K850" s="534"/>
      <c r="L850" s="534"/>
      <c r="M850" s="534" t="s">
        <v>47</v>
      </c>
      <c r="N850" s="533" t="s">
        <v>47</v>
      </c>
    </row>
    <row r="851" spans="1:14" ht="75" x14ac:dyDescent="0.25">
      <c r="A851" s="1">
        <v>847</v>
      </c>
      <c r="B851" s="542"/>
      <c r="C851" s="489" t="s">
        <v>2516</v>
      </c>
      <c r="D851" s="533"/>
      <c r="E851" s="561" t="s">
        <v>1639</v>
      </c>
      <c r="F851" s="561" t="s">
        <v>47</v>
      </c>
      <c r="G851" s="561" t="s">
        <v>47</v>
      </c>
      <c r="H851" s="561" t="s">
        <v>47</v>
      </c>
      <c r="I851" s="561" t="s">
        <v>47</v>
      </c>
      <c r="J851" s="472" t="s">
        <v>47</v>
      </c>
      <c r="K851" s="534"/>
      <c r="L851" s="534"/>
      <c r="M851" s="534" t="s">
        <v>47</v>
      </c>
      <c r="N851" s="533"/>
    </row>
    <row r="852" spans="1:14" ht="60" x14ac:dyDescent="0.25">
      <c r="A852" s="1">
        <v>848</v>
      </c>
      <c r="B852" s="542"/>
      <c r="C852" s="489" t="s">
        <v>2517</v>
      </c>
      <c r="D852" s="533"/>
      <c r="E852" s="560" t="s">
        <v>1639</v>
      </c>
      <c r="F852" s="561" t="s">
        <v>47</v>
      </c>
      <c r="G852" s="561" t="s">
        <v>47</v>
      </c>
      <c r="H852" s="561" t="s">
        <v>47</v>
      </c>
      <c r="I852" s="561" t="s">
        <v>47</v>
      </c>
      <c r="J852" s="472" t="s">
        <v>47</v>
      </c>
      <c r="K852" s="534"/>
      <c r="L852" s="534"/>
      <c r="M852" s="534" t="s">
        <v>47</v>
      </c>
      <c r="N852" s="533"/>
    </row>
    <row r="853" spans="1:14" ht="45" x14ac:dyDescent="0.25">
      <c r="A853" s="1">
        <v>849</v>
      </c>
      <c r="B853" s="542"/>
      <c r="C853" s="489" t="s">
        <v>2518</v>
      </c>
      <c r="D853" s="533"/>
      <c r="E853" s="560" t="s">
        <v>1639</v>
      </c>
      <c r="F853" s="561" t="s">
        <v>47</v>
      </c>
      <c r="G853" s="561" t="s">
        <v>47</v>
      </c>
      <c r="H853" s="561" t="s">
        <v>47</v>
      </c>
      <c r="I853" s="561" t="s">
        <v>47</v>
      </c>
      <c r="J853" s="472" t="s">
        <v>47</v>
      </c>
      <c r="K853" s="534"/>
      <c r="L853" s="534"/>
      <c r="M853" s="534" t="s">
        <v>47</v>
      </c>
      <c r="N853" s="533" t="s">
        <v>47</v>
      </c>
    </row>
    <row r="854" spans="1:14" ht="60" x14ac:dyDescent="0.25">
      <c r="A854" s="1">
        <v>850</v>
      </c>
      <c r="B854" s="542"/>
      <c r="C854" s="489" t="s">
        <v>2519</v>
      </c>
      <c r="D854" s="533"/>
      <c r="E854" s="560" t="s">
        <v>1639</v>
      </c>
      <c r="F854" s="560" t="s">
        <v>47</v>
      </c>
      <c r="G854" s="560" t="s">
        <v>47</v>
      </c>
      <c r="H854" s="560" t="s">
        <v>47</v>
      </c>
      <c r="I854" s="560" t="s">
        <v>47</v>
      </c>
      <c r="J854" s="472" t="s">
        <v>47</v>
      </c>
      <c r="K854" s="534"/>
      <c r="L854" s="534"/>
      <c r="M854" s="534"/>
      <c r="N854" s="533"/>
    </row>
    <row r="855" spans="1:14" ht="45" x14ac:dyDescent="0.25">
      <c r="A855" s="1">
        <v>851</v>
      </c>
      <c r="B855" s="542"/>
      <c r="C855" s="489" t="s">
        <v>2520</v>
      </c>
      <c r="D855" s="533"/>
      <c r="E855" s="560" t="s">
        <v>1639</v>
      </c>
      <c r="F855" s="560" t="s">
        <v>47</v>
      </c>
      <c r="G855" s="560" t="s">
        <v>47</v>
      </c>
      <c r="H855" s="560" t="s">
        <v>47</v>
      </c>
      <c r="I855" s="560" t="s">
        <v>47</v>
      </c>
      <c r="J855" s="472"/>
      <c r="K855" s="534"/>
      <c r="L855" s="534"/>
      <c r="M855" s="534"/>
      <c r="N855" s="533" t="s">
        <v>47</v>
      </c>
    </row>
    <row r="856" spans="1:14" x14ac:dyDescent="0.25">
      <c r="A856" s="1">
        <v>852</v>
      </c>
      <c r="B856" s="542"/>
      <c r="C856" s="538" t="s">
        <v>2521</v>
      </c>
      <c r="D856" s="533"/>
      <c r="E856" s="560" t="s">
        <v>1639</v>
      </c>
      <c r="F856" s="560" t="s">
        <v>47</v>
      </c>
      <c r="G856" s="560" t="s">
        <v>47</v>
      </c>
      <c r="H856" s="560" t="s">
        <v>47</v>
      </c>
      <c r="I856" s="560" t="s">
        <v>47</v>
      </c>
      <c r="J856" s="472"/>
      <c r="K856" s="534"/>
      <c r="L856" s="534"/>
      <c r="M856" s="534"/>
      <c r="N856" s="533"/>
    </row>
    <row r="857" spans="1:14" x14ac:dyDescent="0.25">
      <c r="A857" s="1">
        <v>853</v>
      </c>
      <c r="B857" s="542"/>
      <c r="C857" s="489" t="s">
        <v>2522</v>
      </c>
      <c r="D857" s="533"/>
      <c r="E857" s="560" t="s">
        <v>1639</v>
      </c>
      <c r="F857" s="560" t="s">
        <v>47</v>
      </c>
      <c r="G857" s="560" t="s">
        <v>47</v>
      </c>
      <c r="H857" s="560" t="s">
        <v>47</v>
      </c>
      <c r="I857" s="560" t="s">
        <v>47</v>
      </c>
      <c r="J857" s="472"/>
      <c r="K857" s="534"/>
      <c r="L857" s="534"/>
      <c r="M857" s="534"/>
      <c r="N857" s="533"/>
    </row>
    <row r="858" spans="1:14" x14ac:dyDescent="0.25">
      <c r="A858" s="1">
        <v>854</v>
      </c>
      <c r="B858" s="542"/>
      <c r="C858" s="489" t="s">
        <v>2523</v>
      </c>
      <c r="D858" s="533"/>
      <c r="E858" s="560" t="s">
        <v>1639</v>
      </c>
      <c r="F858" s="560" t="s">
        <v>47</v>
      </c>
      <c r="G858" s="560" t="s">
        <v>47</v>
      </c>
      <c r="H858" s="560" t="s">
        <v>47</v>
      </c>
      <c r="I858" s="560" t="s">
        <v>47</v>
      </c>
      <c r="J858" s="472"/>
      <c r="K858" s="534"/>
      <c r="L858" s="534" t="s">
        <v>47</v>
      </c>
      <c r="M858" s="534"/>
      <c r="N858" s="533"/>
    </row>
    <row r="859" spans="1:14" ht="45" x14ac:dyDescent="0.25">
      <c r="A859" s="1">
        <v>855</v>
      </c>
      <c r="B859" s="542"/>
      <c r="C859" s="489" t="s">
        <v>2524</v>
      </c>
      <c r="D859" s="533"/>
      <c r="E859" s="560" t="s">
        <v>1639</v>
      </c>
      <c r="F859" s="560" t="s">
        <v>47</v>
      </c>
      <c r="G859" s="560" t="s">
        <v>47</v>
      </c>
      <c r="H859" s="560" t="s">
        <v>47</v>
      </c>
      <c r="I859" s="560" t="s">
        <v>47</v>
      </c>
      <c r="J859" s="472"/>
      <c r="K859" s="534"/>
      <c r="L859" s="534" t="s">
        <v>47</v>
      </c>
      <c r="M859" s="534"/>
      <c r="N859" s="533"/>
    </row>
    <row r="860" spans="1:14" ht="30" x14ac:dyDescent="0.25">
      <c r="A860" s="1">
        <v>856</v>
      </c>
      <c r="B860" s="542"/>
      <c r="C860" s="489" t="s">
        <v>2525</v>
      </c>
      <c r="D860" s="533"/>
      <c r="E860" s="560" t="s">
        <v>1639</v>
      </c>
      <c r="F860" s="560" t="s">
        <v>47</v>
      </c>
      <c r="G860" s="560" t="s">
        <v>47</v>
      </c>
      <c r="H860" s="560" t="s">
        <v>47</v>
      </c>
      <c r="I860" s="560" t="s">
        <v>47</v>
      </c>
      <c r="J860" s="472"/>
      <c r="K860" s="534"/>
      <c r="L860" s="534"/>
      <c r="M860" s="534"/>
      <c r="N860" s="533"/>
    </row>
    <row r="861" spans="1:14" ht="133.5" customHeight="1" x14ac:dyDescent="0.25">
      <c r="A861" s="1">
        <v>857</v>
      </c>
      <c r="B861" s="542"/>
      <c r="C861" s="489" t="s">
        <v>2526</v>
      </c>
      <c r="D861" s="533"/>
      <c r="E861" s="560" t="s">
        <v>1639</v>
      </c>
      <c r="F861" s="561" t="s">
        <v>47</v>
      </c>
      <c r="G861" s="561" t="s">
        <v>47</v>
      </c>
      <c r="H861" s="561" t="s">
        <v>47</v>
      </c>
      <c r="I861" s="561" t="s">
        <v>47</v>
      </c>
      <c r="J861" s="472" t="s">
        <v>47</v>
      </c>
      <c r="K861" s="534"/>
      <c r="L861" s="534"/>
      <c r="M861" s="534" t="s">
        <v>47</v>
      </c>
      <c r="N861" s="533"/>
    </row>
    <row r="862" spans="1:14" ht="75" x14ac:dyDescent="0.25">
      <c r="A862" s="1">
        <v>858</v>
      </c>
      <c r="B862" s="542"/>
      <c r="C862" s="489" t="s">
        <v>2527</v>
      </c>
      <c r="D862" s="533"/>
      <c r="E862" s="560" t="s">
        <v>1639</v>
      </c>
      <c r="F862" s="561" t="s">
        <v>47</v>
      </c>
      <c r="G862" s="561" t="s">
        <v>47</v>
      </c>
      <c r="H862" s="561" t="s">
        <v>47</v>
      </c>
      <c r="I862" s="561" t="s">
        <v>47</v>
      </c>
      <c r="J862" s="472" t="s">
        <v>47</v>
      </c>
      <c r="K862" s="534"/>
      <c r="L862" s="534"/>
      <c r="M862" s="534" t="s">
        <v>47</v>
      </c>
      <c r="N862" s="533"/>
    </row>
    <row r="863" spans="1:14" ht="75" x14ac:dyDescent="0.25">
      <c r="A863" s="1">
        <v>859</v>
      </c>
      <c r="B863" s="542"/>
      <c r="C863" s="489" t="s">
        <v>2528</v>
      </c>
      <c r="D863" s="533"/>
      <c r="E863" s="560" t="s">
        <v>1639</v>
      </c>
      <c r="F863" s="561" t="s">
        <v>47</v>
      </c>
      <c r="G863" s="561" t="s">
        <v>47</v>
      </c>
      <c r="H863" s="561" t="s">
        <v>47</v>
      </c>
      <c r="I863" s="561" t="s">
        <v>47</v>
      </c>
      <c r="J863" s="472" t="s">
        <v>47</v>
      </c>
      <c r="K863" s="534"/>
      <c r="L863" s="534"/>
      <c r="M863" s="534"/>
      <c r="N863" s="533" t="s">
        <v>47</v>
      </c>
    </row>
    <row r="864" spans="1:14" x14ac:dyDescent="0.25">
      <c r="A864" s="1">
        <v>860</v>
      </c>
      <c r="B864" s="542"/>
      <c r="C864" s="538" t="s">
        <v>2529</v>
      </c>
      <c r="D864" s="533"/>
      <c r="E864" s="560" t="s">
        <v>1639</v>
      </c>
      <c r="F864" s="560" t="s">
        <v>47</v>
      </c>
      <c r="G864" s="560" t="s">
        <v>47</v>
      </c>
      <c r="H864" s="560" t="s">
        <v>47</v>
      </c>
      <c r="I864" s="560" t="s">
        <v>47</v>
      </c>
      <c r="J864" s="472"/>
      <c r="K864" s="534"/>
      <c r="L864" s="534"/>
      <c r="M864" s="534"/>
      <c r="N864" s="533"/>
    </row>
    <row r="865" spans="1:14" x14ac:dyDescent="0.25">
      <c r="A865" s="1">
        <v>861</v>
      </c>
      <c r="B865" s="542"/>
      <c r="C865" s="489" t="s">
        <v>2530</v>
      </c>
      <c r="D865" s="533"/>
      <c r="E865" s="560" t="s">
        <v>1639</v>
      </c>
      <c r="F865" s="560" t="s">
        <v>47</v>
      </c>
      <c r="G865" s="560" t="s">
        <v>47</v>
      </c>
      <c r="H865" s="560" t="s">
        <v>47</v>
      </c>
      <c r="I865" s="560" t="s">
        <v>47</v>
      </c>
      <c r="J865" s="472"/>
      <c r="K865" s="534"/>
      <c r="L865" s="534"/>
      <c r="M865" s="534"/>
      <c r="N865" s="533"/>
    </row>
    <row r="866" spans="1:14" ht="30" x14ac:dyDescent="0.25">
      <c r="A866" s="1">
        <v>862</v>
      </c>
      <c r="B866" s="542"/>
      <c r="C866" s="489" t="s">
        <v>2531</v>
      </c>
      <c r="D866" s="533"/>
      <c r="E866" s="560" t="s">
        <v>1639</v>
      </c>
      <c r="F866" s="560" t="s">
        <v>47</v>
      </c>
      <c r="G866" s="560" t="s">
        <v>47</v>
      </c>
      <c r="H866" s="560" t="s">
        <v>47</v>
      </c>
      <c r="I866" s="560" t="s">
        <v>47</v>
      </c>
      <c r="J866" s="472"/>
      <c r="K866" s="534"/>
      <c r="L866" s="534" t="s">
        <v>47</v>
      </c>
      <c r="M866" s="534"/>
      <c r="N866" s="533"/>
    </row>
    <row r="867" spans="1:14" ht="30" x14ac:dyDescent="0.25">
      <c r="A867" s="1">
        <v>863</v>
      </c>
      <c r="B867" s="542"/>
      <c r="C867" s="489" t="s">
        <v>2532</v>
      </c>
      <c r="D867" s="533"/>
      <c r="E867" s="560" t="s">
        <v>1639</v>
      </c>
      <c r="F867" s="560" t="s">
        <v>47</v>
      </c>
      <c r="G867" s="560" t="s">
        <v>47</v>
      </c>
      <c r="H867" s="560" t="s">
        <v>47</v>
      </c>
      <c r="I867" s="560" t="s">
        <v>47</v>
      </c>
      <c r="J867" s="472"/>
      <c r="K867" s="534"/>
      <c r="L867" s="534" t="s">
        <v>47</v>
      </c>
      <c r="M867" s="534"/>
      <c r="N867" s="533"/>
    </row>
    <row r="868" spans="1:14" ht="30" x14ac:dyDescent="0.25">
      <c r="A868" s="1">
        <v>864</v>
      </c>
      <c r="B868" s="542"/>
      <c r="C868" s="489" t="s">
        <v>2533</v>
      </c>
      <c r="D868" s="533"/>
      <c r="E868" s="560" t="s">
        <v>1639</v>
      </c>
      <c r="F868" s="560" t="s">
        <v>47</v>
      </c>
      <c r="G868" s="560" t="s">
        <v>47</v>
      </c>
      <c r="H868" s="560" t="s">
        <v>47</v>
      </c>
      <c r="I868" s="560" t="s">
        <v>47</v>
      </c>
      <c r="J868" s="472"/>
      <c r="K868" s="534"/>
      <c r="L868" s="534" t="s">
        <v>47</v>
      </c>
      <c r="M868" s="534"/>
      <c r="N868" s="533"/>
    </row>
    <row r="869" spans="1:14" ht="60" x14ac:dyDescent="0.25">
      <c r="A869" s="1">
        <v>865</v>
      </c>
      <c r="B869" s="542"/>
      <c r="C869" s="489" t="s">
        <v>2534</v>
      </c>
      <c r="D869" s="533"/>
      <c r="E869" s="560" t="s">
        <v>1639</v>
      </c>
      <c r="F869" s="560" t="s">
        <v>47</v>
      </c>
      <c r="G869" s="560" t="s">
        <v>47</v>
      </c>
      <c r="H869" s="560" t="s">
        <v>47</v>
      </c>
      <c r="I869" s="560" t="s">
        <v>47</v>
      </c>
      <c r="J869" s="472"/>
      <c r="K869" s="534"/>
      <c r="L869" s="534" t="s">
        <v>47</v>
      </c>
      <c r="M869" s="534"/>
      <c r="N869" s="533" t="s">
        <v>47</v>
      </c>
    </row>
    <row r="870" spans="1:14" x14ac:dyDescent="0.25">
      <c r="A870" s="1">
        <v>866</v>
      </c>
      <c r="B870" s="542"/>
      <c r="C870" s="538" t="s">
        <v>2535</v>
      </c>
      <c r="D870" s="533"/>
      <c r="E870" s="560" t="s">
        <v>1639</v>
      </c>
      <c r="F870" s="560" t="s">
        <v>47</v>
      </c>
      <c r="G870" s="560" t="s">
        <v>47</v>
      </c>
      <c r="H870" s="560" t="s">
        <v>47</v>
      </c>
      <c r="I870" s="560" t="s">
        <v>47</v>
      </c>
      <c r="J870" s="472"/>
      <c r="K870" s="534"/>
      <c r="L870" s="534"/>
      <c r="M870" s="534"/>
      <c r="N870" s="533"/>
    </row>
    <row r="871" spans="1:14" ht="45" x14ac:dyDescent="0.25">
      <c r="A871" s="1">
        <v>867</v>
      </c>
      <c r="B871" s="542"/>
      <c r="C871" s="489" t="s">
        <v>2536</v>
      </c>
      <c r="D871" s="533"/>
      <c r="E871" s="560" t="s">
        <v>1639</v>
      </c>
      <c r="F871" s="560" t="s">
        <v>47</v>
      </c>
      <c r="G871" s="560" t="s">
        <v>47</v>
      </c>
      <c r="H871" s="560" t="s">
        <v>47</v>
      </c>
      <c r="I871" s="560" t="s">
        <v>47</v>
      </c>
      <c r="J871" s="472"/>
      <c r="K871" s="534"/>
      <c r="L871" s="534" t="s">
        <v>47</v>
      </c>
      <c r="M871" s="534"/>
      <c r="N871" s="533"/>
    </row>
    <row r="872" spans="1:14" ht="30" x14ac:dyDescent="0.25">
      <c r="A872" s="1">
        <v>868</v>
      </c>
      <c r="B872" s="542"/>
      <c r="C872" s="489" t="s">
        <v>2537</v>
      </c>
      <c r="D872" s="533"/>
      <c r="E872" s="560" t="s">
        <v>1639</v>
      </c>
      <c r="F872" s="560" t="s">
        <v>47</v>
      </c>
      <c r="G872" s="560" t="s">
        <v>47</v>
      </c>
      <c r="H872" s="560" t="s">
        <v>47</v>
      </c>
      <c r="I872" s="560" t="s">
        <v>47</v>
      </c>
      <c r="J872" s="472" t="s">
        <v>47</v>
      </c>
      <c r="K872" s="534"/>
      <c r="L872" s="534" t="s">
        <v>47</v>
      </c>
      <c r="M872" s="534" t="s">
        <v>47</v>
      </c>
      <c r="N872" s="533"/>
    </row>
    <row r="873" spans="1:14" ht="30" x14ac:dyDescent="0.25">
      <c r="A873" s="1">
        <v>869</v>
      </c>
      <c r="B873" s="542"/>
      <c r="C873" s="489" t="s">
        <v>2538</v>
      </c>
      <c r="D873" s="533"/>
      <c r="E873" s="560" t="s">
        <v>1639</v>
      </c>
      <c r="F873" s="560" t="s">
        <v>47</v>
      </c>
      <c r="G873" s="560" t="s">
        <v>47</v>
      </c>
      <c r="H873" s="560" t="s">
        <v>47</v>
      </c>
      <c r="I873" s="560" t="s">
        <v>47</v>
      </c>
      <c r="J873" s="472"/>
      <c r="K873" s="534"/>
      <c r="L873" s="534" t="s">
        <v>47</v>
      </c>
      <c r="M873" s="534"/>
      <c r="N873" s="533"/>
    </row>
    <row r="874" spans="1:14" x14ac:dyDescent="0.25">
      <c r="A874" s="1">
        <v>870</v>
      </c>
      <c r="B874" s="542"/>
      <c r="C874" s="538" t="s">
        <v>2539</v>
      </c>
      <c r="D874" s="533"/>
      <c r="E874" s="560" t="s">
        <v>1639</v>
      </c>
      <c r="F874" s="560" t="s">
        <v>47</v>
      </c>
      <c r="G874" s="560" t="s">
        <v>47</v>
      </c>
      <c r="H874" s="560" t="s">
        <v>47</v>
      </c>
      <c r="I874" s="560" t="s">
        <v>47</v>
      </c>
      <c r="J874" s="472"/>
      <c r="K874" s="534"/>
      <c r="L874" s="534" t="s">
        <v>47</v>
      </c>
      <c r="M874" s="534"/>
      <c r="N874" s="533"/>
    </row>
    <row r="875" spans="1:14" x14ac:dyDescent="0.25">
      <c r="A875" s="1">
        <v>871</v>
      </c>
      <c r="B875" s="542"/>
      <c r="C875" s="538" t="s">
        <v>2540</v>
      </c>
      <c r="D875" s="533"/>
      <c r="E875" s="560" t="s">
        <v>1639</v>
      </c>
      <c r="F875" s="560" t="s">
        <v>47</v>
      </c>
      <c r="G875" s="560" t="s">
        <v>47</v>
      </c>
      <c r="H875" s="560" t="s">
        <v>47</v>
      </c>
      <c r="I875" s="560" t="s">
        <v>47</v>
      </c>
      <c r="J875" s="472"/>
      <c r="K875" s="534"/>
      <c r="L875" s="534" t="s">
        <v>47</v>
      </c>
      <c r="M875" s="534"/>
      <c r="N875" s="533"/>
    </row>
    <row r="876" spans="1:14" ht="30" x14ac:dyDescent="0.25">
      <c r="A876" s="1">
        <v>872</v>
      </c>
      <c r="B876" s="542"/>
      <c r="C876" s="489" t="s">
        <v>2541</v>
      </c>
      <c r="D876" s="533"/>
      <c r="E876" s="560" t="s">
        <v>1639</v>
      </c>
      <c r="F876" s="560" t="s">
        <v>47</v>
      </c>
      <c r="G876" s="560" t="s">
        <v>47</v>
      </c>
      <c r="H876" s="560" t="s">
        <v>47</v>
      </c>
      <c r="I876" s="560" t="s">
        <v>47</v>
      </c>
      <c r="J876" s="472"/>
      <c r="K876" s="534"/>
      <c r="L876" s="534" t="s">
        <v>47</v>
      </c>
      <c r="M876" s="534"/>
      <c r="N876" s="533" t="s">
        <v>47</v>
      </c>
    </row>
    <row r="877" spans="1:14" ht="30" x14ac:dyDescent="0.25">
      <c r="A877" s="1">
        <v>873</v>
      </c>
      <c r="B877" s="542"/>
      <c r="C877" s="489" t="s">
        <v>2542</v>
      </c>
      <c r="D877" s="533"/>
      <c r="E877" s="560" t="s">
        <v>1639</v>
      </c>
      <c r="F877" s="560" t="s">
        <v>47</v>
      </c>
      <c r="G877" s="560" t="s">
        <v>47</v>
      </c>
      <c r="H877" s="560" t="s">
        <v>47</v>
      </c>
      <c r="I877" s="560" t="s">
        <v>47</v>
      </c>
      <c r="J877" s="472"/>
      <c r="K877" s="534"/>
      <c r="L877" s="534"/>
      <c r="M877" s="534"/>
      <c r="N877" s="533"/>
    </row>
    <row r="878" spans="1:14" x14ac:dyDescent="0.25">
      <c r="A878" s="1">
        <v>874</v>
      </c>
      <c r="B878" s="542"/>
      <c r="C878" s="538" t="s">
        <v>2543</v>
      </c>
      <c r="D878" s="533"/>
      <c r="E878" s="560" t="s">
        <v>1639</v>
      </c>
      <c r="F878" s="560" t="s">
        <v>47</v>
      </c>
      <c r="G878" s="560" t="s">
        <v>47</v>
      </c>
      <c r="H878" s="560" t="s">
        <v>47</v>
      </c>
      <c r="I878" s="560" t="s">
        <v>47</v>
      </c>
      <c r="J878" s="472" t="s">
        <v>47</v>
      </c>
      <c r="K878" s="534"/>
      <c r="L878" s="534" t="s">
        <v>47</v>
      </c>
      <c r="M878" s="534" t="s">
        <v>47</v>
      </c>
      <c r="N878" s="533"/>
    </row>
    <row r="879" spans="1:14" x14ac:dyDescent="0.25">
      <c r="A879" s="1">
        <v>875</v>
      </c>
      <c r="B879" s="542"/>
      <c r="C879" s="489" t="s">
        <v>2544</v>
      </c>
      <c r="D879" s="533"/>
      <c r="E879" s="560" t="s">
        <v>1639</v>
      </c>
      <c r="F879" s="560" t="s">
        <v>47</v>
      </c>
      <c r="G879" s="560" t="s">
        <v>47</v>
      </c>
      <c r="H879" s="560" t="s">
        <v>47</v>
      </c>
      <c r="I879" s="560" t="s">
        <v>47</v>
      </c>
      <c r="J879" s="472"/>
      <c r="K879" s="534"/>
      <c r="L879" s="534" t="s">
        <v>47</v>
      </c>
      <c r="M879" s="534"/>
      <c r="N879" s="533" t="s">
        <v>47</v>
      </c>
    </row>
    <row r="880" spans="1:14" ht="60" x14ac:dyDescent="0.25">
      <c r="A880" s="1">
        <v>876</v>
      </c>
      <c r="B880" s="542"/>
      <c r="C880" s="489" t="s">
        <v>2545</v>
      </c>
      <c r="D880" s="533"/>
      <c r="E880" s="560" t="s">
        <v>1639</v>
      </c>
      <c r="F880" s="560" t="s">
        <v>47</v>
      </c>
      <c r="G880" s="560" t="s">
        <v>47</v>
      </c>
      <c r="H880" s="560" t="s">
        <v>47</v>
      </c>
      <c r="I880" s="560" t="s">
        <v>47</v>
      </c>
      <c r="J880" s="472" t="s">
        <v>47</v>
      </c>
      <c r="K880" s="534"/>
      <c r="L880" s="534"/>
      <c r="M880" s="534"/>
      <c r="N880" s="533"/>
    </row>
    <row r="881" spans="1:14" ht="30" x14ac:dyDescent="0.25">
      <c r="A881" s="1">
        <v>877</v>
      </c>
      <c r="B881" s="542"/>
      <c r="C881" s="489" t="s">
        <v>2546</v>
      </c>
      <c r="D881" s="533"/>
      <c r="E881" s="560" t="s">
        <v>1639</v>
      </c>
      <c r="F881" s="560" t="s">
        <v>47</v>
      </c>
      <c r="G881" s="560" t="s">
        <v>47</v>
      </c>
      <c r="H881" s="560" t="s">
        <v>47</v>
      </c>
      <c r="I881" s="560" t="s">
        <v>47</v>
      </c>
      <c r="J881" s="472"/>
      <c r="K881" s="534"/>
      <c r="L881" s="534"/>
      <c r="M881" s="534"/>
      <c r="N881" s="533"/>
    </row>
    <row r="882" spans="1:14" ht="45" x14ac:dyDescent="0.25">
      <c r="A882" s="1">
        <v>878</v>
      </c>
      <c r="B882" s="542"/>
      <c r="C882" s="489" t="s">
        <v>2547</v>
      </c>
      <c r="D882" s="533"/>
      <c r="E882" s="560" t="s">
        <v>1639</v>
      </c>
      <c r="F882" s="560" t="s">
        <v>47</v>
      </c>
      <c r="G882" s="560" t="s">
        <v>47</v>
      </c>
      <c r="H882" s="560" t="s">
        <v>47</v>
      </c>
      <c r="I882" s="560" t="s">
        <v>47</v>
      </c>
      <c r="J882" s="472"/>
      <c r="K882" s="534"/>
      <c r="L882" s="534" t="s">
        <v>47</v>
      </c>
      <c r="M882" s="534" t="s">
        <v>47</v>
      </c>
      <c r="N882" s="533"/>
    </row>
    <row r="883" spans="1:14" ht="30" x14ac:dyDescent="0.25">
      <c r="A883" s="1">
        <v>879</v>
      </c>
      <c r="B883" s="542"/>
      <c r="C883" s="489" t="s">
        <v>2548</v>
      </c>
      <c r="D883" s="533"/>
      <c r="E883" s="560" t="s">
        <v>1639</v>
      </c>
      <c r="F883" s="560" t="s">
        <v>47</v>
      </c>
      <c r="G883" s="560" t="s">
        <v>47</v>
      </c>
      <c r="H883" s="560" t="s">
        <v>47</v>
      </c>
      <c r="I883" s="560" t="s">
        <v>47</v>
      </c>
      <c r="J883" s="472"/>
      <c r="K883" s="534"/>
      <c r="L883" s="534" t="s">
        <v>47</v>
      </c>
      <c r="M883" s="534"/>
      <c r="N883" s="533"/>
    </row>
    <row r="884" spans="1:14" ht="30" x14ac:dyDescent="0.25">
      <c r="A884" s="1">
        <v>880</v>
      </c>
      <c r="B884" s="542"/>
      <c r="C884" s="489" t="s">
        <v>2549</v>
      </c>
      <c r="D884" s="533"/>
      <c r="E884" s="560" t="s">
        <v>1639</v>
      </c>
      <c r="F884" s="560" t="s">
        <v>47</v>
      </c>
      <c r="G884" s="560" t="s">
        <v>47</v>
      </c>
      <c r="H884" s="560" t="s">
        <v>47</v>
      </c>
      <c r="I884" s="560" t="s">
        <v>47</v>
      </c>
      <c r="J884" s="472"/>
      <c r="K884" s="534"/>
      <c r="L884" s="534" t="s">
        <v>47</v>
      </c>
      <c r="M884" s="534"/>
      <c r="N884" s="533"/>
    </row>
    <row r="885" spans="1:14" ht="45" x14ac:dyDescent="0.25">
      <c r="A885" s="1">
        <v>881</v>
      </c>
      <c r="B885" s="542"/>
      <c r="C885" s="489" t="s">
        <v>2550</v>
      </c>
      <c r="D885" s="533"/>
      <c r="E885" s="560" t="s">
        <v>1639</v>
      </c>
      <c r="F885" s="560" t="s">
        <v>47</v>
      </c>
      <c r="G885" s="560" t="s">
        <v>47</v>
      </c>
      <c r="H885" s="560" t="s">
        <v>47</v>
      </c>
      <c r="I885" s="560" t="s">
        <v>47</v>
      </c>
      <c r="J885" s="472"/>
      <c r="K885" s="534"/>
      <c r="L885" s="534" t="s">
        <v>47</v>
      </c>
      <c r="M885" s="534"/>
      <c r="N885" s="533"/>
    </row>
    <row r="886" spans="1:14" x14ac:dyDescent="0.25">
      <c r="A886" s="1">
        <v>882</v>
      </c>
      <c r="B886" s="542"/>
      <c r="C886" s="489" t="s">
        <v>2551</v>
      </c>
      <c r="D886" s="533"/>
      <c r="E886" s="560" t="s">
        <v>1639</v>
      </c>
      <c r="F886" s="560" t="s">
        <v>47</v>
      </c>
      <c r="G886" s="560" t="s">
        <v>47</v>
      </c>
      <c r="H886" s="560" t="s">
        <v>47</v>
      </c>
      <c r="I886" s="560" t="s">
        <v>47</v>
      </c>
      <c r="J886" s="472"/>
      <c r="K886" s="534"/>
      <c r="L886" s="534" t="s">
        <v>47</v>
      </c>
      <c r="M886" s="534"/>
      <c r="N886" s="533"/>
    </row>
    <row r="887" spans="1:14" ht="30" x14ac:dyDescent="0.25">
      <c r="A887" s="1">
        <v>883</v>
      </c>
      <c r="B887" s="542"/>
      <c r="C887" s="489" t="s">
        <v>2552</v>
      </c>
      <c r="D887" s="533"/>
      <c r="E887" s="560" t="s">
        <v>1639</v>
      </c>
      <c r="F887" s="560" t="s">
        <v>47</v>
      </c>
      <c r="G887" s="560" t="s">
        <v>47</v>
      </c>
      <c r="H887" s="560" t="s">
        <v>47</v>
      </c>
      <c r="I887" s="560" t="s">
        <v>47</v>
      </c>
      <c r="J887" s="472"/>
      <c r="K887" s="534"/>
      <c r="L887" s="534"/>
      <c r="M887" s="534"/>
      <c r="N887" s="533"/>
    </row>
    <row r="888" spans="1:14" ht="30" x14ac:dyDescent="0.25">
      <c r="A888" s="1">
        <v>884</v>
      </c>
      <c r="B888" s="542"/>
      <c r="C888" s="489" t="s">
        <v>2553</v>
      </c>
      <c r="D888" s="533"/>
      <c r="E888" s="560" t="s">
        <v>1639</v>
      </c>
      <c r="F888" s="560" t="s">
        <v>47</v>
      </c>
      <c r="G888" s="560" t="s">
        <v>47</v>
      </c>
      <c r="H888" s="560" t="s">
        <v>47</v>
      </c>
      <c r="I888" s="560" t="s">
        <v>47</v>
      </c>
      <c r="J888" s="472" t="s">
        <v>47</v>
      </c>
      <c r="K888" s="534"/>
      <c r="L888" s="534" t="s">
        <v>47</v>
      </c>
      <c r="M888" s="534"/>
      <c r="N888" s="533"/>
    </row>
    <row r="889" spans="1:14" ht="30" x14ac:dyDescent="0.25">
      <c r="A889" s="1">
        <v>885</v>
      </c>
      <c r="B889" s="542"/>
      <c r="C889" s="489" t="s">
        <v>2554</v>
      </c>
      <c r="D889" s="533"/>
      <c r="E889" s="560" t="s">
        <v>1639</v>
      </c>
      <c r="F889" s="560" t="s">
        <v>47</v>
      </c>
      <c r="G889" s="560" t="s">
        <v>47</v>
      </c>
      <c r="H889" s="560" t="s">
        <v>47</v>
      </c>
      <c r="I889" s="560" t="s">
        <v>47</v>
      </c>
      <c r="J889" s="472" t="s">
        <v>47</v>
      </c>
      <c r="K889" s="534"/>
      <c r="L889" s="534" t="s">
        <v>47</v>
      </c>
      <c r="M889" s="534"/>
      <c r="N889" s="533" t="s">
        <v>47</v>
      </c>
    </row>
    <row r="890" spans="1:14" ht="45" x14ac:dyDescent="0.25">
      <c r="A890" s="1">
        <v>886</v>
      </c>
      <c r="B890" s="542"/>
      <c r="C890" s="489" t="s">
        <v>2555</v>
      </c>
      <c r="D890" s="533"/>
      <c r="E890" s="560" t="s">
        <v>1639</v>
      </c>
      <c r="F890" s="560" t="s">
        <v>47</v>
      </c>
      <c r="G890" s="560" t="s">
        <v>47</v>
      </c>
      <c r="H890" s="560" t="s">
        <v>47</v>
      </c>
      <c r="I890" s="560" t="s">
        <v>47</v>
      </c>
      <c r="J890" s="472"/>
      <c r="K890" s="534"/>
      <c r="L890" s="534"/>
      <c r="M890" s="534"/>
      <c r="N890" s="533"/>
    </row>
    <row r="891" spans="1:14" x14ac:dyDescent="0.25">
      <c r="A891" s="1">
        <v>887</v>
      </c>
      <c r="B891" s="542"/>
      <c r="C891" s="489" t="s">
        <v>2556</v>
      </c>
      <c r="D891" s="533"/>
      <c r="E891" s="560" t="s">
        <v>1639</v>
      </c>
      <c r="F891" s="560" t="s">
        <v>47</v>
      </c>
      <c r="G891" s="560" t="s">
        <v>47</v>
      </c>
      <c r="H891" s="560" t="s">
        <v>47</v>
      </c>
      <c r="I891" s="560" t="s">
        <v>47</v>
      </c>
      <c r="J891" s="472"/>
      <c r="K891" s="534"/>
      <c r="L891" s="534"/>
      <c r="M891" s="534"/>
      <c r="N891" s="533"/>
    </row>
    <row r="892" spans="1:14" x14ac:dyDescent="0.25">
      <c r="A892" s="1">
        <v>888</v>
      </c>
      <c r="B892" s="542"/>
      <c r="C892" s="489" t="s">
        <v>2557</v>
      </c>
      <c r="D892" s="533"/>
      <c r="E892" s="560" t="s">
        <v>1639</v>
      </c>
      <c r="F892" s="560" t="s">
        <v>47</v>
      </c>
      <c r="G892" s="560" t="s">
        <v>47</v>
      </c>
      <c r="H892" s="560" t="s">
        <v>47</v>
      </c>
      <c r="I892" s="560" t="s">
        <v>47</v>
      </c>
      <c r="J892" s="472" t="s">
        <v>47</v>
      </c>
      <c r="K892" s="534"/>
      <c r="L892" s="534"/>
      <c r="M892" s="534"/>
      <c r="N892" s="533"/>
    </row>
    <row r="893" spans="1:14" x14ac:dyDescent="0.25">
      <c r="A893" s="1">
        <v>889</v>
      </c>
      <c r="B893" s="542"/>
      <c r="C893" s="538" t="s">
        <v>2558</v>
      </c>
      <c r="D893" s="533"/>
      <c r="E893" s="560" t="s">
        <v>1639</v>
      </c>
      <c r="F893" s="560" t="s">
        <v>47</v>
      </c>
      <c r="G893" s="560" t="s">
        <v>47</v>
      </c>
      <c r="H893" s="560" t="s">
        <v>47</v>
      </c>
      <c r="I893" s="560" t="s">
        <v>47</v>
      </c>
      <c r="J893" s="472" t="s">
        <v>47</v>
      </c>
      <c r="K893" s="534"/>
      <c r="L893" s="534"/>
      <c r="M893" s="534"/>
      <c r="N893" s="533"/>
    </row>
    <row r="894" spans="1:14" x14ac:dyDescent="0.25">
      <c r="A894" s="1">
        <v>890</v>
      </c>
      <c r="B894" s="542"/>
      <c r="C894" s="489" t="s">
        <v>2559</v>
      </c>
      <c r="D894" s="533"/>
      <c r="E894" s="560" t="s">
        <v>1639</v>
      </c>
      <c r="F894" s="560" t="s">
        <v>47</v>
      </c>
      <c r="G894" s="560" t="s">
        <v>47</v>
      </c>
      <c r="H894" s="560" t="s">
        <v>47</v>
      </c>
      <c r="I894" s="560" t="s">
        <v>47</v>
      </c>
      <c r="J894" s="472"/>
      <c r="K894" s="534"/>
      <c r="L894" s="534"/>
      <c r="M894" s="534"/>
      <c r="N894" s="533"/>
    </row>
    <row r="895" spans="1:14" x14ac:dyDescent="0.25">
      <c r="A895" s="1">
        <v>891</v>
      </c>
      <c r="B895" s="542"/>
      <c r="C895" s="489" t="s">
        <v>2560</v>
      </c>
      <c r="D895" s="533"/>
      <c r="E895" s="560" t="s">
        <v>1639</v>
      </c>
      <c r="F895" s="560" t="s">
        <v>47</v>
      </c>
      <c r="G895" s="560" t="s">
        <v>47</v>
      </c>
      <c r="H895" s="560" t="s">
        <v>47</v>
      </c>
      <c r="I895" s="560" t="s">
        <v>47</v>
      </c>
      <c r="J895" s="472" t="s">
        <v>47</v>
      </c>
      <c r="K895" s="534"/>
      <c r="L895" s="534"/>
      <c r="M895" s="534"/>
      <c r="N895" s="533"/>
    </row>
    <row r="896" spans="1:14" x14ac:dyDescent="0.25">
      <c r="A896" s="1">
        <v>892</v>
      </c>
      <c r="B896" s="542"/>
      <c r="C896" s="538" t="s">
        <v>2561</v>
      </c>
      <c r="D896" s="533"/>
      <c r="E896" s="560" t="s">
        <v>1639</v>
      </c>
      <c r="F896" s="560" t="s">
        <v>47</v>
      </c>
      <c r="G896" s="560" t="s">
        <v>47</v>
      </c>
      <c r="H896" s="560" t="s">
        <v>47</v>
      </c>
      <c r="I896" s="560" t="s">
        <v>47</v>
      </c>
      <c r="J896" s="472" t="s">
        <v>47</v>
      </c>
      <c r="K896" s="534"/>
      <c r="L896" s="534"/>
      <c r="M896" s="534"/>
      <c r="N896" s="533"/>
    </row>
    <row r="897" spans="1:14" x14ac:dyDescent="0.25">
      <c r="A897" s="1">
        <v>893</v>
      </c>
      <c r="B897" s="542"/>
      <c r="C897" s="489" t="s">
        <v>2562</v>
      </c>
      <c r="D897" s="533"/>
      <c r="E897" s="560" t="s">
        <v>1639</v>
      </c>
      <c r="F897" s="560" t="s">
        <v>47</v>
      </c>
      <c r="G897" s="560" t="s">
        <v>47</v>
      </c>
      <c r="H897" s="560" t="s">
        <v>47</v>
      </c>
      <c r="I897" s="560" t="s">
        <v>47</v>
      </c>
      <c r="J897" s="472"/>
      <c r="K897" s="534"/>
      <c r="L897" s="534"/>
      <c r="M897" s="534"/>
      <c r="N897" s="533"/>
    </row>
    <row r="898" spans="1:14" x14ac:dyDescent="0.25">
      <c r="A898" s="1">
        <v>894</v>
      </c>
      <c r="B898" s="542"/>
      <c r="C898" s="489" t="s">
        <v>2563</v>
      </c>
      <c r="D898" s="533"/>
      <c r="E898" s="560" t="s">
        <v>1639</v>
      </c>
      <c r="F898" s="560" t="s">
        <v>47</v>
      </c>
      <c r="G898" s="560" t="s">
        <v>47</v>
      </c>
      <c r="H898" s="560" t="s">
        <v>47</v>
      </c>
      <c r="I898" s="560" t="s">
        <v>47</v>
      </c>
      <c r="J898" s="472" t="s">
        <v>47</v>
      </c>
      <c r="K898" s="534"/>
      <c r="L898" s="534"/>
      <c r="M898" s="534"/>
      <c r="N898" s="533"/>
    </row>
    <row r="899" spans="1:14" x14ac:dyDescent="0.25">
      <c r="A899" s="1">
        <v>895</v>
      </c>
      <c r="B899" s="542"/>
      <c r="C899" s="538" t="s">
        <v>2564</v>
      </c>
      <c r="D899" s="533"/>
      <c r="E899" s="560" t="s">
        <v>1639</v>
      </c>
      <c r="F899" s="560" t="s">
        <v>47</v>
      </c>
      <c r="G899" s="560" t="s">
        <v>47</v>
      </c>
      <c r="H899" s="560" t="s">
        <v>47</v>
      </c>
      <c r="I899" s="560" t="s">
        <v>47</v>
      </c>
      <c r="J899" s="472" t="s">
        <v>47</v>
      </c>
      <c r="K899" s="534"/>
      <c r="L899" s="534"/>
      <c r="M899" s="534"/>
      <c r="N899" s="533"/>
    </row>
    <row r="900" spans="1:14" ht="90" x14ac:dyDescent="0.25">
      <c r="A900" s="1">
        <v>896</v>
      </c>
      <c r="B900" s="542"/>
      <c r="C900" s="489" t="s">
        <v>2565</v>
      </c>
      <c r="D900" s="533"/>
      <c r="E900" s="560" t="s">
        <v>1639</v>
      </c>
      <c r="F900" s="560" t="s">
        <v>47</v>
      </c>
      <c r="G900" s="560" t="s">
        <v>47</v>
      </c>
      <c r="H900" s="560" t="s">
        <v>47</v>
      </c>
      <c r="I900" s="560" t="s">
        <v>47</v>
      </c>
      <c r="J900" s="472" t="s">
        <v>47</v>
      </c>
      <c r="K900" s="534"/>
      <c r="L900" s="534"/>
      <c r="M900" s="534"/>
      <c r="N900" s="533"/>
    </row>
    <row r="901" spans="1:14" ht="45" x14ac:dyDescent="0.25">
      <c r="A901" s="1">
        <v>897</v>
      </c>
      <c r="B901" s="542"/>
      <c r="C901" s="489" t="s">
        <v>2566</v>
      </c>
      <c r="D901" s="533"/>
      <c r="E901" s="560" t="s">
        <v>1639</v>
      </c>
      <c r="F901" s="560" t="s">
        <v>47</v>
      </c>
      <c r="G901" s="560" t="s">
        <v>47</v>
      </c>
      <c r="H901" s="560" t="s">
        <v>47</v>
      </c>
      <c r="I901" s="560" t="s">
        <v>47</v>
      </c>
      <c r="J901" s="472" t="s">
        <v>47</v>
      </c>
      <c r="K901" s="534"/>
      <c r="L901" s="534"/>
      <c r="M901" s="534"/>
      <c r="N901" s="533" t="s">
        <v>47</v>
      </c>
    </row>
    <row r="902" spans="1:14" ht="60" x14ac:dyDescent="0.25">
      <c r="A902" s="1">
        <v>898</v>
      </c>
      <c r="B902" s="542"/>
      <c r="C902" s="489" t="s">
        <v>2567</v>
      </c>
      <c r="D902" s="533"/>
      <c r="E902" s="560" t="s">
        <v>1639</v>
      </c>
      <c r="F902" s="560" t="s">
        <v>47</v>
      </c>
      <c r="G902" s="560" t="s">
        <v>47</v>
      </c>
      <c r="H902" s="560" t="s">
        <v>47</v>
      </c>
      <c r="I902" s="560" t="s">
        <v>47</v>
      </c>
      <c r="J902" s="472" t="s">
        <v>47</v>
      </c>
      <c r="K902" s="534"/>
      <c r="L902" s="534"/>
      <c r="M902" s="534"/>
      <c r="N902" s="533"/>
    </row>
    <row r="903" spans="1:14" x14ac:dyDescent="0.25">
      <c r="A903" s="1">
        <v>899</v>
      </c>
      <c r="B903" s="542"/>
      <c r="C903" s="538" t="s">
        <v>2568</v>
      </c>
      <c r="D903" s="533"/>
      <c r="E903" s="560" t="s">
        <v>1639</v>
      </c>
      <c r="F903" s="560" t="s">
        <v>47</v>
      </c>
      <c r="G903" s="560" t="s">
        <v>47</v>
      </c>
      <c r="H903" s="560" t="s">
        <v>47</v>
      </c>
      <c r="I903" s="560" t="s">
        <v>47</v>
      </c>
      <c r="J903" s="472"/>
      <c r="K903" s="534"/>
      <c r="L903" s="534"/>
      <c r="M903" s="534"/>
      <c r="N903" s="533"/>
    </row>
    <row r="904" spans="1:14" ht="60" x14ac:dyDescent="0.25">
      <c r="A904" s="1">
        <v>900</v>
      </c>
      <c r="B904" s="542"/>
      <c r="C904" s="489" t="s">
        <v>2569</v>
      </c>
      <c r="D904" s="533"/>
      <c r="E904" s="560" t="s">
        <v>1639</v>
      </c>
      <c r="F904" s="560" t="s">
        <v>47</v>
      </c>
      <c r="G904" s="560" t="s">
        <v>47</v>
      </c>
      <c r="H904" s="560" t="s">
        <v>47</v>
      </c>
      <c r="I904" s="560" t="s">
        <v>47</v>
      </c>
      <c r="J904" s="472"/>
      <c r="K904" s="534"/>
      <c r="L904" s="534" t="s">
        <v>47</v>
      </c>
      <c r="M904" s="534"/>
      <c r="N904" s="533"/>
    </row>
    <row r="905" spans="1:14" x14ac:dyDescent="0.25">
      <c r="A905" s="1">
        <v>901</v>
      </c>
      <c r="B905" s="542"/>
      <c r="C905" s="538" t="s">
        <v>2570</v>
      </c>
      <c r="D905" s="533"/>
      <c r="E905" s="560" t="s">
        <v>1639</v>
      </c>
      <c r="F905" s="560" t="s">
        <v>47</v>
      </c>
      <c r="G905" s="560" t="s">
        <v>47</v>
      </c>
      <c r="H905" s="560" t="s">
        <v>47</v>
      </c>
      <c r="I905" s="560" t="s">
        <v>47</v>
      </c>
      <c r="J905" s="472" t="s">
        <v>47</v>
      </c>
      <c r="K905" s="534"/>
      <c r="L905" s="534"/>
      <c r="M905" s="534"/>
      <c r="N905" s="533"/>
    </row>
    <row r="906" spans="1:14" x14ac:dyDescent="0.25">
      <c r="A906" s="1">
        <v>902</v>
      </c>
      <c r="B906" s="542"/>
      <c r="C906" s="489" t="s">
        <v>2571</v>
      </c>
      <c r="D906" s="533"/>
      <c r="E906" s="560" t="s">
        <v>1639</v>
      </c>
      <c r="F906" s="560" t="s">
        <v>47</v>
      </c>
      <c r="G906" s="560" t="s">
        <v>47</v>
      </c>
      <c r="H906" s="560" t="s">
        <v>47</v>
      </c>
      <c r="I906" s="560" t="s">
        <v>47</v>
      </c>
      <c r="J906" s="472" t="s">
        <v>47</v>
      </c>
      <c r="K906" s="534"/>
      <c r="L906" s="534"/>
      <c r="M906" s="534"/>
      <c r="N906" s="533"/>
    </row>
    <row r="907" spans="1:14" ht="34.5" customHeight="1" x14ac:dyDescent="0.25">
      <c r="A907" s="1">
        <v>903</v>
      </c>
      <c r="B907" s="542"/>
      <c r="C907" s="489" t="s">
        <v>2572</v>
      </c>
      <c r="D907" s="533"/>
      <c r="E907" s="560" t="s">
        <v>1639</v>
      </c>
      <c r="F907" s="560" t="s">
        <v>47</v>
      </c>
      <c r="G907" s="560" t="s">
        <v>47</v>
      </c>
      <c r="H907" s="560" t="s">
        <v>47</v>
      </c>
      <c r="I907" s="560" t="s">
        <v>47</v>
      </c>
      <c r="J907" s="472"/>
      <c r="K907" s="534"/>
      <c r="L907" s="534" t="s">
        <v>47</v>
      </c>
      <c r="M907" s="534"/>
      <c r="N907" s="533"/>
    </row>
    <row r="908" spans="1:14" x14ac:dyDescent="0.25">
      <c r="A908" s="1">
        <v>904</v>
      </c>
      <c r="B908" s="542"/>
      <c r="C908" s="489" t="s">
        <v>2573</v>
      </c>
      <c r="D908" s="533"/>
      <c r="E908" s="560" t="s">
        <v>1639</v>
      </c>
      <c r="F908" s="560" t="s">
        <v>47</v>
      </c>
      <c r="G908" s="560" t="s">
        <v>47</v>
      </c>
      <c r="H908" s="560" t="s">
        <v>47</v>
      </c>
      <c r="I908" s="560" t="s">
        <v>47</v>
      </c>
      <c r="J908" s="472"/>
      <c r="K908" s="534"/>
      <c r="L908" s="534" t="s">
        <v>47</v>
      </c>
      <c r="M908" s="534"/>
      <c r="N908" s="533"/>
    </row>
    <row r="909" spans="1:14" ht="30" x14ac:dyDescent="0.25">
      <c r="A909" s="1">
        <v>905</v>
      </c>
      <c r="B909" s="542"/>
      <c r="C909" s="489" t="s">
        <v>2574</v>
      </c>
      <c r="D909" s="533"/>
      <c r="E909" s="560" t="s">
        <v>1639</v>
      </c>
      <c r="F909" s="560" t="s">
        <v>47</v>
      </c>
      <c r="G909" s="560" t="s">
        <v>47</v>
      </c>
      <c r="H909" s="560" t="s">
        <v>47</v>
      </c>
      <c r="I909" s="560" t="s">
        <v>47</v>
      </c>
      <c r="J909" s="472"/>
      <c r="K909" s="534"/>
      <c r="L909" s="534" t="s">
        <v>47</v>
      </c>
      <c r="M909" s="534"/>
      <c r="N909" s="533"/>
    </row>
    <row r="910" spans="1:14" ht="30" x14ac:dyDescent="0.25">
      <c r="A910" s="1">
        <v>906</v>
      </c>
      <c r="B910" s="542"/>
      <c r="C910" s="489" t="s">
        <v>2575</v>
      </c>
      <c r="D910" s="533"/>
      <c r="E910" s="560" t="s">
        <v>1639</v>
      </c>
      <c r="F910" s="560" t="s">
        <v>47</v>
      </c>
      <c r="G910" s="560" t="s">
        <v>47</v>
      </c>
      <c r="H910" s="560" t="s">
        <v>47</v>
      </c>
      <c r="I910" s="560" t="s">
        <v>47</v>
      </c>
      <c r="J910" s="472"/>
      <c r="K910" s="534"/>
      <c r="L910" s="534" t="s">
        <v>47</v>
      </c>
      <c r="M910" s="534"/>
      <c r="N910" s="533" t="s">
        <v>47</v>
      </c>
    </row>
    <row r="911" spans="1:14" ht="30" x14ac:dyDescent="0.25">
      <c r="A911" s="1">
        <v>907</v>
      </c>
      <c r="B911" s="542"/>
      <c r="C911" s="489" t="s">
        <v>2576</v>
      </c>
      <c r="D911" s="533"/>
      <c r="E911" s="560" t="s">
        <v>1639</v>
      </c>
      <c r="F911" s="560" t="s">
        <v>47</v>
      </c>
      <c r="G911" s="560" t="s">
        <v>47</v>
      </c>
      <c r="H911" s="560" t="s">
        <v>47</v>
      </c>
      <c r="I911" s="560" t="s">
        <v>47</v>
      </c>
      <c r="J911" s="472"/>
      <c r="K911" s="534"/>
      <c r="L911" s="534" t="s">
        <v>47</v>
      </c>
      <c r="M911" s="534"/>
      <c r="N911" s="533"/>
    </row>
    <row r="912" spans="1:14" x14ac:dyDescent="0.25">
      <c r="A912" s="1">
        <v>908</v>
      </c>
      <c r="B912" s="542"/>
      <c r="C912" s="489" t="s">
        <v>2577</v>
      </c>
      <c r="D912" s="533"/>
      <c r="E912" s="560" t="s">
        <v>1639</v>
      </c>
      <c r="F912" s="560" t="s">
        <v>47</v>
      </c>
      <c r="G912" s="560" t="s">
        <v>47</v>
      </c>
      <c r="H912" s="560" t="s">
        <v>47</v>
      </c>
      <c r="I912" s="560" t="s">
        <v>47</v>
      </c>
      <c r="J912" s="472"/>
      <c r="K912" s="534"/>
      <c r="L912" s="534" t="s">
        <v>47</v>
      </c>
      <c r="M912" s="534"/>
      <c r="N912" s="533"/>
    </row>
    <row r="913" spans="1:14" ht="75" x14ac:dyDescent="0.25">
      <c r="A913" s="1">
        <v>909</v>
      </c>
      <c r="B913" s="542"/>
      <c r="C913" s="489" t="s">
        <v>2578</v>
      </c>
      <c r="D913" s="533"/>
      <c r="E913" s="560" t="s">
        <v>1639</v>
      </c>
      <c r="F913" s="560" t="s">
        <v>47</v>
      </c>
      <c r="G913" s="560" t="s">
        <v>47</v>
      </c>
      <c r="H913" s="560" t="s">
        <v>47</v>
      </c>
      <c r="I913" s="560" t="s">
        <v>47</v>
      </c>
      <c r="J913" s="472" t="s">
        <v>47</v>
      </c>
      <c r="K913" s="534"/>
      <c r="L913" s="534"/>
      <c r="M913" s="534"/>
      <c r="N913" s="533"/>
    </row>
    <row r="914" spans="1:14" x14ac:dyDescent="0.25">
      <c r="A914" s="1">
        <v>910</v>
      </c>
      <c r="B914" s="542"/>
      <c r="C914" s="489" t="s">
        <v>2579</v>
      </c>
      <c r="D914" s="533"/>
      <c r="E914" s="560" t="s">
        <v>1639</v>
      </c>
      <c r="F914" s="560" t="s">
        <v>47</v>
      </c>
      <c r="G914" s="560" t="s">
        <v>47</v>
      </c>
      <c r="H914" s="560" t="s">
        <v>47</v>
      </c>
      <c r="I914" s="560" t="s">
        <v>47</v>
      </c>
      <c r="J914" s="472"/>
      <c r="K914" s="534"/>
      <c r="L914" s="534"/>
      <c r="M914" s="534"/>
      <c r="N914" s="533"/>
    </row>
    <row r="915" spans="1:14" ht="30" x14ac:dyDescent="0.25">
      <c r="A915" s="1">
        <v>911</v>
      </c>
      <c r="B915" s="542"/>
      <c r="C915" s="489" t="s">
        <v>2580</v>
      </c>
      <c r="D915" s="533"/>
      <c r="E915" s="560" t="s">
        <v>1639</v>
      </c>
      <c r="F915" s="560" t="s">
        <v>47</v>
      </c>
      <c r="G915" s="560" t="s">
        <v>47</v>
      </c>
      <c r="H915" s="560" t="s">
        <v>47</v>
      </c>
      <c r="I915" s="560" t="s">
        <v>47</v>
      </c>
      <c r="J915" s="472"/>
      <c r="K915" s="534"/>
      <c r="L915" s="534" t="s">
        <v>47</v>
      </c>
      <c r="M915" s="534"/>
      <c r="N915" s="533"/>
    </row>
    <row r="916" spans="1:14" ht="96" customHeight="1" x14ac:dyDescent="0.25">
      <c r="A916" s="1">
        <v>912</v>
      </c>
      <c r="B916" s="542"/>
      <c r="C916" s="489" t="s">
        <v>2581</v>
      </c>
      <c r="D916" s="533"/>
      <c r="E916" s="560" t="s">
        <v>1639</v>
      </c>
      <c r="F916" s="560" t="s">
        <v>47</v>
      </c>
      <c r="G916" s="560" t="s">
        <v>47</v>
      </c>
      <c r="H916" s="560" t="s">
        <v>47</v>
      </c>
      <c r="I916" s="560" t="s">
        <v>47</v>
      </c>
      <c r="J916" s="472" t="s">
        <v>47</v>
      </c>
      <c r="K916" s="534"/>
      <c r="L916" s="534" t="s">
        <v>47</v>
      </c>
      <c r="M916" s="534"/>
      <c r="N916" s="533"/>
    </row>
    <row r="917" spans="1:14" x14ac:dyDescent="0.25">
      <c r="A917" s="1">
        <v>913</v>
      </c>
      <c r="B917" s="542"/>
      <c r="C917" s="489" t="s">
        <v>2582</v>
      </c>
      <c r="D917" s="533"/>
      <c r="E917" s="560" t="s">
        <v>1639</v>
      </c>
      <c r="F917" s="560" t="s">
        <v>47</v>
      </c>
      <c r="G917" s="560" t="s">
        <v>47</v>
      </c>
      <c r="H917" s="560" t="s">
        <v>47</v>
      </c>
      <c r="I917" s="560" t="s">
        <v>47</v>
      </c>
      <c r="J917" s="472"/>
      <c r="K917" s="534"/>
      <c r="L917" s="534"/>
      <c r="M917" s="534"/>
      <c r="N917" s="533"/>
    </row>
    <row r="918" spans="1:14" ht="30" x14ac:dyDescent="0.25">
      <c r="A918" s="1">
        <v>914</v>
      </c>
      <c r="B918" s="542"/>
      <c r="C918" s="489" t="s">
        <v>2583</v>
      </c>
      <c r="D918" s="533"/>
      <c r="E918" s="560" t="s">
        <v>1639</v>
      </c>
      <c r="F918" s="560" t="s">
        <v>47</v>
      </c>
      <c r="G918" s="560" t="s">
        <v>47</v>
      </c>
      <c r="H918" s="560" t="s">
        <v>47</v>
      </c>
      <c r="I918" s="560" t="s">
        <v>47</v>
      </c>
      <c r="J918" s="472"/>
      <c r="K918" s="534"/>
      <c r="L918" s="534" t="s">
        <v>47</v>
      </c>
      <c r="M918" s="534"/>
      <c r="N918" s="533"/>
    </row>
    <row r="919" spans="1:14" x14ac:dyDescent="0.25">
      <c r="A919" s="1">
        <v>915</v>
      </c>
      <c r="B919" s="542"/>
      <c r="C919" s="538" t="s">
        <v>2584</v>
      </c>
      <c r="D919" s="533"/>
      <c r="E919" s="560" t="s">
        <v>1639</v>
      </c>
      <c r="F919" s="560" t="s">
        <v>47</v>
      </c>
      <c r="G919" s="560" t="s">
        <v>47</v>
      </c>
      <c r="H919" s="560" t="s">
        <v>47</v>
      </c>
      <c r="I919" s="560" t="s">
        <v>47</v>
      </c>
      <c r="J919" s="472"/>
      <c r="K919" s="534"/>
      <c r="L919" s="534" t="s">
        <v>47</v>
      </c>
      <c r="M919" s="534"/>
      <c r="N919" s="533"/>
    </row>
    <row r="920" spans="1:14" ht="30" x14ac:dyDescent="0.25">
      <c r="A920" s="1">
        <v>916</v>
      </c>
      <c r="B920" s="542"/>
      <c r="C920" s="489" t="s">
        <v>2585</v>
      </c>
      <c r="D920" s="533"/>
      <c r="E920" s="560" t="s">
        <v>1639</v>
      </c>
      <c r="F920" s="561" t="s">
        <v>47</v>
      </c>
      <c r="G920" s="561" t="s">
        <v>47</v>
      </c>
      <c r="H920" s="561" t="s">
        <v>47</v>
      </c>
      <c r="I920" s="561" t="s">
        <v>47</v>
      </c>
      <c r="J920" s="472" t="s">
        <v>47</v>
      </c>
      <c r="K920" s="534"/>
      <c r="L920" s="534"/>
      <c r="M920" s="534"/>
      <c r="N920" s="533"/>
    </row>
    <row r="921" spans="1:14" ht="45" x14ac:dyDescent="0.25">
      <c r="A921" s="1">
        <v>917</v>
      </c>
      <c r="B921" s="542"/>
      <c r="C921" s="489" t="s">
        <v>2586</v>
      </c>
      <c r="D921" s="533"/>
      <c r="E921" s="560" t="s">
        <v>1639</v>
      </c>
      <c r="F921" s="561" t="s">
        <v>47</v>
      </c>
      <c r="G921" s="561" t="s">
        <v>47</v>
      </c>
      <c r="H921" s="561" t="s">
        <v>47</v>
      </c>
      <c r="I921" s="561" t="s">
        <v>47</v>
      </c>
      <c r="J921" s="472"/>
      <c r="K921" s="534"/>
      <c r="L921" s="534"/>
      <c r="M921" s="534"/>
      <c r="N921" s="533"/>
    </row>
    <row r="922" spans="1:14" x14ac:dyDescent="0.25">
      <c r="A922" s="1">
        <v>918</v>
      </c>
      <c r="B922" s="542"/>
      <c r="C922" s="538" t="s">
        <v>2587</v>
      </c>
      <c r="D922" s="533"/>
      <c r="E922" s="560" t="s">
        <v>1639</v>
      </c>
      <c r="F922" s="560" t="s">
        <v>47</v>
      </c>
      <c r="G922" s="560" t="s">
        <v>47</v>
      </c>
      <c r="H922" s="560" t="s">
        <v>47</v>
      </c>
      <c r="I922" s="560" t="s">
        <v>47</v>
      </c>
      <c r="J922" s="472"/>
      <c r="K922" s="534"/>
      <c r="L922" s="534"/>
      <c r="M922" s="534"/>
      <c r="N922" s="533"/>
    </row>
    <row r="923" spans="1:14" ht="30" x14ac:dyDescent="0.25">
      <c r="A923" s="1">
        <v>919</v>
      </c>
      <c r="B923" s="542"/>
      <c r="C923" s="489" t="s">
        <v>2588</v>
      </c>
      <c r="D923" s="533"/>
      <c r="E923" s="560" t="s">
        <v>1639</v>
      </c>
      <c r="F923" s="561" t="s">
        <v>47</v>
      </c>
      <c r="G923" s="561" t="s">
        <v>47</v>
      </c>
      <c r="H923" s="561" t="s">
        <v>47</v>
      </c>
      <c r="I923" s="561" t="s">
        <v>47</v>
      </c>
      <c r="J923" s="472"/>
      <c r="K923" s="534"/>
      <c r="L923" s="534" t="s">
        <v>47</v>
      </c>
      <c r="M923" s="534"/>
      <c r="N923" s="533" t="s">
        <v>47</v>
      </c>
    </row>
    <row r="924" spans="1:14" ht="45" x14ac:dyDescent="0.25">
      <c r="A924" s="1">
        <v>920</v>
      </c>
      <c r="B924" s="542"/>
      <c r="C924" s="489" t="s">
        <v>2589</v>
      </c>
      <c r="D924" s="533"/>
      <c r="E924" s="560" t="s">
        <v>1639</v>
      </c>
      <c r="F924" s="561" t="s">
        <v>47</v>
      </c>
      <c r="G924" s="561" t="s">
        <v>47</v>
      </c>
      <c r="H924" s="561" t="s">
        <v>47</v>
      </c>
      <c r="I924" s="561" t="s">
        <v>47</v>
      </c>
      <c r="J924" s="472"/>
      <c r="K924" s="534"/>
      <c r="L924" s="534" t="s">
        <v>47</v>
      </c>
      <c r="M924" s="534"/>
      <c r="N924" s="533" t="s">
        <v>47</v>
      </c>
    </row>
    <row r="925" spans="1:14" x14ac:dyDescent="0.25">
      <c r="A925" s="1">
        <v>921</v>
      </c>
      <c r="B925" s="542"/>
      <c r="C925" s="538" t="s">
        <v>2590</v>
      </c>
      <c r="D925" s="533"/>
      <c r="E925" s="560" t="s">
        <v>1639</v>
      </c>
      <c r="F925" s="560" t="s">
        <v>47</v>
      </c>
      <c r="G925" s="560" t="s">
        <v>47</v>
      </c>
      <c r="H925" s="560" t="s">
        <v>47</v>
      </c>
      <c r="I925" s="560" t="s">
        <v>47</v>
      </c>
      <c r="J925" s="472"/>
      <c r="K925" s="534"/>
      <c r="L925" s="534"/>
      <c r="M925" s="534"/>
      <c r="N925" s="533"/>
    </row>
    <row r="926" spans="1:14" x14ac:dyDescent="0.25">
      <c r="A926" s="1">
        <v>922</v>
      </c>
      <c r="B926" s="542"/>
      <c r="C926" s="538" t="s">
        <v>2591</v>
      </c>
      <c r="D926" s="533"/>
      <c r="E926" s="560" t="s">
        <v>1639</v>
      </c>
      <c r="F926" s="560" t="s">
        <v>47</v>
      </c>
      <c r="G926" s="560" t="s">
        <v>47</v>
      </c>
      <c r="H926" s="560" t="s">
        <v>47</v>
      </c>
      <c r="I926" s="560" t="s">
        <v>47</v>
      </c>
      <c r="J926" s="472"/>
      <c r="K926" s="534"/>
      <c r="L926" s="534"/>
      <c r="M926" s="534"/>
      <c r="N926" s="533"/>
    </row>
    <row r="927" spans="1:14" ht="60" x14ac:dyDescent="0.25">
      <c r="A927" s="1">
        <v>923</v>
      </c>
      <c r="B927" s="542"/>
      <c r="C927" s="489" t="s">
        <v>2592</v>
      </c>
      <c r="D927" s="533"/>
      <c r="E927" s="560" t="s">
        <v>1639</v>
      </c>
      <c r="F927" s="561" t="s">
        <v>47</v>
      </c>
      <c r="G927" s="561" t="s">
        <v>47</v>
      </c>
      <c r="H927" s="561" t="s">
        <v>47</v>
      </c>
      <c r="I927" s="561" t="s">
        <v>47</v>
      </c>
      <c r="J927" s="472" t="s">
        <v>47</v>
      </c>
      <c r="K927" s="534"/>
      <c r="L927" s="534" t="s">
        <v>47</v>
      </c>
      <c r="M927" s="534"/>
      <c r="N927" s="533"/>
    </row>
    <row r="928" spans="1:14" ht="30" x14ac:dyDescent="0.25">
      <c r="A928" s="1">
        <v>924</v>
      </c>
      <c r="B928" s="542"/>
      <c r="C928" s="489" t="s">
        <v>2593</v>
      </c>
      <c r="D928" s="533"/>
      <c r="E928" s="560" t="s">
        <v>1639</v>
      </c>
      <c r="F928" s="561" t="s">
        <v>47</v>
      </c>
      <c r="G928" s="561" t="s">
        <v>47</v>
      </c>
      <c r="H928" s="561" t="s">
        <v>47</v>
      </c>
      <c r="I928" s="561" t="s">
        <v>47</v>
      </c>
      <c r="J928" s="472" t="s">
        <v>47</v>
      </c>
      <c r="K928" s="534"/>
      <c r="L928" s="534"/>
      <c r="M928" s="534"/>
      <c r="N928" s="533"/>
    </row>
    <row r="929" spans="1:14" ht="15.75" thickBot="1" x14ac:dyDescent="0.3">
      <c r="A929" s="1">
        <v>925</v>
      </c>
      <c r="B929" s="546"/>
      <c r="C929" s="489" t="s">
        <v>2594</v>
      </c>
      <c r="D929" s="533"/>
      <c r="E929" s="560" t="s">
        <v>1639</v>
      </c>
      <c r="F929" s="561" t="s">
        <v>47</v>
      </c>
      <c r="G929" s="561" t="s">
        <v>47</v>
      </c>
      <c r="H929" s="561" t="s">
        <v>47</v>
      </c>
      <c r="I929" s="561" t="s">
        <v>47</v>
      </c>
      <c r="J929" s="472"/>
      <c r="K929" s="534"/>
      <c r="L929" s="534" t="s">
        <v>47</v>
      </c>
      <c r="M929" s="534"/>
      <c r="N929" s="533"/>
    </row>
    <row r="930" spans="1:14" ht="15" customHeight="1" x14ac:dyDescent="0.25">
      <c r="A930" s="1">
        <v>926</v>
      </c>
      <c r="B930" s="540" t="s">
        <v>2595</v>
      </c>
      <c r="C930" s="489" t="s">
        <v>2596</v>
      </c>
      <c r="D930" s="533"/>
      <c r="E930" s="560" t="s">
        <v>1639</v>
      </c>
      <c r="F930" s="561" t="s">
        <v>47</v>
      </c>
      <c r="G930" s="561" t="s">
        <v>47</v>
      </c>
      <c r="H930" s="561" t="s">
        <v>47</v>
      </c>
      <c r="I930" s="561" t="s">
        <v>47</v>
      </c>
      <c r="J930" s="472"/>
      <c r="K930" s="534"/>
      <c r="L930" s="534"/>
      <c r="M930" s="534"/>
      <c r="N930" s="533"/>
    </row>
    <row r="931" spans="1:14" ht="255.75" customHeight="1" x14ac:dyDescent="0.25">
      <c r="A931" s="1">
        <v>927</v>
      </c>
      <c r="B931" s="542"/>
      <c r="C931" s="489" t="s">
        <v>2597</v>
      </c>
      <c r="D931" s="533"/>
      <c r="E931" s="560" t="s">
        <v>1639</v>
      </c>
      <c r="F931" s="561" t="s">
        <v>47</v>
      </c>
      <c r="G931" s="561" t="s">
        <v>47</v>
      </c>
      <c r="H931" s="561" t="s">
        <v>47</v>
      </c>
      <c r="I931" s="561" t="s">
        <v>47</v>
      </c>
      <c r="J931" s="472" t="s">
        <v>47</v>
      </c>
      <c r="K931" s="534"/>
      <c r="L931" s="534"/>
      <c r="M931" s="534"/>
      <c r="N931" s="533"/>
    </row>
    <row r="932" spans="1:14" x14ac:dyDescent="0.25">
      <c r="A932" s="1">
        <v>928</v>
      </c>
      <c r="B932" s="542"/>
      <c r="C932" s="489" t="s">
        <v>2598</v>
      </c>
      <c r="D932" s="533"/>
      <c r="E932" s="560" t="s">
        <v>1639</v>
      </c>
      <c r="F932" s="560" t="s">
        <v>47</v>
      </c>
      <c r="G932" s="560" t="s">
        <v>47</v>
      </c>
      <c r="H932" s="560" t="s">
        <v>47</v>
      </c>
      <c r="I932" s="560" t="s">
        <v>47</v>
      </c>
      <c r="J932" s="472"/>
      <c r="K932" s="534"/>
      <c r="L932" s="534"/>
      <c r="M932" s="534"/>
      <c r="N932" s="533"/>
    </row>
    <row r="933" spans="1:14" x14ac:dyDescent="0.25">
      <c r="A933" s="1">
        <v>929</v>
      </c>
      <c r="B933" s="542"/>
      <c r="C933" s="489" t="s">
        <v>2599</v>
      </c>
      <c r="D933" s="533"/>
      <c r="E933" s="560" t="s">
        <v>1639</v>
      </c>
      <c r="F933" s="560" t="s">
        <v>47</v>
      </c>
      <c r="G933" s="560" t="s">
        <v>47</v>
      </c>
      <c r="H933" s="560" t="s">
        <v>47</v>
      </c>
      <c r="I933" s="560" t="s">
        <v>47</v>
      </c>
      <c r="J933" s="472"/>
      <c r="K933" s="534"/>
      <c r="L933" s="534"/>
      <c r="M933" s="534"/>
      <c r="N933" s="533"/>
    </row>
    <row r="934" spans="1:14" ht="60" x14ac:dyDescent="0.25">
      <c r="A934" s="1">
        <v>930</v>
      </c>
      <c r="B934" s="542"/>
      <c r="C934" s="489" t="s">
        <v>2600</v>
      </c>
      <c r="D934" s="533"/>
      <c r="E934" s="560" t="s">
        <v>1639</v>
      </c>
      <c r="F934" s="560" t="s">
        <v>47</v>
      </c>
      <c r="G934" s="560" t="s">
        <v>47</v>
      </c>
      <c r="H934" s="560" t="s">
        <v>47</v>
      </c>
      <c r="I934" s="560" t="s">
        <v>47</v>
      </c>
      <c r="J934" s="472"/>
      <c r="K934" s="534"/>
      <c r="L934" s="534" t="s">
        <v>47</v>
      </c>
      <c r="M934" s="534"/>
      <c r="N934" s="533" t="s">
        <v>47</v>
      </c>
    </row>
    <row r="935" spans="1:14" ht="45" x14ac:dyDescent="0.25">
      <c r="A935" s="1">
        <v>931</v>
      </c>
      <c r="B935" s="542"/>
      <c r="C935" s="489" t="s">
        <v>2601</v>
      </c>
      <c r="D935" s="533"/>
      <c r="E935" s="560" t="s">
        <v>1639</v>
      </c>
      <c r="F935" s="560" t="s">
        <v>47</v>
      </c>
      <c r="G935" s="560" t="s">
        <v>47</v>
      </c>
      <c r="H935" s="560" t="s">
        <v>47</v>
      </c>
      <c r="I935" s="560" t="s">
        <v>47</v>
      </c>
      <c r="J935" s="472"/>
      <c r="K935" s="534"/>
      <c r="L935" s="534" t="s">
        <v>47</v>
      </c>
      <c r="M935" s="534"/>
      <c r="N935" s="533"/>
    </row>
    <row r="936" spans="1:14" x14ac:dyDescent="0.25">
      <c r="A936" s="1">
        <v>932</v>
      </c>
      <c r="B936" s="542"/>
      <c r="C936" s="489" t="s">
        <v>2602</v>
      </c>
      <c r="D936" s="533"/>
      <c r="E936" s="560" t="s">
        <v>1639</v>
      </c>
      <c r="F936" s="560" t="s">
        <v>47</v>
      </c>
      <c r="G936" s="560" t="s">
        <v>47</v>
      </c>
      <c r="H936" s="560" t="s">
        <v>47</v>
      </c>
      <c r="I936" s="560" t="s">
        <v>47</v>
      </c>
      <c r="J936" s="472"/>
      <c r="K936" s="534"/>
      <c r="L936" s="534"/>
      <c r="M936" s="534"/>
      <c r="N936" s="533"/>
    </row>
    <row r="937" spans="1:14" ht="30" x14ac:dyDescent="0.25">
      <c r="A937" s="1">
        <v>933</v>
      </c>
      <c r="B937" s="542"/>
      <c r="C937" s="489" t="s">
        <v>2603</v>
      </c>
      <c r="D937" s="533"/>
      <c r="E937" s="560" t="s">
        <v>1639</v>
      </c>
      <c r="F937" s="560" t="s">
        <v>47</v>
      </c>
      <c r="G937" s="560" t="s">
        <v>47</v>
      </c>
      <c r="H937" s="560" t="s">
        <v>47</v>
      </c>
      <c r="I937" s="560" t="s">
        <v>47</v>
      </c>
      <c r="J937" s="472"/>
      <c r="K937" s="534"/>
      <c r="L937" s="534" t="s">
        <v>47</v>
      </c>
      <c r="M937" s="534"/>
      <c r="N937" s="533" t="s">
        <v>47</v>
      </c>
    </row>
    <row r="938" spans="1:14" ht="60" x14ac:dyDescent="0.25">
      <c r="A938" s="1">
        <v>934</v>
      </c>
      <c r="B938" s="542"/>
      <c r="C938" s="489" t="s">
        <v>2604</v>
      </c>
      <c r="D938" s="533"/>
      <c r="E938" s="560" t="s">
        <v>1639</v>
      </c>
      <c r="F938" s="560" t="s">
        <v>47</v>
      </c>
      <c r="G938" s="560" t="s">
        <v>47</v>
      </c>
      <c r="H938" s="560" t="s">
        <v>47</v>
      </c>
      <c r="I938" s="560" t="s">
        <v>47</v>
      </c>
      <c r="J938" s="472" t="s">
        <v>47</v>
      </c>
      <c r="K938" s="534"/>
      <c r="L938" s="534"/>
      <c r="M938" s="534"/>
      <c r="N938" s="533" t="s">
        <v>47</v>
      </c>
    </row>
    <row r="939" spans="1:14" ht="30" x14ac:dyDescent="0.25">
      <c r="A939" s="1">
        <v>935</v>
      </c>
      <c r="B939" s="542"/>
      <c r="C939" s="489" t="s">
        <v>2605</v>
      </c>
      <c r="D939" s="533"/>
      <c r="E939" s="560" t="s">
        <v>1639</v>
      </c>
      <c r="F939" s="560" t="s">
        <v>47</v>
      </c>
      <c r="G939" s="560" t="s">
        <v>47</v>
      </c>
      <c r="H939" s="560" t="s">
        <v>47</v>
      </c>
      <c r="I939" s="560" t="s">
        <v>47</v>
      </c>
      <c r="J939" s="472"/>
      <c r="K939" s="534"/>
      <c r="L939" s="534" t="s">
        <v>47</v>
      </c>
      <c r="M939" s="534"/>
      <c r="N939" s="533"/>
    </row>
    <row r="940" spans="1:14" ht="30" x14ac:dyDescent="0.25">
      <c r="A940" s="1">
        <v>936</v>
      </c>
      <c r="B940" s="542"/>
      <c r="C940" s="489" t="s">
        <v>2606</v>
      </c>
      <c r="D940" s="533"/>
      <c r="E940" s="560" t="s">
        <v>1639</v>
      </c>
      <c r="F940" s="560" t="s">
        <v>47</v>
      </c>
      <c r="G940" s="560" t="s">
        <v>47</v>
      </c>
      <c r="H940" s="560" t="s">
        <v>47</v>
      </c>
      <c r="I940" s="560" t="s">
        <v>47</v>
      </c>
      <c r="J940" s="472"/>
      <c r="K940" s="534"/>
      <c r="L940" s="534" t="s">
        <v>47</v>
      </c>
      <c r="M940" s="534"/>
      <c r="N940" s="533"/>
    </row>
    <row r="941" spans="1:14" x14ac:dyDescent="0.25">
      <c r="A941" s="1">
        <v>937</v>
      </c>
      <c r="B941" s="542"/>
      <c r="C941" s="489" t="s">
        <v>2607</v>
      </c>
      <c r="D941" s="533"/>
      <c r="E941" s="560" t="s">
        <v>1639</v>
      </c>
      <c r="F941" s="560" t="s">
        <v>47</v>
      </c>
      <c r="G941" s="560" t="s">
        <v>47</v>
      </c>
      <c r="H941" s="560" t="s">
        <v>47</v>
      </c>
      <c r="I941" s="560" t="s">
        <v>47</v>
      </c>
      <c r="J941" s="472"/>
      <c r="K941" s="534"/>
      <c r="L941" s="534"/>
      <c r="M941" s="534"/>
      <c r="N941" s="533"/>
    </row>
    <row r="942" spans="1:14" x14ac:dyDescent="0.25">
      <c r="A942" s="1">
        <v>938</v>
      </c>
      <c r="B942" s="542"/>
      <c r="C942" s="489" t="s">
        <v>2608</v>
      </c>
      <c r="D942" s="533"/>
      <c r="E942" s="560" t="s">
        <v>1639</v>
      </c>
      <c r="F942" s="560" t="s">
        <v>47</v>
      </c>
      <c r="G942" s="560" t="s">
        <v>47</v>
      </c>
      <c r="H942" s="560" t="s">
        <v>47</v>
      </c>
      <c r="I942" s="560" t="s">
        <v>47</v>
      </c>
      <c r="J942" s="472"/>
      <c r="K942" s="534"/>
      <c r="L942" s="534"/>
      <c r="M942" s="534"/>
      <c r="N942" s="533"/>
    </row>
    <row r="943" spans="1:14" ht="42.75" customHeight="1" x14ac:dyDescent="0.25">
      <c r="A943" s="1">
        <v>939</v>
      </c>
      <c r="B943" s="542"/>
      <c r="C943" s="489" t="s">
        <v>2609</v>
      </c>
      <c r="D943" s="533"/>
      <c r="E943" s="560" t="s">
        <v>1639</v>
      </c>
      <c r="F943" s="560" t="s">
        <v>47</v>
      </c>
      <c r="G943" s="560" t="s">
        <v>47</v>
      </c>
      <c r="H943" s="560" t="s">
        <v>47</v>
      </c>
      <c r="I943" s="560" t="s">
        <v>47</v>
      </c>
      <c r="J943" s="472" t="s">
        <v>47</v>
      </c>
      <c r="K943" s="534"/>
      <c r="L943" s="534"/>
      <c r="M943" s="534"/>
      <c r="N943" s="533"/>
    </row>
    <row r="944" spans="1:14" ht="48" customHeight="1" x14ac:dyDescent="0.25">
      <c r="A944" s="1">
        <v>940</v>
      </c>
      <c r="B944" s="542"/>
      <c r="C944" s="489" t="s">
        <v>2610</v>
      </c>
      <c r="D944" s="533"/>
      <c r="E944" s="560" t="s">
        <v>1639</v>
      </c>
      <c r="F944" s="560" t="s">
        <v>47</v>
      </c>
      <c r="G944" s="560" t="s">
        <v>47</v>
      </c>
      <c r="H944" s="560" t="s">
        <v>47</v>
      </c>
      <c r="I944" s="560" t="s">
        <v>47</v>
      </c>
      <c r="J944" s="472" t="s">
        <v>47</v>
      </c>
      <c r="K944" s="534"/>
      <c r="L944" s="534"/>
      <c r="M944" s="534"/>
      <c r="N944" s="533"/>
    </row>
    <row r="945" spans="1:14" x14ac:dyDescent="0.25">
      <c r="A945" s="1">
        <v>941</v>
      </c>
      <c r="B945" s="542"/>
      <c r="C945" s="489" t="s">
        <v>2611</v>
      </c>
      <c r="D945" s="533"/>
      <c r="E945" s="560" t="s">
        <v>1639</v>
      </c>
      <c r="F945" s="560" t="s">
        <v>47</v>
      </c>
      <c r="G945" s="560" t="s">
        <v>47</v>
      </c>
      <c r="H945" s="560" t="s">
        <v>47</v>
      </c>
      <c r="I945" s="560" t="s">
        <v>47</v>
      </c>
      <c r="J945" s="472"/>
      <c r="K945" s="534"/>
      <c r="L945" s="534"/>
      <c r="M945" s="534"/>
      <c r="N945" s="533"/>
    </row>
    <row r="946" spans="1:14" ht="30" x14ac:dyDescent="0.25">
      <c r="A946" s="1">
        <v>942</v>
      </c>
      <c r="B946" s="542"/>
      <c r="C946" s="489" t="s">
        <v>2612</v>
      </c>
      <c r="D946" s="533"/>
      <c r="E946" s="560" t="s">
        <v>1639</v>
      </c>
      <c r="F946" s="560" t="s">
        <v>47</v>
      </c>
      <c r="G946" s="560" t="s">
        <v>47</v>
      </c>
      <c r="H946" s="560" t="s">
        <v>47</v>
      </c>
      <c r="I946" s="560" t="s">
        <v>47</v>
      </c>
      <c r="J946" s="472" t="s">
        <v>47</v>
      </c>
      <c r="K946" s="534"/>
      <c r="L946" s="534"/>
      <c r="M946" s="534"/>
      <c r="N946" s="533"/>
    </row>
    <row r="947" spans="1:14" ht="45" x14ac:dyDescent="0.25">
      <c r="A947" s="1">
        <v>943</v>
      </c>
      <c r="B947" s="542"/>
      <c r="C947" s="489" t="s">
        <v>2613</v>
      </c>
      <c r="D947" s="533"/>
      <c r="E947" s="560" t="s">
        <v>1639</v>
      </c>
      <c r="F947" s="560" t="s">
        <v>47</v>
      </c>
      <c r="G947" s="560" t="s">
        <v>47</v>
      </c>
      <c r="H947" s="560" t="s">
        <v>47</v>
      </c>
      <c r="I947" s="560" t="s">
        <v>47</v>
      </c>
      <c r="J947" s="472" t="s">
        <v>47</v>
      </c>
      <c r="K947" s="534"/>
      <c r="L947" s="534"/>
      <c r="M947" s="534"/>
      <c r="N947" s="533" t="s">
        <v>47</v>
      </c>
    </row>
    <row r="948" spans="1:14" ht="30" x14ac:dyDescent="0.25">
      <c r="A948" s="1">
        <v>944</v>
      </c>
      <c r="B948" s="542"/>
      <c r="C948" s="489" t="s">
        <v>2614</v>
      </c>
      <c r="D948" s="533"/>
      <c r="E948" s="560" t="s">
        <v>1639</v>
      </c>
      <c r="F948" s="560" t="s">
        <v>47</v>
      </c>
      <c r="G948" s="560" t="s">
        <v>47</v>
      </c>
      <c r="H948" s="560" t="s">
        <v>47</v>
      </c>
      <c r="I948" s="560" t="s">
        <v>47</v>
      </c>
      <c r="J948" s="472" t="s">
        <v>47</v>
      </c>
      <c r="K948" s="534"/>
      <c r="L948" s="534"/>
      <c r="M948" s="534"/>
      <c r="N948" s="533"/>
    </row>
    <row r="949" spans="1:14" ht="30" x14ac:dyDescent="0.25">
      <c r="A949" s="1">
        <v>945</v>
      </c>
      <c r="B949" s="542"/>
      <c r="C949" s="489" t="s">
        <v>2615</v>
      </c>
      <c r="D949" s="533"/>
      <c r="E949" s="560" t="s">
        <v>1639</v>
      </c>
      <c r="F949" s="560" t="s">
        <v>47</v>
      </c>
      <c r="G949" s="560" t="s">
        <v>47</v>
      </c>
      <c r="H949" s="560" t="s">
        <v>47</v>
      </c>
      <c r="I949" s="560" t="s">
        <v>47</v>
      </c>
      <c r="J949" s="472" t="s">
        <v>47</v>
      </c>
      <c r="K949" s="534"/>
      <c r="L949" s="534"/>
      <c r="M949" s="534"/>
      <c r="N949" s="533"/>
    </row>
    <row r="950" spans="1:14" x14ac:dyDescent="0.25">
      <c r="A950" s="1">
        <v>946</v>
      </c>
      <c r="B950" s="542"/>
      <c r="C950" s="489" t="s">
        <v>2616</v>
      </c>
      <c r="D950" s="533"/>
      <c r="E950" s="560" t="s">
        <v>1639</v>
      </c>
      <c r="F950" s="560" t="s">
        <v>47</v>
      </c>
      <c r="G950" s="560" t="s">
        <v>47</v>
      </c>
      <c r="H950" s="560" t="s">
        <v>47</v>
      </c>
      <c r="I950" s="560" t="s">
        <v>47</v>
      </c>
      <c r="J950" s="472" t="s">
        <v>47</v>
      </c>
      <c r="K950" s="534"/>
      <c r="L950" s="534"/>
      <c r="M950" s="534"/>
      <c r="N950" s="533"/>
    </row>
    <row r="951" spans="1:14" x14ac:dyDescent="0.25">
      <c r="A951" s="1">
        <v>947</v>
      </c>
      <c r="B951" s="542"/>
      <c r="C951" s="489" t="s">
        <v>2617</v>
      </c>
      <c r="D951" s="533"/>
      <c r="E951" s="560" t="s">
        <v>1639</v>
      </c>
      <c r="F951" s="560" t="s">
        <v>47</v>
      </c>
      <c r="G951" s="560" t="s">
        <v>47</v>
      </c>
      <c r="H951" s="560" t="s">
        <v>47</v>
      </c>
      <c r="I951" s="560" t="s">
        <v>47</v>
      </c>
      <c r="J951" s="472" t="s">
        <v>47</v>
      </c>
      <c r="K951" s="534"/>
      <c r="L951" s="534"/>
      <c r="M951" s="534"/>
      <c r="N951" s="533"/>
    </row>
    <row r="952" spans="1:14" ht="60" x14ac:dyDescent="0.25">
      <c r="A952" s="1">
        <v>948</v>
      </c>
      <c r="B952" s="542"/>
      <c r="C952" s="489" t="s">
        <v>2618</v>
      </c>
      <c r="D952" s="533"/>
      <c r="E952" s="560" t="s">
        <v>1639</v>
      </c>
      <c r="F952" s="560" t="s">
        <v>47</v>
      </c>
      <c r="G952" s="560" t="s">
        <v>47</v>
      </c>
      <c r="H952" s="560" t="s">
        <v>47</v>
      </c>
      <c r="I952" s="560" t="s">
        <v>47</v>
      </c>
      <c r="J952" s="472" t="s">
        <v>47</v>
      </c>
      <c r="K952" s="534"/>
      <c r="L952" s="534"/>
      <c r="M952" s="534"/>
      <c r="N952" s="533"/>
    </row>
    <row r="953" spans="1:14" ht="60" x14ac:dyDescent="0.25">
      <c r="A953" s="1">
        <v>949</v>
      </c>
      <c r="B953" s="542"/>
      <c r="C953" s="489" t="s">
        <v>2619</v>
      </c>
      <c r="D953" s="533"/>
      <c r="E953" s="560" t="s">
        <v>1639</v>
      </c>
      <c r="F953" s="560" t="s">
        <v>47</v>
      </c>
      <c r="G953" s="560" t="s">
        <v>47</v>
      </c>
      <c r="H953" s="560" t="s">
        <v>47</v>
      </c>
      <c r="I953" s="560" t="s">
        <v>47</v>
      </c>
      <c r="J953" s="472" t="s">
        <v>47</v>
      </c>
      <c r="K953" s="534"/>
      <c r="L953" s="534"/>
      <c r="M953" s="534"/>
      <c r="N953" s="533"/>
    </row>
    <row r="954" spans="1:14" x14ac:dyDescent="0.25">
      <c r="A954" s="1">
        <v>950</v>
      </c>
      <c r="B954" s="542"/>
      <c r="C954" s="489" t="s">
        <v>2620</v>
      </c>
      <c r="D954" s="533"/>
      <c r="E954" s="560" t="s">
        <v>1639</v>
      </c>
      <c r="F954" s="560" t="s">
        <v>47</v>
      </c>
      <c r="G954" s="560" t="s">
        <v>47</v>
      </c>
      <c r="H954" s="560" t="s">
        <v>47</v>
      </c>
      <c r="I954" s="560" t="s">
        <v>47</v>
      </c>
      <c r="J954" s="472"/>
      <c r="K954" s="534"/>
      <c r="L954" s="534"/>
      <c r="M954" s="534"/>
      <c r="N954" s="533"/>
    </row>
    <row r="955" spans="1:14" ht="45" x14ac:dyDescent="0.25">
      <c r="A955" s="1">
        <v>951</v>
      </c>
      <c r="B955" s="542"/>
      <c r="C955" s="489" t="s">
        <v>2621</v>
      </c>
      <c r="D955" s="533"/>
      <c r="E955" s="560" t="s">
        <v>1639</v>
      </c>
      <c r="F955" s="560" t="s">
        <v>47</v>
      </c>
      <c r="G955" s="560" t="s">
        <v>47</v>
      </c>
      <c r="H955" s="560" t="s">
        <v>47</v>
      </c>
      <c r="I955" s="560" t="s">
        <v>47</v>
      </c>
      <c r="J955" s="472"/>
      <c r="K955" s="534"/>
      <c r="L955" s="534"/>
      <c r="M955" s="534"/>
      <c r="N955" s="533" t="s">
        <v>47</v>
      </c>
    </row>
    <row r="956" spans="1:14" ht="30" x14ac:dyDescent="0.25">
      <c r="A956" s="1">
        <v>952</v>
      </c>
      <c r="B956" s="542"/>
      <c r="C956" s="489" t="s">
        <v>2622</v>
      </c>
      <c r="D956" s="533"/>
      <c r="E956" s="560" t="s">
        <v>1639</v>
      </c>
      <c r="F956" s="560" t="s">
        <v>47</v>
      </c>
      <c r="G956" s="560" t="s">
        <v>47</v>
      </c>
      <c r="H956" s="560" t="s">
        <v>47</v>
      </c>
      <c r="I956" s="560" t="s">
        <v>47</v>
      </c>
      <c r="J956" s="472"/>
      <c r="K956" s="534"/>
      <c r="L956" s="534"/>
      <c r="M956" s="534"/>
      <c r="N956" s="533"/>
    </row>
    <row r="957" spans="1:14" ht="45" x14ac:dyDescent="0.25">
      <c r="A957" s="1">
        <v>953</v>
      </c>
      <c r="B957" s="542"/>
      <c r="C957" s="489" t="s">
        <v>2623</v>
      </c>
      <c r="D957" s="533"/>
      <c r="E957" s="560" t="s">
        <v>1639</v>
      </c>
      <c r="F957" s="560" t="s">
        <v>47</v>
      </c>
      <c r="G957" s="560" t="s">
        <v>47</v>
      </c>
      <c r="H957" s="560" t="s">
        <v>47</v>
      </c>
      <c r="I957" s="560" t="s">
        <v>47</v>
      </c>
      <c r="J957" s="472" t="s">
        <v>47</v>
      </c>
      <c r="K957" s="534"/>
      <c r="L957" s="534"/>
      <c r="M957" s="534" t="s">
        <v>47</v>
      </c>
      <c r="N957" s="533"/>
    </row>
    <row r="958" spans="1:14" ht="45" x14ac:dyDescent="0.25">
      <c r="A958" s="1">
        <v>954</v>
      </c>
      <c r="B958" s="542"/>
      <c r="C958" s="489" t="s">
        <v>2624</v>
      </c>
      <c r="D958" s="533"/>
      <c r="E958" s="560" t="s">
        <v>1639</v>
      </c>
      <c r="F958" s="560" t="s">
        <v>47</v>
      </c>
      <c r="G958" s="560" t="s">
        <v>47</v>
      </c>
      <c r="H958" s="560" t="s">
        <v>47</v>
      </c>
      <c r="I958" s="560" t="s">
        <v>47</v>
      </c>
      <c r="J958" s="472" t="s">
        <v>47</v>
      </c>
      <c r="K958" s="534"/>
      <c r="L958" s="534"/>
      <c r="M958" s="534" t="s">
        <v>47</v>
      </c>
      <c r="N958" s="533"/>
    </row>
    <row r="959" spans="1:14" ht="30" x14ac:dyDescent="0.25">
      <c r="A959" s="1">
        <v>955</v>
      </c>
      <c r="B959" s="542"/>
      <c r="C959" s="489" t="s">
        <v>2625</v>
      </c>
      <c r="D959" s="533"/>
      <c r="E959" s="560" t="s">
        <v>1639</v>
      </c>
      <c r="F959" s="560" t="s">
        <v>47</v>
      </c>
      <c r="G959" s="560" t="s">
        <v>47</v>
      </c>
      <c r="H959" s="560" t="s">
        <v>47</v>
      </c>
      <c r="I959" s="560" t="s">
        <v>47</v>
      </c>
      <c r="J959" s="472"/>
      <c r="K959" s="534"/>
      <c r="L959" s="534" t="s">
        <v>47</v>
      </c>
      <c r="M959" s="534"/>
      <c r="N959" s="533"/>
    </row>
    <row r="960" spans="1:14" ht="45" x14ac:dyDescent="0.25">
      <c r="A960" s="1">
        <v>956</v>
      </c>
      <c r="B960" s="542"/>
      <c r="C960" s="489" t="s">
        <v>2626</v>
      </c>
      <c r="D960" s="533"/>
      <c r="E960" s="560" t="s">
        <v>1639</v>
      </c>
      <c r="F960" s="560" t="s">
        <v>47</v>
      </c>
      <c r="G960" s="560" t="s">
        <v>47</v>
      </c>
      <c r="H960" s="560" t="s">
        <v>47</v>
      </c>
      <c r="I960" s="560" t="s">
        <v>47</v>
      </c>
      <c r="J960" s="472" t="s">
        <v>47</v>
      </c>
      <c r="K960" s="534"/>
      <c r="L960" s="534"/>
      <c r="M960" s="534"/>
      <c r="N960" s="533"/>
    </row>
    <row r="961" spans="1:14" ht="75" x14ac:dyDescent="0.25">
      <c r="A961" s="1">
        <v>957</v>
      </c>
      <c r="B961" s="542"/>
      <c r="C961" s="489" t="s">
        <v>2627</v>
      </c>
      <c r="D961" s="533"/>
      <c r="E961" s="560" t="s">
        <v>1639</v>
      </c>
      <c r="F961" s="560" t="s">
        <v>47</v>
      </c>
      <c r="G961" s="560" t="s">
        <v>47</v>
      </c>
      <c r="H961" s="560" t="s">
        <v>47</v>
      </c>
      <c r="I961" s="560" t="s">
        <v>47</v>
      </c>
      <c r="J961" s="472" t="s">
        <v>47</v>
      </c>
      <c r="K961" s="534"/>
      <c r="L961" s="534"/>
      <c r="M961" s="534"/>
      <c r="N961" s="533"/>
    </row>
    <row r="962" spans="1:14" ht="75" x14ac:dyDescent="0.25">
      <c r="A962" s="1">
        <v>958</v>
      </c>
      <c r="B962" s="542"/>
      <c r="C962" s="489" t="s">
        <v>2628</v>
      </c>
      <c r="D962" s="533"/>
      <c r="E962" s="560" t="s">
        <v>1639</v>
      </c>
      <c r="F962" s="560" t="s">
        <v>47</v>
      </c>
      <c r="G962" s="560" t="s">
        <v>47</v>
      </c>
      <c r="H962" s="560" t="s">
        <v>47</v>
      </c>
      <c r="I962" s="560" t="s">
        <v>47</v>
      </c>
      <c r="J962" s="472" t="s">
        <v>47</v>
      </c>
      <c r="K962" s="534"/>
      <c r="L962" s="534"/>
      <c r="M962" s="534"/>
      <c r="N962" s="533" t="s">
        <v>47</v>
      </c>
    </row>
    <row r="963" spans="1:14" ht="14.25" customHeight="1" x14ac:dyDescent="0.25">
      <c r="A963" s="1">
        <v>959</v>
      </c>
      <c r="B963" s="542"/>
      <c r="C963" s="489" t="s">
        <v>2629</v>
      </c>
      <c r="D963" s="533"/>
      <c r="E963" s="560" t="s">
        <v>1639</v>
      </c>
      <c r="F963" s="560"/>
      <c r="G963" s="560"/>
      <c r="H963" s="560"/>
      <c r="I963" s="560"/>
      <c r="J963" s="472"/>
      <c r="K963" s="534"/>
      <c r="L963" s="534"/>
      <c r="M963" s="534"/>
      <c r="N963" s="533"/>
    </row>
    <row r="964" spans="1:14" ht="30" x14ac:dyDescent="0.25">
      <c r="A964" s="1">
        <v>960</v>
      </c>
      <c r="B964" s="542"/>
      <c r="C964" s="489" t="s">
        <v>2630</v>
      </c>
      <c r="D964" s="533"/>
      <c r="E964" s="560" t="s">
        <v>1639</v>
      </c>
      <c r="F964" s="560" t="s">
        <v>47</v>
      </c>
      <c r="G964" s="560" t="s">
        <v>47</v>
      </c>
      <c r="H964" s="560" t="s">
        <v>47</v>
      </c>
      <c r="I964" s="560" t="s">
        <v>47</v>
      </c>
      <c r="J964" s="472"/>
      <c r="K964" s="534"/>
      <c r="L964" s="534" t="s">
        <v>47</v>
      </c>
      <c r="M964" s="534"/>
      <c r="N964" s="533"/>
    </row>
    <row r="965" spans="1:14" ht="195" x14ac:dyDescent="0.25">
      <c r="A965" s="1">
        <v>961</v>
      </c>
      <c r="B965" s="542"/>
      <c r="C965" s="489" t="s">
        <v>2631</v>
      </c>
      <c r="D965" s="533"/>
      <c r="E965" s="560" t="s">
        <v>1639</v>
      </c>
      <c r="F965" s="560" t="s">
        <v>47</v>
      </c>
      <c r="G965" s="560" t="s">
        <v>47</v>
      </c>
      <c r="H965" s="560" t="s">
        <v>47</v>
      </c>
      <c r="I965" s="560" t="s">
        <v>47</v>
      </c>
      <c r="J965" s="472" t="s">
        <v>47</v>
      </c>
      <c r="K965" s="534"/>
      <c r="L965" s="534"/>
      <c r="M965" s="534"/>
      <c r="N965" s="533"/>
    </row>
    <row r="966" spans="1:14" x14ac:dyDescent="0.25">
      <c r="A966" s="1">
        <v>962</v>
      </c>
      <c r="B966" s="542"/>
      <c r="C966" s="489" t="s">
        <v>2632</v>
      </c>
      <c r="D966" s="533"/>
      <c r="E966" s="560" t="s">
        <v>1639</v>
      </c>
      <c r="F966" s="560"/>
      <c r="G966" s="560"/>
      <c r="H966" s="560"/>
      <c r="I966" s="560"/>
      <c r="J966" s="472"/>
      <c r="K966" s="534"/>
      <c r="L966" s="534"/>
      <c r="M966" s="534"/>
      <c r="N966" s="533"/>
    </row>
    <row r="967" spans="1:14" ht="30" x14ac:dyDescent="0.25">
      <c r="A967" s="1">
        <v>963</v>
      </c>
      <c r="B967" s="542"/>
      <c r="C967" s="489" t="s">
        <v>2633</v>
      </c>
      <c r="D967" s="533"/>
      <c r="E967" s="560" t="s">
        <v>1639</v>
      </c>
      <c r="F967" s="560" t="s">
        <v>47</v>
      </c>
      <c r="G967" s="560" t="s">
        <v>47</v>
      </c>
      <c r="H967" s="560" t="s">
        <v>47</v>
      </c>
      <c r="I967" s="560" t="s">
        <v>47</v>
      </c>
      <c r="J967" s="472"/>
      <c r="K967" s="534"/>
      <c r="L967" s="534"/>
      <c r="M967" s="534"/>
      <c r="N967" s="533"/>
    </row>
    <row r="968" spans="1:14" ht="45" x14ac:dyDescent="0.25">
      <c r="A968" s="1">
        <v>964</v>
      </c>
      <c r="B968" s="542"/>
      <c r="C968" s="489" t="s">
        <v>2634</v>
      </c>
      <c r="D968" s="533"/>
      <c r="E968" s="560" t="s">
        <v>1639</v>
      </c>
      <c r="F968" s="560" t="s">
        <v>47</v>
      </c>
      <c r="G968" s="560" t="s">
        <v>47</v>
      </c>
      <c r="H968" s="560" t="s">
        <v>47</v>
      </c>
      <c r="I968" s="560" t="s">
        <v>47</v>
      </c>
      <c r="J968" s="472"/>
      <c r="K968" s="534"/>
      <c r="L968" s="534"/>
      <c r="M968" s="534"/>
      <c r="N968" s="533"/>
    </row>
    <row r="969" spans="1:14" ht="225" x14ac:dyDescent="0.25">
      <c r="A969" s="1">
        <v>965</v>
      </c>
      <c r="B969" s="542"/>
      <c r="C969" s="489" t="s">
        <v>2635</v>
      </c>
      <c r="D969" s="533"/>
      <c r="E969" s="560" t="s">
        <v>1639</v>
      </c>
      <c r="F969" s="560" t="s">
        <v>47</v>
      </c>
      <c r="G969" s="560" t="s">
        <v>47</v>
      </c>
      <c r="H969" s="560" t="s">
        <v>47</v>
      </c>
      <c r="I969" s="560" t="s">
        <v>47</v>
      </c>
      <c r="J969" s="472" t="s">
        <v>47</v>
      </c>
      <c r="K969" s="534"/>
      <c r="L969" s="534"/>
      <c r="M969" s="534"/>
      <c r="N969" s="533"/>
    </row>
    <row r="970" spans="1:14" ht="255" x14ac:dyDescent="0.25">
      <c r="A970" s="1">
        <v>966</v>
      </c>
      <c r="B970" s="542"/>
      <c r="C970" s="489" t="s">
        <v>2636</v>
      </c>
      <c r="D970" s="533"/>
      <c r="E970" s="560" t="s">
        <v>1639</v>
      </c>
      <c r="F970" s="560" t="s">
        <v>47</v>
      </c>
      <c r="G970" s="560" t="s">
        <v>47</v>
      </c>
      <c r="H970" s="560" t="s">
        <v>47</v>
      </c>
      <c r="I970" s="560" t="s">
        <v>47</v>
      </c>
      <c r="J970" s="472" t="s">
        <v>47</v>
      </c>
      <c r="K970" s="534"/>
      <c r="L970" s="534"/>
      <c r="M970" s="534"/>
      <c r="N970" s="533"/>
    </row>
    <row r="971" spans="1:14" ht="45" x14ac:dyDescent="0.25">
      <c r="A971" s="1">
        <v>967</v>
      </c>
      <c r="B971" s="542"/>
      <c r="C971" s="489" t="s">
        <v>2637</v>
      </c>
      <c r="D971" s="533"/>
      <c r="E971" s="560" t="s">
        <v>1639</v>
      </c>
      <c r="F971" s="560" t="s">
        <v>47</v>
      </c>
      <c r="G971" s="560" t="s">
        <v>47</v>
      </c>
      <c r="H971" s="560" t="s">
        <v>47</v>
      </c>
      <c r="I971" s="560" t="s">
        <v>47</v>
      </c>
      <c r="J971" s="472" t="s">
        <v>47</v>
      </c>
      <c r="K971" s="534"/>
      <c r="L971" s="534" t="s">
        <v>47</v>
      </c>
      <c r="M971" s="534"/>
      <c r="N971" s="533"/>
    </row>
    <row r="972" spans="1:14" ht="90" x14ac:dyDescent="0.25">
      <c r="A972" s="1">
        <v>968</v>
      </c>
      <c r="B972" s="542"/>
      <c r="C972" s="489" t="s">
        <v>2638</v>
      </c>
      <c r="D972" s="533"/>
      <c r="E972" s="560" t="s">
        <v>1639</v>
      </c>
      <c r="F972" s="560" t="s">
        <v>47</v>
      </c>
      <c r="G972" s="560" t="s">
        <v>47</v>
      </c>
      <c r="H972" s="560" t="s">
        <v>47</v>
      </c>
      <c r="I972" s="560" t="s">
        <v>47</v>
      </c>
      <c r="J972" s="472" t="s">
        <v>47</v>
      </c>
      <c r="K972" s="534"/>
      <c r="L972" s="534"/>
      <c r="M972" s="534"/>
      <c r="N972" s="533"/>
    </row>
    <row r="973" spans="1:14" ht="124.5" customHeight="1" x14ac:dyDescent="0.25">
      <c r="A973" s="1">
        <v>969</v>
      </c>
      <c r="B973" s="542"/>
      <c r="C973" s="489" t="s">
        <v>2639</v>
      </c>
      <c r="D973" s="533"/>
      <c r="E973" s="560" t="s">
        <v>1639</v>
      </c>
      <c r="F973" s="560" t="s">
        <v>47</v>
      </c>
      <c r="G973" s="560" t="s">
        <v>47</v>
      </c>
      <c r="H973" s="560" t="s">
        <v>47</v>
      </c>
      <c r="I973" s="560" t="s">
        <v>47</v>
      </c>
      <c r="J973" s="472" t="s">
        <v>47</v>
      </c>
      <c r="K973" s="534"/>
      <c r="L973" s="534"/>
      <c r="M973" s="534"/>
      <c r="N973" s="533"/>
    </row>
    <row r="974" spans="1:14" ht="45" x14ac:dyDescent="0.25">
      <c r="A974" s="1">
        <v>970</v>
      </c>
      <c r="B974" s="542"/>
      <c r="C974" s="489" t="s">
        <v>2640</v>
      </c>
      <c r="D974" s="533"/>
      <c r="E974" s="560" t="s">
        <v>1639</v>
      </c>
      <c r="F974" s="560" t="s">
        <v>47</v>
      </c>
      <c r="G974" s="560" t="s">
        <v>47</v>
      </c>
      <c r="H974" s="560" t="s">
        <v>47</v>
      </c>
      <c r="I974" s="560" t="s">
        <v>47</v>
      </c>
      <c r="J974" s="472" t="s">
        <v>47</v>
      </c>
      <c r="K974" s="534"/>
      <c r="L974" s="534"/>
      <c r="M974" s="534"/>
      <c r="N974" s="533" t="s">
        <v>47</v>
      </c>
    </row>
    <row r="975" spans="1:14" ht="60" x14ac:dyDescent="0.25">
      <c r="A975" s="1">
        <v>971</v>
      </c>
      <c r="B975" s="542"/>
      <c r="C975" s="489" t="s">
        <v>2641</v>
      </c>
      <c r="D975" s="533"/>
      <c r="E975" s="560" t="s">
        <v>1639</v>
      </c>
      <c r="F975" s="560" t="s">
        <v>47</v>
      </c>
      <c r="G975" s="560" t="s">
        <v>47</v>
      </c>
      <c r="H975" s="560" t="s">
        <v>47</v>
      </c>
      <c r="I975" s="560" t="s">
        <v>47</v>
      </c>
      <c r="J975" s="472" t="s">
        <v>47</v>
      </c>
      <c r="K975" s="534"/>
      <c r="L975" s="534" t="s">
        <v>47</v>
      </c>
      <c r="M975" s="534"/>
      <c r="N975" s="533"/>
    </row>
    <row r="976" spans="1:14" x14ac:dyDescent="0.25">
      <c r="A976" s="1">
        <v>972</v>
      </c>
      <c r="B976" s="542"/>
      <c r="C976" s="489" t="s">
        <v>2642</v>
      </c>
      <c r="D976" s="533"/>
      <c r="E976" s="560" t="s">
        <v>1639</v>
      </c>
      <c r="F976" s="560" t="s">
        <v>47</v>
      </c>
      <c r="G976" s="560" t="s">
        <v>47</v>
      </c>
      <c r="H976" s="560" t="s">
        <v>47</v>
      </c>
      <c r="I976" s="560" t="s">
        <v>47</v>
      </c>
      <c r="J976" s="472"/>
      <c r="K976" s="534"/>
      <c r="L976" s="534"/>
      <c r="M976" s="534"/>
      <c r="N976" s="533"/>
    </row>
    <row r="977" spans="1:14" ht="60" x14ac:dyDescent="0.25">
      <c r="A977" s="1">
        <v>973</v>
      </c>
      <c r="B977" s="542"/>
      <c r="C977" s="489" t="s">
        <v>2643</v>
      </c>
      <c r="D977" s="533"/>
      <c r="E977" s="560" t="s">
        <v>1639</v>
      </c>
      <c r="F977" s="560" t="s">
        <v>47</v>
      </c>
      <c r="G977" s="560" t="s">
        <v>47</v>
      </c>
      <c r="H977" s="560" t="s">
        <v>47</v>
      </c>
      <c r="I977" s="560" t="s">
        <v>47</v>
      </c>
      <c r="J977" s="472" t="s">
        <v>47</v>
      </c>
      <c r="K977" s="534"/>
      <c r="L977" s="534"/>
      <c r="M977" s="534"/>
      <c r="N977" s="533" t="s">
        <v>47</v>
      </c>
    </row>
    <row r="978" spans="1:14" ht="300" x14ac:dyDescent="0.25">
      <c r="A978" s="1">
        <v>974</v>
      </c>
      <c r="B978" s="542"/>
      <c r="C978" s="489" t="s">
        <v>2644</v>
      </c>
      <c r="D978" s="533"/>
      <c r="E978" s="560" t="s">
        <v>1639</v>
      </c>
      <c r="F978" s="560" t="s">
        <v>47</v>
      </c>
      <c r="G978" s="560" t="s">
        <v>47</v>
      </c>
      <c r="H978" s="560" t="s">
        <v>47</v>
      </c>
      <c r="I978" s="560" t="s">
        <v>47</v>
      </c>
      <c r="J978" s="472" t="s">
        <v>47</v>
      </c>
      <c r="K978" s="534"/>
      <c r="L978" s="534"/>
      <c r="M978" s="534"/>
      <c r="N978" s="533"/>
    </row>
    <row r="979" spans="1:14" ht="60" x14ac:dyDescent="0.25">
      <c r="A979" s="1">
        <v>975</v>
      </c>
      <c r="B979" s="542"/>
      <c r="C979" s="489" t="s">
        <v>2645</v>
      </c>
      <c r="D979" s="533"/>
      <c r="E979" s="560" t="s">
        <v>1639</v>
      </c>
      <c r="F979" s="560" t="s">
        <v>47</v>
      </c>
      <c r="G979" s="560" t="s">
        <v>47</v>
      </c>
      <c r="H979" s="560" t="s">
        <v>47</v>
      </c>
      <c r="I979" s="560" t="s">
        <v>47</v>
      </c>
      <c r="J979" s="472" t="s">
        <v>47</v>
      </c>
      <c r="K979" s="534"/>
      <c r="L979" s="534"/>
      <c r="M979" s="534"/>
      <c r="N979" s="533" t="s">
        <v>47</v>
      </c>
    </row>
    <row r="980" spans="1:14" ht="60" x14ac:dyDescent="0.25">
      <c r="A980" s="1">
        <v>976</v>
      </c>
      <c r="B980" s="542"/>
      <c r="C980" s="489" t="s">
        <v>2646</v>
      </c>
      <c r="D980" s="533"/>
      <c r="E980" s="560" t="s">
        <v>1639</v>
      </c>
      <c r="F980" s="560" t="s">
        <v>47</v>
      </c>
      <c r="G980" s="560" t="s">
        <v>47</v>
      </c>
      <c r="H980" s="560" t="s">
        <v>47</v>
      </c>
      <c r="I980" s="560" t="s">
        <v>47</v>
      </c>
      <c r="J980" s="472" t="s">
        <v>47</v>
      </c>
      <c r="K980" s="534"/>
      <c r="L980" s="534" t="s">
        <v>47</v>
      </c>
      <c r="M980" s="534"/>
      <c r="N980" s="533" t="s">
        <v>47</v>
      </c>
    </row>
    <row r="981" spans="1:14" ht="60" x14ac:dyDescent="0.25">
      <c r="A981" s="1">
        <v>977</v>
      </c>
      <c r="B981" s="542"/>
      <c r="C981" s="489" t="s">
        <v>2647</v>
      </c>
      <c r="D981" s="533"/>
      <c r="E981" s="560" t="s">
        <v>1639</v>
      </c>
      <c r="F981" s="560" t="s">
        <v>47</v>
      </c>
      <c r="G981" s="560" t="s">
        <v>47</v>
      </c>
      <c r="H981" s="560" t="s">
        <v>47</v>
      </c>
      <c r="I981" s="560" t="s">
        <v>47</v>
      </c>
      <c r="J981" s="472" t="s">
        <v>47</v>
      </c>
      <c r="K981" s="534"/>
      <c r="L981" s="534" t="s">
        <v>47</v>
      </c>
      <c r="M981" s="534"/>
      <c r="N981" s="533" t="s">
        <v>47</v>
      </c>
    </row>
    <row r="982" spans="1:14" ht="285" x14ac:dyDescent="0.25">
      <c r="A982" s="1">
        <v>978</v>
      </c>
      <c r="B982" s="542"/>
      <c r="C982" s="489" t="s">
        <v>2648</v>
      </c>
      <c r="D982" s="533"/>
      <c r="E982" s="560" t="s">
        <v>1639</v>
      </c>
      <c r="F982" s="560" t="s">
        <v>47</v>
      </c>
      <c r="G982" s="560" t="s">
        <v>47</v>
      </c>
      <c r="H982" s="560" t="s">
        <v>47</v>
      </c>
      <c r="I982" s="560" t="s">
        <v>47</v>
      </c>
      <c r="J982" s="472" t="s">
        <v>47</v>
      </c>
      <c r="K982" s="534"/>
      <c r="L982" s="534"/>
      <c r="M982" s="534"/>
      <c r="N982" s="533"/>
    </row>
    <row r="983" spans="1:14" ht="45" x14ac:dyDescent="0.25">
      <c r="A983" s="1">
        <v>979</v>
      </c>
      <c r="B983" s="542"/>
      <c r="C983" s="489" t="s">
        <v>2649</v>
      </c>
      <c r="D983" s="533"/>
      <c r="E983" s="560" t="s">
        <v>1639</v>
      </c>
      <c r="F983" s="560" t="s">
        <v>47</v>
      </c>
      <c r="G983" s="560" t="s">
        <v>47</v>
      </c>
      <c r="H983" s="560" t="s">
        <v>47</v>
      </c>
      <c r="I983" s="560" t="s">
        <v>47</v>
      </c>
      <c r="J983" s="472" t="s">
        <v>47</v>
      </c>
      <c r="K983" s="534"/>
      <c r="L983" s="534" t="s">
        <v>47</v>
      </c>
      <c r="M983" s="534"/>
      <c r="N983" s="533" t="s">
        <v>47</v>
      </c>
    </row>
    <row r="984" spans="1:14" x14ac:dyDescent="0.25">
      <c r="A984" s="1">
        <v>980</v>
      </c>
      <c r="B984" s="542"/>
      <c r="C984" s="489" t="s">
        <v>2650</v>
      </c>
      <c r="D984" s="533"/>
      <c r="E984" s="560" t="s">
        <v>1639</v>
      </c>
      <c r="F984" s="560" t="s">
        <v>47</v>
      </c>
      <c r="G984" s="560" t="s">
        <v>47</v>
      </c>
      <c r="H984" s="560" t="s">
        <v>47</v>
      </c>
      <c r="I984" s="560" t="s">
        <v>47</v>
      </c>
      <c r="J984" s="472"/>
      <c r="K984" s="534"/>
      <c r="L984" s="534"/>
      <c r="M984" s="534"/>
      <c r="N984" s="533"/>
    </row>
    <row r="985" spans="1:14" ht="15.75" thickBot="1" x14ac:dyDescent="0.3">
      <c r="A985" s="1">
        <v>981</v>
      </c>
      <c r="B985" s="546"/>
      <c r="C985" s="489" t="s">
        <v>2651</v>
      </c>
      <c r="D985" s="533"/>
      <c r="E985" s="560" t="s">
        <v>1639</v>
      </c>
      <c r="F985" s="560" t="s">
        <v>47</v>
      </c>
      <c r="G985" s="560" t="s">
        <v>47</v>
      </c>
      <c r="H985" s="560" t="s">
        <v>47</v>
      </c>
      <c r="I985" s="560" t="s">
        <v>47</v>
      </c>
      <c r="J985" s="472" t="s">
        <v>47</v>
      </c>
      <c r="K985" s="534"/>
      <c r="L985" s="534" t="s">
        <v>47</v>
      </c>
      <c r="M985" s="534"/>
      <c r="N985" s="533"/>
    </row>
    <row r="986" spans="1:14" ht="345" x14ac:dyDescent="0.25">
      <c r="A986" s="1">
        <v>982</v>
      </c>
      <c r="B986" s="540" t="s">
        <v>2652</v>
      </c>
      <c r="C986" s="489" t="s">
        <v>5390</v>
      </c>
      <c r="D986" s="533"/>
      <c r="E986" s="560" t="s">
        <v>1639</v>
      </c>
      <c r="F986" s="561" t="s">
        <v>47</v>
      </c>
      <c r="G986" s="561" t="s">
        <v>47</v>
      </c>
      <c r="H986" s="561" t="s">
        <v>47</v>
      </c>
      <c r="I986" s="561" t="s">
        <v>47</v>
      </c>
      <c r="J986" s="472"/>
      <c r="K986" s="534"/>
      <c r="L986" s="534"/>
      <c r="M986" s="534"/>
      <c r="N986" s="533"/>
    </row>
    <row r="987" spans="1:14" x14ac:dyDescent="0.25">
      <c r="A987" s="1">
        <v>983</v>
      </c>
      <c r="B987" s="542"/>
      <c r="C987" s="489" t="s">
        <v>2653</v>
      </c>
      <c r="D987" s="533"/>
      <c r="E987" s="560" t="s">
        <v>1639</v>
      </c>
      <c r="F987" s="560" t="s">
        <v>47</v>
      </c>
      <c r="G987" s="560" t="s">
        <v>47</v>
      </c>
      <c r="H987" s="560" t="s">
        <v>47</v>
      </c>
      <c r="I987" s="560" t="s">
        <v>47</v>
      </c>
      <c r="J987" s="472"/>
      <c r="K987" s="534"/>
      <c r="L987" s="534"/>
      <c r="M987" s="534"/>
      <c r="N987" s="533"/>
    </row>
    <row r="988" spans="1:14" ht="30" x14ac:dyDescent="0.25">
      <c r="A988" s="1">
        <v>984</v>
      </c>
      <c r="B988" s="542"/>
      <c r="C988" s="489" t="s">
        <v>2654</v>
      </c>
      <c r="D988" s="533"/>
      <c r="E988" s="560" t="s">
        <v>1639</v>
      </c>
      <c r="F988" s="560" t="s">
        <v>47</v>
      </c>
      <c r="G988" s="560" t="s">
        <v>47</v>
      </c>
      <c r="H988" s="560" t="s">
        <v>47</v>
      </c>
      <c r="I988" s="560" t="s">
        <v>47</v>
      </c>
      <c r="J988" s="472" t="s">
        <v>47</v>
      </c>
      <c r="K988" s="534"/>
      <c r="L988" s="534" t="s">
        <v>47</v>
      </c>
      <c r="M988" s="534"/>
      <c r="N988" s="533"/>
    </row>
    <row r="989" spans="1:14" ht="60" x14ac:dyDescent="0.25">
      <c r="A989" s="1">
        <v>985</v>
      </c>
      <c r="B989" s="542"/>
      <c r="C989" s="489" t="s">
        <v>2655</v>
      </c>
      <c r="D989" s="533"/>
      <c r="E989" s="560" t="s">
        <v>1639</v>
      </c>
      <c r="F989" s="560" t="s">
        <v>47</v>
      </c>
      <c r="G989" s="560" t="s">
        <v>47</v>
      </c>
      <c r="H989" s="560" t="s">
        <v>47</v>
      </c>
      <c r="I989" s="560" t="s">
        <v>47</v>
      </c>
      <c r="J989" s="472" t="s">
        <v>47</v>
      </c>
      <c r="K989" s="534"/>
      <c r="L989" s="534" t="s">
        <v>47</v>
      </c>
      <c r="M989" s="534"/>
      <c r="N989" s="533"/>
    </row>
    <row r="990" spans="1:14" ht="30" x14ac:dyDescent="0.25">
      <c r="A990" s="1">
        <v>986</v>
      </c>
      <c r="B990" s="542"/>
      <c r="C990" s="489" t="s">
        <v>2656</v>
      </c>
      <c r="D990" s="533"/>
      <c r="E990" s="560" t="s">
        <v>1639</v>
      </c>
      <c r="F990" s="560" t="s">
        <v>47</v>
      </c>
      <c r="G990" s="560" t="s">
        <v>47</v>
      </c>
      <c r="H990" s="560" t="s">
        <v>47</v>
      </c>
      <c r="I990" s="560" t="s">
        <v>47</v>
      </c>
      <c r="J990" s="472"/>
      <c r="K990" s="534"/>
      <c r="L990" s="534" t="s">
        <v>47</v>
      </c>
      <c r="M990" s="534"/>
      <c r="N990" s="533"/>
    </row>
    <row r="991" spans="1:14" x14ac:dyDescent="0.25">
      <c r="A991" s="1">
        <v>987</v>
      </c>
      <c r="B991" s="542"/>
      <c r="C991" s="489" t="s">
        <v>2657</v>
      </c>
      <c r="D991" s="533"/>
      <c r="E991" s="560" t="s">
        <v>1639</v>
      </c>
      <c r="F991" s="560" t="s">
        <v>47</v>
      </c>
      <c r="G991" s="560" t="s">
        <v>47</v>
      </c>
      <c r="H991" s="560" t="s">
        <v>47</v>
      </c>
      <c r="I991" s="560" t="s">
        <v>47</v>
      </c>
      <c r="J991" s="472"/>
      <c r="K991" s="534"/>
      <c r="L991" s="534" t="s">
        <v>47</v>
      </c>
      <c r="M991" s="534"/>
      <c r="N991" s="533"/>
    </row>
    <row r="992" spans="1:14" ht="135" x14ac:dyDescent="0.25">
      <c r="A992" s="1">
        <v>988</v>
      </c>
      <c r="B992" s="542"/>
      <c r="C992" s="489" t="s">
        <v>5391</v>
      </c>
      <c r="D992" s="533"/>
      <c r="E992" s="560" t="s">
        <v>1639</v>
      </c>
      <c r="F992" s="560" t="s">
        <v>47</v>
      </c>
      <c r="G992" s="560" t="s">
        <v>47</v>
      </c>
      <c r="H992" s="560" t="s">
        <v>47</v>
      </c>
      <c r="I992" s="560" t="s">
        <v>47</v>
      </c>
      <c r="J992" s="472" t="s">
        <v>47</v>
      </c>
      <c r="K992" s="534"/>
      <c r="L992" s="534" t="s">
        <v>47</v>
      </c>
      <c r="M992" s="534"/>
      <c r="N992" s="533"/>
    </row>
    <row r="993" spans="1:14" ht="30" x14ac:dyDescent="0.25">
      <c r="A993" s="1">
        <v>989</v>
      </c>
      <c r="B993" s="542"/>
      <c r="C993" s="489" t="s">
        <v>2658</v>
      </c>
      <c r="D993" s="533"/>
      <c r="E993" s="560" t="s">
        <v>1639</v>
      </c>
      <c r="F993" s="560" t="s">
        <v>47</v>
      </c>
      <c r="G993" s="560" t="s">
        <v>47</v>
      </c>
      <c r="H993" s="560" t="s">
        <v>47</v>
      </c>
      <c r="I993" s="560" t="s">
        <v>47</v>
      </c>
      <c r="J993" s="472" t="s">
        <v>47</v>
      </c>
      <c r="K993" s="534"/>
      <c r="L993" s="534" t="s">
        <v>47</v>
      </c>
      <c r="M993" s="534"/>
      <c r="N993" s="533"/>
    </row>
    <row r="994" spans="1:14" ht="45" x14ac:dyDescent="0.25">
      <c r="A994" s="1">
        <v>990</v>
      </c>
      <c r="B994" s="542"/>
      <c r="C994" s="489" t="s">
        <v>2659</v>
      </c>
      <c r="D994" s="533"/>
      <c r="E994" s="560" t="s">
        <v>1639</v>
      </c>
      <c r="F994" s="560" t="s">
        <v>47</v>
      </c>
      <c r="G994" s="560" t="s">
        <v>47</v>
      </c>
      <c r="H994" s="560" t="s">
        <v>47</v>
      </c>
      <c r="I994" s="560" t="s">
        <v>47</v>
      </c>
      <c r="J994" s="472" t="s">
        <v>47</v>
      </c>
      <c r="K994" s="534"/>
      <c r="L994" s="534" t="s">
        <v>47</v>
      </c>
      <c r="M994" s="534"/>
      <c r="N994" s="533" t="s">
        <v>47</v>
      </c>
    </row>
    <row r="995" spans="1:14" ht="75" x14ac:dyDescent="0.25">
      <c r="A995" s="1">
        <v>991</v>
      </c>
      <c r="B995" s="542"/>
      <c r="C995" s="489" t="s">
        <v>2660</v>
      </c>
      <c r="D995" s="533"/>
      <c r="E995" s="560" t="s">
        <v>1639</v>
      </c>
      <c r="F995" s="560" t="s">
        <v>47</v>
      </c>
      <c r="G995" s="560" t="s">
        <v>47</v>
      </c>
      <c r="H995" s="560" t="s">
        <v>47</v>
      </c>
      <c r="I995" s="560" t="s">
        <v>47</v>
      </c>
      <c r="J995" s="472"/>
      <c r="K995" s="534"/>
      <c r="L995" s="534" t="s">
        <v>47</v>
      </c>
      <c r="M995" s="534"/>
      <c r="N995" s="533" t="s">
        <v>47</v>
      </c>
    </row>
    <row r="996" spans="1:14" ht="60" x14ac:dyDescent="0.25">
      <c r="A996" s="1">
        <v>992</v>
      </c>
      <c r="B996" s="542"/>
      <c r="C996" s="489" t="s">
        <v>2661</v>
      </c>
      <c r="D996" s="533"/>
      <c r="E996" s="560" t="s">
        <v>1639</v>
      </c>
      <c r="F996" s="560" t="s">
        <v>47</v>
      </c>
      <c r="G996" s="560" t="s">
        <v>47</v>
      </c>
      <c r="H996" s="560" t="s">
        <v>47</v>
      </c>
      <c r="I996" s="560" t="s">
        <v>47</v>
      </c>
      <c r="J996" s="472"/>
      <c r="K996" s="534"/>
      <c r="L996" s="534" t="s">
        <v>47</v>
      </c>
      <c r="M996" s="534"/>
      <c r="N996" s="533"/>
    </row>
    <row r="997" spans="1:14" ht="45" x14ac:dyDescent="0.25">
      <c r="A997" s="1">
        <v>993</v>
      </c>
      <c r="B997" s="542"/>
      <c r="C997" s="489" t="s">
        <v>2662</v>
      </c>
      <c r="D997" s="533"/>
      <c r="E997" s="560" t="s">
        <v>1639</v>
      </c>
      <c r="F997" s="560" t="s">
        <v>47</v>
      </c>
      <c r="G997" s="560" t="s">
        <v>47</v>
      </c>
      <c r="H997" s="560" t="s">
        <v>47</v>
      </c>
      <c r="I997" s="560" t="s">
        <v>47</v>
      </c>
      <c r="J997" s="472"/>
      <c r="K997" s="534"/>
      <c r="L997" s="534"/>
      <c r="M997" s="534"/>
      <c r="N997" s="533" t="s">
        <v>47</v>
      </c>
    </row>
    <row r="998" spans="1:14" x14ac:dyDescent="0.25">
      <c r="A998" s="1">
        <v>994</v>
      </c>
      <c r="B998" s="542"/>
      <c r="C998" s="489" t="s">
        <v>2663</v>
      </c>
      <c r="D998" s="533"/>
      <c r="E998" s="560" t="s">
        <v>1639</v>
      </c>
      <c r="F998" s="560" t="s">
        <v>47</v>
      </c>
      <c r="G998" s="560" t="s">
        <v>47</v>
      </c>
      <c r="H998" s="560" t="s">
        <v>47</v>
      </c>
      <c r="I998" s="560" t="s">
        <v>47</v>
      </c>
      <c r="J998" s="472"/>
      <c r="K998" s="534"/>
      <c r="L998" s="534"/>
      <c r="M998" s="534"/>
      <c r="N998" s="533"/>
    </row>
    <row r="999" spans="1:14" ht="45" x14ac:dyDescent="0.25">
      <c r="A999" s="1">
        <v>995</v>
      </c>
      <c r="B999" s="542"/>
      <c r="C999" s="489" t="s">
        <v>2664</v>
      </c>
      <c r="D999" s="533"/>
      <c r="E999" s="560" t="s">
        <v>1639</v>
      </c>
      <c r="F999" s="560" t="s">
        <v>47</v>
      </c>
      <c r="G999" s="560" t="s">
        <v>47</v>
      </c>
      <c r="H999" s="560" t="s">
        <v>47</v>
      </c>
      <c r="I999" s="560" t="s">
        <v>47</v>
      </c>
      <c r="J999" s="472"/>
      <c r="K999" s="534"/>
      <c r="L999" s="534" t="s">
        <v>47</v>
      </c>
      <c r="M999" s="534"/>
      <c r="N999" s="533"/>
    </row>
    <row r="1000" spans="1:14" s="505" customFormat="1" ht="30" x14ac:dyDescent="0.25">
      <c r="A1000" s="237">
        <v>996</v>
      </c>
      <c r="B1000" s="556"/>
      <c r="C1000" s="557" t="s">
        <v>2665</v>
      </c>
      <c r="D1000" s="549"/>
      <c r="E1000" s="565" t="s">
        <v>1639</v>
      </c>
      <c r="F1000" s="560" t="s">
        <v>47</v>
      </c>
      <c r="G1000" s="560" t="s">
        <v>47</v>
      </c>
      <c r="H1000" s="560" t="s">
        <v>47</v>
      </c>
      <c r="I1000" s="560" t="s">
        <v>47</v>
      </c>
      <c r="J1000" s="547"/>
      <c r="K1000" s="548"/>
      <c r="L1000" s="534" t="s">
        <v>47</v>
      </c>
      <c r="M1000" s="548"/>
      <c r="N1000" s="549"/>
    </row>
    <row r="1001" spans="1:14" ht="45" x14ac:dyDescent="0.25">
      <c r="A1001" s="1">
        <v>997</v>
      </c>
      <c r="B1001" s="542"/>
      <c r="C1001" s="489" t="s">
        <v>2666</v>
      </c>
      <c r="D1001" s="533"/>
      <c r="E1001" s="560" t="s">
        <v>1639</v>
      </c>
      <c r="F1001" s="560" t="s">
        <v>47</v>
      </c>
      <c r="G1001" s="560" t="s">
        <v>47</v>
      </c>
      <c r="H1001" s="560" t="s">
        <v>47</v>
      </c>
      <c r="I1001" s="560" t="s">
        <v>47</v>
      </c>
      <c r="J1001" s="472" t="s">
        <v>47</v>
      </c>
      <c r="K1001" s="534"/>
      <c r="L1001" s="534" t="s">
        <v>47</v>
      </c>
      <c r="M1001" s="534"/>
      <c r="N1001" s="533"/>
    </row>
    <row r="1002" spans="1:14" ht="45" x14ac:dyDescent="0.25">
      <c r="A1002" s="1">
        <v>998</v>
      </c>
      <c r="B1002" s="542"/>
      <c r="C1002" s="489" t="s">
        <v>2667</v>
      </c>
      <c r="D1002" s="533"/>
      <c r="E1002" s="560" t="s">
        <v>1639</v>
      </c>
      <c r="F1002" s="560" t="s">
        <v>47</v>
      </c>
      <c r="G1002" s="560" t="s">
        <v>47</v>
      </c>
      <c r="H1002" s="560" t="s">
        <v>47</v>
      </c>
      <c r="I1002" s="560" t="s">
        <v>47</v>
      </c>
      <c r="J1002" s="472" t="s">
        <v>47</v>
      </c>
      <c r="K1002" s="534"/>
      <c r="L1002" s="534" t="s">
        <v>47</v>
      </c>
      <c r="M1002" s="534"/>
      <c r="N1002" s="533"/>
    </row>
    <row r="1003" spans="1:14" ht="45" x14ac:dyDescent="0.25">
      <c r="A1003" s="1">
        <v>999</v>
      </c>
      <c r="B1003" s="542"/>
      <c r="C1003" s="489" t="s">
        <v>2668</v>
      </c>
      <c r="D1003" s="533"/>
      <c r="E1003" s="560" t="s">
        <v>1639</v>
      </c>
      <c r="F1003" s="560" t="s">
        <v>47</v>
      </c>
      <c r="G1003" s="560" t="s">
        <v>47</v>
      </c>
      <c r="H1003" s="560" t="s">
        <v>47</v>
      </c>
      <c r="I1003" s="560" t="s">
        <v>47</v>
      </c>
      <c r="J1003" s="472" t="s">
        <v>47</v>
      </c>
      <c r="K1003" s="534"/>
      <c r="L1003" s="534" t="s">
        <v>47</v>
      </c>
      <c r="M1003" s="534"/>
      <c r="N1003" s="533"/>
    </row>
    <row r="1004" spans="1:14" ht="52.5" customHeight="1" x14ac:dyDescent="0.25">
      <c r="A1004" s="1">
        <v>1000</v>
      </c>
      <c r="B1004" s="542"/>
      <c r="C1004" s="489" t="s">
        <v>2669</v>
      </c>
      <c r="D1004" s="533"/>
      <c r="E1004" s="560" t="s">
        <v>1639</v>
      </c>
      <c r="F1004" s="560" t="s">
        <v>47</v>
      </c>
      <c r="G1004" s="560" t="s">
        <v>47</v>
      </c>
      <c r="H1004" s="560" t="s">
        <v>47</v>
      </c>
      <c r="I1004" s="560" t="s">
        <v>47</v>
      </c>
      <c r="J1004" s="472" t="s">
        <v>47</v>
      </c>
      <c r="K1004" s="534"/>
      <c r="L1004" s="534"/>
      <c r="M1004" s="534"/>
      <c r="N1004" s="533" t="s">
        <v>47</v>
      </c>
    </row>
    <row r="1005" spans="1:14" ht="207.75" customHeight="1" x14ac:dyDescent="0.25">
      <c r="A1005" s="1">
        <v>1001</v>
      </c>
      <c r="B1005" s="542"/>
      <c r="C1005" s="489" t="s">
        <v>2670</v>
      </c>
      <c r="D1005" s="533"/>
      <c r="E1005" s="560" t="s">
        <v>1639</v>
      </c>
      <c r="F1005" s="560" t="s">
        <v>47</v>
      </c>
      <c r="G1005" s="560" t="s">
        <v>47</v>
      </c>
      <c r="H1005" s="560" t="s">
        <v>47</v>
      </c>
      <c r="I1005" s="560" t="s">
        <v>47</v>
      </c>
      <c r="J1005" s="472" t="s">
        <v>47</v>
      </c>
      <c r="K1005" s="534"/>
      <c r="L1005" s="534" t="s">
        <v>47</v>
      </c>
      <c r="M1005" s="534"/>
      <c r="N1005" s="533"/>
    </row>
    <row r="1006" spans="1:14" ht="45" x14ac:dyDescent="0.25">
      <c r="A1006" s="1">
        <v>1002</v>
      </c>
      <c r="B1006" s="542"/>
      <c r="C1006" s="489" t="s">
        <v>2671</v>
      </c>
      <c r="D1006" s="533"/>
      <c r="E1006" s="560" t="s">
        <v>1639</v>
      </c>
      <c r="F1006" s="560" t="s">
        <v>47</v>
      </c>
      <c r="G1006" s="560" t="s">
        <v>47</v>
      </c>
      <c r="H1006" s="560" t="s">
        <v>47</v>
      </c>
      <c r="I1006" s="560" t="s">
        <v>47</v>
      </c>
      <c r="J1006" s="472"/>
      <c r="K1006" s="534"/>
      <c r="L1006" s="534"/>
      <c r="M1006" s="534"/>
      <c r="N1006" s="533" t="s">
        <v>47</v>
      </c>
    </row>
    <row r="1007" spans="1:14" ht="30" x14ac:dyDescent="0.25">
      <c r="A1007" s="1">
        <v>1003</v>
      </c>
      <c r="B1007" s="542"/>
      <c r="C1007" s="489" t="s">
        <v>2672</v>
      </c>
      <c r="D1007" s="533"/>
      <c r="E1007" s="560" t="s">
        <v>1639</v>
      </c>
      <c r="F1007" s="560" t="s">
        <v>47</v>
      </c>
      <c r="G1007" s="560" t="s">
        <v>47</v>
      </c>
      <c r="H1007" s="560" t="s">
        <v>47</v>
      </c>
      <c r="I1007" s="560" t="s">
        <v>47</v>
      </c>
      <c r="J1007" s="472"/>
      <c r="K1007" s="534"/>
      <c r="L1007" s="534" t="s">
        <v>47</v>
      </c>
      <c r="M1007" s="534"/>
      <c r="N1007" s="533"/>
    </row>
    <row r="1008" spans="1:14" ht="45" x14ac:dyDescent="0.25">
      <c r="A1008" s="1">
        <v>1004</v>
      </c>
      <c r="B1008" s="542"/>
      <c r="C1008" s="489" t="s">
        <v>2673</v>
      </c>
      <c r="D1008" s="533"/>
      <c r="E1008" s="560" t="s">
        <v>1639</v>
      </c>
      <c r="F1008" s="560" t="s">
        <v>47</v>
      </c>
      <c r="G1008" s="560" t="s">
        <v>47</v>
      </c>
      <c r="H1008" s="560" t="s">
        <v>47</v>
      </c>
      <c r="I1008" s="560" t="s">
        <v>47</v>
      </c>
      <c r="J1008" s="472"/>
      <c r="K1008" s="534"/>
      <c r="L1008" s="534" t="s">
        <v>47</v>
      </c>
      <c r="M1008" s="534"/>
      <c r="N1008" s="533" t="s">
        <v>47</v>
      </c>
    </row>
    <row r="1009" spans="1:14" ht="70.5" customHeight="1" x14ac:dyDescent="0.25">
      <c r="A1009" s="1">
        <v>1005</v>
      </c>
      <c r="B1009" s="542"/>
      <c r="C1009" s="489" t="s">
        <v>2674</v>
      </c>
      <c r="D1009" s="533"/>
      <c r="E1009" s="560" t="s">
        <v>1639</v>
      </c>
      <c r="F1009" s="560" t="s">
        <v>47</v>
      </c>
      <c r="G1009" s="560" t="s">
        <v>47</v>
      </c>
      <c r="H1009" s="560" t="s">
        <v>47</v>
      </c>
      <c r="I1009" s="560" t="s">
        <v>47</v>
      </c>
      <c r="J1009" s="472"/>
      <c r="K1009" s="534"/>
      <c r="L1009" s="534" t="s">
        <v>47</v>
      </c>
      <c r="M1009" s="534"/>
      <c r="N1009" s="533" t="s">
        <v>47</v>
      </c>
    </row>
    <row r="1010" spans="1:14" x14ac:dyDescent="0.25">
      <c r="A1010" s="1">
        <v>1006</v>
      </c>
      <c r="B1010" s="542"/>
      <c r="C1010" s="489" t="s">
        <v>2675</v>
      </c>
      <c r="D1010" s="533"/>
      <c r="E1010" s="560" t="s">
        <v>1639</v>
      </c>
      <c r="F1010" s="560"/>
      <c r="G1010" s="560"/>
      <c r="H1010" s="560"/>
      <c r="I1010" s="560"/>
      <c r="J1010" s="472"/>
      <c r="K1010" s="534"/>
      <c r="L1010" s="534"/>
      <c r="M1010" s="534"/>
      <c r="N1010" s="533"/>
    </row>
    <row r="1011" spans="1:14" ht="45" x14ac:dyDescent="0.25">
      <c r="A1011" s="1">
        <v>1007</v>
      </c>
      <c r="B1011" s="542"/>
      <c r="C1011" s="489" t="s">
        <v>2676</v>
      </c>
      <c r="D1011" s="533"/>
      <c r="E1011" s="560" t="s">
        <v>1639</v>
      </c>
      <c r="F1011" s="560" t="s">
        <v>47</v>
      </c>
      <c r="G1011" s="560" t="s">
        <v>47</v>
      </c>
      <c r="H1011" s="560" t="s">
        <v>47</v>
      </c>
      <c r="I1011" s="560" t="s">
        <v>47</v>
      </c>
      <c r="J1011" s="472"/>
      <c r="K1011" s="534"/>
      <c r="L1011" s="534" t="s">
        <v>47</v>
      </c>
      <c r="M1011" s="534"/>
      <c r="N1011" s="533"/>
    </row>
    <row r="1012" spans="1:14" x14ac:dyDescent="0.25">
      <c r="A1012" s="1">
        <v>1008</v>
      </c>
      <c r="B1012" s="542"/>
      <c r="C1012" s="489" t="s">
        <v>2677</v>
      </c>
      <c r="D1012" s="533"/>
      <c r="E1012" s="560" t="s">
        <v>1639</v>
      </c>
      <c r="F1012" s="560" t="s">
        <v>47</v>
      </c>
      <c r="G1012" s="560" t="s">
        <v>47</v>
      </c>
      <c r="H1012" s="560" t="s">
        <v>47</v>
      </c>
      <c r="I1012" s="560" t="s">
        <v>47</v>
      </c>
      <c r="J1012" s="472"/>
      <c r="K1012" s="534"/>
      <c r="L1012" s="534"/>
      <c r="M1012" s="534"/>
      <c r="N1012" s="533"/>
    </row>
    <row r="1013" spans="1:14" ht="45" x14ac:dyDescent="0.25">
      <c r="A1013" s="1">
        <v>1009</v>
      </c>
      <c r="B1013" s="542"/>
      <c r="C1013" s="489" t="s">
        <v>2678</v>
      </c>
      <c r="D1013" s="533"/>
      <c r="E1013" s="560" t="s">
        <v>1639</v>
      </c>
      <c r="F1013" s="560" t="s">
        <v>47</v>
      </c>
      <c r="G1013" s="560" t="s">
        <v>47</v>
      </c>
      <c r="H1013" s="560" t="s">
        <v>47</v>
      </c>
      <c r="I1013" s="560" t="s">
        <v>47</v>
      </c>
      <c r="J1013" s="472"/>
      <c r="K1013" s="534"/>
      <c r="L1013" s="534" t="s">
        <v>47</v>
      </c>
      <c r="M1013" s="534"/>
      <c r="N1013" s="533"/>
    </row>
    <row r="1014" spans="1:14" ht="45" x14ac:dyDescent="0.25">
      <c r="A1014" s="1">
        <v>1010</v>
      </c>
      <c r="B1014" s="542"/>
      <c r="C1014" s="489" t="s">
        <v>2679</v>
      </c>
      <c r="D1014" s="533"/>
      <c r="E1014" s="560" t="s">
        <v>1639</v>
      </c>
      <c r="F1014" s="560" t="s">
        <v>47</v>
      </c>
      <c r="G1014" s="560" t="s">
        <v>47</v>
      </c>
      <c r="H1014" s="560" t="s">
        <v>47</v>
      </c>
      <c r="I1014" s="560" t="s">
        <v>47</v>
      </c>
      <c r="J1014" s="472"/>
      <c r="K1014" s="534"/>
      <c r="L1014" s="534" t="s">
        <v>47</v>
      </c>
      <c r="M1014" s="534"/>
      <c r="N1014" s="533"/>
    </row>
    <row r="1015" spans="1:14" x14ac:dyDescent="0.25">
      <c r="A1015" s="1">
        <v>1011</v>
      </c>
      <c r="B1015" s="542"/>
      <c r="C1015" s="489" t="s">
        <v>2680</v>
      </c>
      <c r="D1015" s="533"/>
      <c r="E1015" s="560" t="s">
        <v>1639</v>
      </c>
      <c r="F1015" s="560"/>
      <c r="G1015" s="560"/>
      <c r="H1015" s="560"/>
      <c r="I1015" s="560"/>
      <c r="J1015" s="472"/>
      <c r="K1015" s="534"/>
      <c r="L1015" s="534"/>
      <c r="M1015" s="534"/>
      <c r="N1015" s="533"/>
    </row>
    <row r="1016" spans="1:14" ht="45" x14ac:dyDescent="0.25">
      <c r="A1016" s="1">
        <v>1012</v>
      </c>
      <c r="B1016" s="542"/>
      <c r="C1016" s="489" t="s">
        <v>2681</v>
      </c>
      <c r="D1016" s="533"/>
      <c r="E1016" s="560" t="s">
        <v>1639</v>
      </c>
      <c r="F1016" s="560" t="s">
        <v>47</v>
      </c>
      <c r="G1016" s="560" t="s">
        <v>47</v>
      </c>
      <c r="H1016" s="560" t="s">
        <v>47</v>
      </c>
      <c r="I1016" s="560" t="s">
        <v>47</v>
      </c>
      <c r="J1016" s="472"/>
      <c r="K1016" s="534"/>
      <c r="L1016" s="534" t="s">
        <v>47</v>
      </c>
      <c r="M1016" s="534"/>
      <c r="N1016" s="533"/>
    </row>
    <row r="1017" spans="1:14" x14ac:dyDescent="0.25">
      <c r="A1017" s="1">
        <v>1013</v>
      </c>
      <c r="B1017" s="542"/>
      <c r="C1017" s="489" t="s">
        <v>2682</v>
      </c>
      <c r="D1017" s="533"/>
      <c r="E1017" s="560" t="s">
        <v>1639</v>
      </c>
      <c r="F1017" s="560"/>
      <c r="G1017" s="560"/>
      <c r="H1017" s="560"/>
      <c r="I1017" s="560"/>
      <c r="J1017" s="472"/>
      <c r="K1017" s="534"/>
      <c r="L1017" s="534"/>
      <c r="M1017" s="534"/>
      <c r="N1017" s="533"/>
    </row>
    <row r="1018" spans="1:14" ht="45" x14ac:dyDescent="0.25">
      <c r="A1018" s="1">
        <v>1014</v>
      </c>
      <c r="B1018" s="542"/>
      <c r="C1018" s="489" t="s">
        <v>2683</v>
      </c>
      <c r="D1018" s="533"/>
      <c r="E1018" s="560" t="s">
        <v>1639</v>
      </c>
      <c r="F1018" s="560" t="s">
        <v>47</v>
      </c>
      <c r="G1018" s="560" t="s">
        <v>47</v>
      </c>
      <c r="H1018" s="560" t="s">
        <v>47</v>
      </c>
      <c r="I1018" s="560" t="s">
        <v>47</v>
      </c>
      <c r="J1018" s="472"/>
      <c r="K1018" s="534"/>
      <c r="L1018" s="534" t="s">
        <v>47</v>
      </c>
      <c r="M1018" s="534"/>
      <c r="N1018" s="533"/>
    </row>
    <row r="1019" spans="1:14" x14ac:dyDescent="0.25">
      <c r="A1019" s="1">
        <v>1015</v>
      </c>
      <c r="B1019" s="542"/>
      <c r="C1019" s="489" t="s">
        <v>2684</v>
      </c>
      <c r="D1019" s="533"/>
      <c r="E1019" s="560" t="s">
        <v>1639</v>
      </c>
      <c r="F1019" s="560"/>
      <c r="G1019" s="560"/>
      <c r="H1019" s="560"/>
      <c r="I1019" s="560"/>
      <c r="J1019" s="472"/>
      <c r="K1019" s="534"/>
      <c r="L1019" s="534"/>
      <c r="M1019" s="534"/>
      <c r="N1019" s="533"/>
    </row>
    <row r="1020" spans="1:14" ht="45" x14ac:dyDescent="0.25">
      <c r="A1020" s="1">
        <v>1016</v>
      </c>
      <c r="B1020" s="542"/>
      <c r="C1020" s="489" t="s">
        <v>2685</v>
      </c>
      <c r="D1020" s="533"/>
      <c r="E1020" s="560" t="s">
        <v>1639</v>
      </c>
      <c r="F1020" s="560" t="s">
        <v>47</v>
      </c>
      <c r="G1020" s="560" t="s">
        <v>47</v>
      </c>
      <c r="H1020" s="560" t="s">
        <v>47</v>
      </c>
      <c r="I1020" s="560" t="s">
        <v>47</v>
      </c>
      <c r="J1020" s="472"/>
      <c r="K1020" s="534"/>
      <c r="L1020" s="534" t="s">
        <v>47</v>
      </c>
      <c r="M1020" s="534"/>
      <c r="N1020" s="533"/>
    </row>
    <row r="1021" spans="1:14" ht="225" x14ac:dyDescent="0.25">
      <c r="A1021" s="1">
        <v>1017</v>
      </c>
      <c r="B1021" s="542"/>
      <c r="C1021" s="489" t="s">
        <v>5392</v>
      </c>
      <c r="D1021" s="533"/>
      <c r="E1021" s="560" t="s">
        <v>1639</v>
      </c>
      <c r="F1021" s="560" t="s">
        <v>47</v>
      </c>
      <c r="G1021" s="560" t="s">
        <v>47</v>
      </c>
      <c r="H1021" s="560" t="s">
        <v>47</v>
      </c>
      <c r="I1021" s="560" t="s">
        <v>47</v>
      </c>
      <c r="J1021" s="472"/>
      <c r="K1021" s="534"/>
      <c r="L1021" s="534"/>
      <c r="M1021" s="534"/>
      <c r="N1021" s="533"/>
    </row>
    <row r="1022" spans="1:14" ht="60" x14ac:dyDescent="0.25">
      <c r="A1022" s="1">
        <v>1018</v>
      </c>
      <c r="B1022" s="542"/>
      <c r="C1022" s="489" t="s">
        <v>2686</v>
      </c>
      <c r="D1022" s="533"/>
      <c r="E1022" s="560" t="s">
        <v>1639</v>
      </c>
      <c r="F1022" s="560" t="s">
        <v>47</v>
      </c>
      <c r="G1022" s="560" t="s">
        <v>47</v>
      </c>
      <c r="H1022" s="560" t="s">
        <v>47</v>
      </c>
      <c r="I1022" s="560" t="s">
        <v>47</v>
      </c>
      <c r="J1022" s="472" t="s">
        <v>47</v>
      </c>
      <c r="K1022" s="534"/>
      <c r="L1022" s="534" t="s">
        <v>47</v>
      </c>
      <c r="M1022" s="534"/>
      <c r="N1022" s="533"/>
    </row>
    <row r="1023" spans="1:14" ht="45" x14ac:dyDescent="0.25">
      <c r="A1023" s="1">
        <v>1019</v>
      </c>
      <c r="B1023" s="542"/>
      <c r="C1023" s="489" t="s">
        <v>2687</v>
      </c>
      <c r="D1023" s="533"/>
      <c r="E1023" s="560" t="s">
        <v>1639</v>
      </c>
      <c r="F1023" s="560" t="s">
        <v>47</v>
      </c>
      <c r="G1023" s="560" t="s">
        <v>47</v>
      </c>
      <c r="H1023" s="560" t="s">
        <v>47</v>
      </c>
      <c r="I1023" s="560" t="s">
        <v>47</v>
      </c>
      <c r="J1023" s="472"/>
      <c r="K1023" s="534"/>
      <c r="L1023" s="534" t="s">
        <v>47</v>
      </c>
      <c r="M1023" s="534" t="s">
        <v>47</v>
      </c>
      <c r="N1023" s="533" t="s">
        <v>47</v>
      </c>
    </row>
    <row r="1024" spans="1:14" ht="45" x14ac:dyDescent="0.25">
      <c r="A1024" s="1">
        <v>1020</v>
      </c>
      <c r="B1024" s="542"/>
      <c r="C1024" s="489" t="s">
        <v>2688</v>
      </c>
      <c r="D1024" s="533"/>
      <c r="E1024" s="560" t="s">
        <v>1639</v>
      </c>
      <c r="F1024" s="560" t="s">
        <v>47</v>
      </c>
      <c r="G1024" s="560" t="s">
        <v>47</v>
      </c>
      <c r="H1024" s="560" t="s">
        <v>47</v>
      </c>
      <c r="I1024" s="560" t="s">
        <v>47</v>
      </c>
      <c r="J1024" s="472"/>
      <c r="K1024" s="534"/>
      <c r="L1024" s="534" t="s">
        <v>47</v>
      </c>
      <c r="M1024" s="534" t="s">
        <v>47</v>
      </c>
      <c r="N1024" s="533" t="s">
        <v>47</v>
      </c>
    </row>
    <row r="1025" spans="1:14" ht="60" x14ac:dyDescent="0.25">
      <c r="A1025" s="1">
        <v>1021</v>
      </c>
      <c r="B1025" s="542"/>
      <c r="C1025" s="489" t="s">
        <v>2689</v>
      </c>
      <c r="D1025" s="533"/>
      <c r="E1025" s="560" t="s">
        <v>1639</v>
      </c>
      <c r="F1025" s="560" t="s">
        <v>47</v>
      </c>
      <c r="G1025" s="560" t="s">
        <v>47</v>
      </c>
      <c r="H1025" s="560" t="s">
        <v>47</v>
      </c>
      <c r="I1025" s="560" t="s">
        <v>47</v>
      </c>
      <c r="J1025" s="472"/>
      <c r="K1025" s="534"/>
      <c r="L1025" s="534" t="s">
        <v>47</v>
      </c>
      <c r="M1025" s="534" t="s">
        <v>47</v>
      </c>
      <c r="N1025" s="533" t="s">
        <v>47</v>
      </c>
    </row>
    <row r="1026" spans="1:14" ht="45" x14ac:dyDescent="0.25">
      <c r="A1026" s="1">
        <v>1022</v>
      </c>
      <c r="B1026" s="542"/>
      <c r="C1026" s="489" t="s">
        <v>2690</v>
      </c>
      <c r="D1026" s="533"/>
      <c r="E1026" s="560" t="s">
        <v>1639</v>
      </c>
      <c r="F1026" s="560" t="s">
        <v>47</v>
      </c>
      <c r="G1026" s="560" t="s">
        <v>47</v>
      </c>
      <c r="H1026" s="560" t="s">
        <v>47</v>
      </c>
      <c r="I1026" s="560" t="s">
        <v>47</v>
      </c>
      <c r="J1026" s="472"/>
      <c r="K1026" s="534"/>
      <c r="L1026" s="534"/>
      <c r="M1026" s="534"/>
      <c r="N1026" s="533" t="s">
        <v>47</v>
      </c>
    </row>
    <row r="1027" spans="1:14" ht="52.5" customHeight="1" x14ac:dyDescent="0.25">
      <c r="A1027" s="1">
        <v>1023</v>
      </c>
      <c r="B1027" s="542"/>
      <c r="C1027" s="489" t="s">
        <v>2691</v>
      </c>
      <c r="D1027" s="533"/>
      <c r="E1027" s="560" t="s">
        <v>1639</v>
      </c>
      <c r="F1027" s="560" t="s">
        <v>47</v>
      </c>
      <c r="G1027" s="560" t="s">
        <v>47</v>
      </c>
      <c r="H1027" s="560" t="s">
        <v>47</v>
      </c>
      <c r="I1027" s="560" t="s">
        <v>47</v>
      </c>
      <c r="J1027" s="472"/>
      <c r="K1027" s="534"/>
      <c r="L1027" s="534" t="s">
        <v>47</v>
      </c>
      <c r="M1027" s="534"/>
      <c r="N1027" s="533"/>
    </row>
    <row r="1028" spans="1:14" ht="64.5" customHeight="1" x14ac:dyDescent="0.25">
      <c r="A1028" s="1">
        <v>1024</v>
      </c>
      <c r="B1028" s="542"/>
      <c r="C1028" s="489" t="s">
        <v>2692</v>
      </c>
      <c r="D1028" s="533"/>
      <c r="E1028" s="560" t="s">
        <v>1639</v>
      </c>
      <c r="F1028" s="560" t="s">
        <v>47</v>
      </c>
      <c r="G1028" s="560" t="s">
        <v>47</v>
      </c>
      <c r="H1028" s="560" t="s">
        <v>47</v>
      </c>
      <c r="I1028" s="560" t="s">
        <v>47</v>
      </c>
      <c r="J1028" s="472"/>
      <c r="K1028" s="534"/>
      <c r="L1028" s="534"/>
      <c r="M1028" s="534"/>
      <c r="N1028" s="533" t="s">
        <v>47</v>
      </c>
    </row>
    <row r="1029" spans="1:14" x14ac:dyDescent="0.25">
      <c r="A1029" s="1">
        <v>1025</v>
      </c>
      <c r="B1029" s="542"/>
      <c r="C1029" s="538" t="s">
        <v>2693</v>
      </c>
      <c r="D1029" s="533"/>
      <c r="E1029" s="560" t="s">
        <v>1639</v>
      </c>
      <c r="F1029" s="560"/>
      <c r="G1029" s="560"/>
      <c r="H1029" s="560"/>
      <c r="I1029" s="560"/>
      <c r="J1029" s="472"/>
      <c r="K1029" s="534"/>
      <c r="L1029" s="534"/>
      <c r="M1029" s="534"/>
      <c r="N1029" s="533"/>
    </row>
    <row r="1030" spans="1:14" ht="60" x14ac:dyDescent="0.25">
      <c r="A1030" s="1">
        <v>1026</v>
      </c>
      <c r="B1030" s="542"/>
      <c r="C1030" s="489" t="s">
        <v>2694</v>
      </c>
      <c r="D1030" s="533"/>
      <c r="E1030" s="560" t="s">
        <v>1639</v>
      </c>
      <c r="F1030" s="560" t="s">
        <v>47</v>
      </c>
      <c r="G1030" s="560" t="s">
        <v>47</v>
      </c>
      <c r="H1030" s="560" t="s">
        <v>47</v>
      </c>
      <c r="I1030" s="560" t="s">
        <v>47</v>
      </c>
      <c r="J1030" s="472" t="s">
        <v>47</v>
      </c>
      <c r="K1030" s="534"/>
      <c r="L1030" s="534"/>
      <c r="M1030" s="534" t="s">
        <v>47</v>
      </c>
      <c r="N1030" s="533"/>
    </row>
    <row r="1031" spans="1:14" ht="45" x14ac:dyDescent="0.25">
      <c r="A1031" s="1">
        <v>1027</v>
      </c>
      <c r="B1031" s="542"/>
      <c r="C1031" s="489" t="s">
        <v>2695</v>
      </c>
      <c r="D1031" s="533"/>
      <c r="E1031" s="560" t="s">
        <v>1639</v>
      </c>
      <c r="F1031" s="560" t="s">
        <v>47</v>
      </c>
      <c r="G1031" s="560" t="s">
        <v>47</v>
      </c>
      <c r="H1031" s="560" t="s">
        <v>47</v>
      </c>
      <c r="I1031" s="560" t="s">
        <v>47</v>
      </c>
      <c r="J1031" s="472"/>
      <c r="K1031" s="534"/>
      <c r="L1031" s="534" t="s">
        <v>47</v>
      </c>
      <c r="M1031" s="534"/>
      <c r="N1031" s="533"/>
    </row>
    <row r="1032" spans="1:14" ht="30" x14ac:dyDescent="0.25">
      <c r="A1032" s="1">
        <v>1028</v>
      </c>
      <c r="B1032" s="542"/>
      <c r="C1032" s="489" t="s">
        <v>2696</v>
      </c>
      <c r="D1032" s="533"/>
      <c r="E1032" s="560" t="s">
        <v>1639</v>
      </c>
      <c r="F1032" s="560" t="s">
        <v>47</v>
      </c>
      <c r="G1032" s="560" t="s">
        <v>47</v>
      </c>
      <c r="H1032" s="560" t="s">
        <v>47</v>
      </c>
      <c r="I1032" s="560" t="s">
        <v>47</v>
      </c>
      <c r="J1032" s="472"/>
      <c r="K1032" s="534"/>
      <c r="L1032" s="534" t="s">
        <v>47</v>
      </c>
      <c r="M1032" s="534"/>
      <c r="N1032" s="533" t="s">
        <v>47</v>
      </c>
    </row>
    <row r="1033" spans="1:14" ht="30" x14ac:dyDescent="0.25">
      <c r="A1033" s="1">
        <v>1029</v>
      </c>
      <c r="B1033" s="542"/>
      <c r="C1033" s="489" t="s">
        <v>2697</v>
      </c>
      <c r="D1033" s="533"/>
      <c r="E1033" s="560" t="s">
        <v>1639</v>
      </c>
      <c r="F1033" s="560" t="s">
        <v>47</v>
      </c>
      <c r="G1033" s="560" t="s">
        <v>47</v>
      </c>
      <c r="H1033" s="560" t="s">
        <v>47</v>
      </c>
      <c r="I1033" s="560" t="s">
        <v>47</v>
      </c>
      <c r="J1033" s="472"/>
      <c r="K1033" s="534"/>
      <c r="L1033" s="534" t="s">
        <v>47</v>
      </c>
      <c r="M1033" s="534"/>
      <c r="N1033" s="533" t="s">
        <v>47</v>
      </c>
    </row>
    <row r="1034" spans="1:14" ht="45" x14ac:dyDescent="0.25">
      <c r="A1034" s="1">
        <v>1030</v>
      </c>
      <c r="B1034" s="542"/>
      <c r="C1034" s="489" t="s">
        <v>2698</v>
      </c>
      <c r="D1034" s="533"/>
      <c r="E1034" s="560" t="s">
        <v>1639</v>
      </c>
      <c r="F1034" s="560" t="s">
        <v>47</v>
      </c>
      <c r="G1034" s="560" t="s">
        <v>47</v>
      </c>
      <c r="H1034" s="560" t="s">
        <v>47</v>
      </c>
      <c r="I1034" s="560" t="s">
        <v>47</v>
      </c>
      <c r="J1034" s="472"/>
      <c r="K1034" s="534"/>
      <c r="L1034" s="534" t="s">
        <v>47</v>
      </c>
      <c r="M1034" s="534"/>
      <c r="N1034" s="533" t="s">
        <v>47</v>
      </c>
    </row>
    <row r="1035" spans="1:14" ht="45" x14ac:dyDescent="0.25">
      <c r="A1035" s="1">
        <v>1031</v>
      </c>
      <c r="B1035" s="542"/>
      <c r="C1035" s="489" t="s">
        <v>2699</v>
      </c>
      <c r="D1035" s="533"/>
      <c r="E1035" s="560" t="s">
        <v>1639</v>
      </c>
      <c r="F1035" s="560" t="s">
        <v>47</v>
      </c>
      <c r="G1035" s="560" t="s">
        <v>47</v>
      </c>
      <c r="H1035" s="560" t="s">
        <v>47</v>
      </c>
      <c r="I1035" s="560" t="s">
        <v>47</v>
      </c>
      <c r="J1035" s="472"/>
      <c r="K1035" s="534"/>
      <c r="L1035" s="534" t="s">
        <v>47</v>
      </c>
      <c r="M1035" s="534"/>
      <c r="N1035" s="533" t="s">
        <v>47</v>
      </c>
    </row>
    <row r="1036" spans="1:14" ht="30" x14ac:dyDescent="0.25">
      <c r="A1036" s="1">
        <v>1032</v>
      </c>
      <c r="B1036" s="542"/>
      <c r="C1036" s="489" t="s">
        <v>2700</v>
      </c>
      <c r="D1036" s="533"/>
      <c r="E1036" s="560" t="s">
        <v>1639</v>
      </c>
      <c r="F1036" s="560" t="s">
        <v>47</v>
      </c>
      <c r="G1036" s="560" t="s">
        <v>47</v>
      </c>
      <c r="H1036" s="560" t="s">
        <v>47</v>
      </c>
      <c r="I1036" s="560" t="s">
        <v>47</v>
      </c>
      <c r="J1036" s="472"/>
      <c r="K1036" s="534"/>
      <c r="L1036" s="534" t="s">
        <v>47</v>
      </c>
      <c r="M1036" s="534"/>
      <c r="N1036" s="533" t="s">
        <v>47</v>
      </c>
    </row>
    <row r="1037" spans="1:14" ht="45" x14ac:dyDescent="0.25">
      <c r="A1037" s="1">
        <v>1033</v>
      </c>
      <c r="B1037" s="542"/>
      <c r="C1037" s="489" t="s">
        <v>2701</v>
      </c>
      <c r="D1037" s="533"/>
      <c r="E1037" s="560" t="s">
        <v>1639</v>
      </c>
      <c r="F1037" s="560" t="s">
        <v>47</v>
      </c>
      <c r="G1037" s="560" t="s">
        <v>47</v>
      </c>
      <c r="H1037" s="560" t="s">
        <v>47</v>
      </c>
      <c r="I1037" s="560" t="s">
        <v>47</v>
      </c>
      <c r="J1037" s="472"/>
      <c r="K1037" s="534"/>
      <c r="L1037" s="534" t="s">
        <v>47</v>
      </c>
      <c r="M1037" s="534"/>
      <c r="N1037" s="533"/>
    </row>
    <row r="1038" spans="1:14" ht="30" x14ac:dyDescent="0.25">
      <c r="A1038" s="1">
        <v>1034</v>
      </c>
      <c r="B1038" s="542"/>
      <c r="C1038" s="489" t="s">
        <v>2702</v>
      </c>
      <c r="D1038" s="533"/>
      <c r="E1038" s="560" t="s">
        <v>1639</v>
      </c>
      <c r="F1038" s="560" t="s">
        <v>47</v>
      </c>
      <c r="G1038" s="560" t="s">
        <v>47</v>
      </c>
      <c r="H1038" s="560" t="s">
        <v>47</v>
      </c>
      <c r="I1038" s="560" t="s">
        <v>47</v>
      </c>
      <c r="J1038" s="472"/>
      <c r="K1038" s="534"/>
      <c r="L1038" s="534" t="s">
        <v>47</v>
      </c>
      <c r="M1038" s="534"/>
      <c r="N1038" s="533"/>
    </row>
    <row r="1039" spans="1:14" x14ac:dyDescent="0.25">
      <c r="A1039" s="1">
        <v>1035</v>
      </c>
      <c r="B1039" s="542"/>
      <c r="C1039" s="489" t="s">
        <v>2703</v>
      </c>
      <c r="D1039" s="533"/>
      <c r="E1039" s="560" t="s">
        <v>1639</v>
      </c>
      <c r="F1039" s="560"/>
      <c r="G1039" s="560"/>
      <c r="H1039" s="560"/>
      <c r="I1039" s="560"/>
      <c r="J1039" s="472"/>
      <c r="K1039" s="534"/>
      <c r="L1039" s="534"/>
      <c r="M1039" s="534"/>
      <c r="N1039" s="533"/>
    </row>
    <row r="1040" spans="1:14" ht="45" x14ac:dyDescent="0.25">
      <c r="A1040" s="1">
        <v>1036</v>
      </c>
      <c r="B1040" s="542"/>
      <c r="C1040" s="489" t="s">
        <v>2704</v>
      </c>
      <c r="D1040" s="533"/>
      <c r="E1040" s="560" t="s">
        <v>1639</v>
      </c>
      <c r="F1040" s="560" t="s">
        <v>47</v>
      </c>
      <c r="G1040" s="560" t="s">
        <v>47</v>
      </c>
      <c r="H1040" s="560" t="s">
        <v>47</v>
      </c>
      <c r="I1040" s="560" t="s">
        <v>47</v>
      </c>
      <c r="J1040" s="472"/>
      <c r="K1040" s="534"/>
      <c r="L1040" s="534" t="s">
        <v>47</v>
      </c>
      <c r="M1040" s="534"/>
      <c r="N1040" s="533"/>
    </row>
    <row r="1041" spans="1:14" ht="90" x14ac:dyDescent="0.25">
      <c r="A1041" s="1">
        <v>1037</v>
      </c>
      <c r="B1041" s="542"/>
      <c r="C1041" s="489" t="s">
        <v>2705</v>
      </c>
      <c r="D1041" s="533"/>
      <c r="E1041" s="560" t="s">
        <v>1639</v>
      </c>
      <c r="F1041" s="560" t="s">
        <v>47</v>
      </c>
      <c r="G1041" s="560" t="s">
        <v>47</v>
      </c>
      <c r="H1041" s="560" t="s">
        <v>47</v>
      </c>
      <c r="I1041" s="560" t="s">
        <v>47</v>
      </c>
      <c r="J1041" s="472"/>
      <c r="K1041" s="534"/>
      <c r="L1041" s="534" t="s">
        <v>47</v>
      </c>
      <c r="M1041" s="534"/>
      <c r="N1041" s="533"/>
    </row>
    <row r="1042" spans="1:14" ht="60" x14ac:dyDescent="0.25">
      <c r="A1042" s="1">
        <v>1038</v>
      </c>
      <c r="B1042" s="542"/>
      <c r="C1042" s="489" t="s">
        <v>2706</v>
      </c>
      <c r="D1042" s="533"/>
      <c r="E1042" s="560" t="s">
        <v>1639</v>
      </c>
      <c r="F1042" s="560" t="s">
        <v>47</v>
      </c>
      <c r="G1042" s="560" t="s">
        <v>47</v>
      </c>
      <c r="H1042" s="560" t="s">
        <v>47</v>
      </c>
      <c r="I1042" s="560" t="s">
        <v>47</v>
      </c>
      <c r="J1042" s="472"/>
      <c r="K1042" s="534"/>
      <c r="L1042" s="534" t="s">
        <v>47</v>
      </c>
      <c r="M1042" s="534"/>
      <c r="N1042" s="533"/>
    </row>
    <row r="1043" spans="1:14" ht="45" x14ac:dyDescent="0.25">
      <c r="A1043" s="1">
        <v>1039</v>
      </c>
      <c r="B1043" s="542"/>
      <c r="C1043" s="489" t="s">
        <v>2707</v>
      </c>
      <c r="D1043" s="533"/>
      <c r="E1043" s="560" t="s">
        <v>1639</v>
      </c>
      <c r="F1043" s="560" t="s">
        <v>47</v>
      </c>
      <c r="G1043" s="560" t="s">
        <v>47</v>
      </c>
      <c r="H1043" s="560" t="s">
        <v>47</v>
      </c>
      <c r="I1043" s="560" t="s">
        <v>47</v>
      </c>
      <c r="J1043" s="472"/>
      <c r="K1043" s="534"/>
      <c r="L1043" s="534" t="s">
        <v>47</v>
      </c>
      <c r="M1043" s="534"/>
      <c r="N1043" s="533" t="s">
        <v>47</v>
      </c>
    </row>
    <row r="1044" spans="1:14" ht="60" x14ac:dyDescent="0.25">
      <c r="A1044" s="1">
        <v>1040</v>
      </c>
      <c r="B1044" s="542"/>
      <c r="C1044" s="489" t="s">
        <v>2708</v>
      </c>
      <c r="D1044" s="533"/>
      <c r="E1044" s="560" t="s">
        <v>1639</v>
      </c>
      <c r="F1044" s="560" t="s">
        <v>47</v>
      </c>
      <c r="G1044" s="560" t="s">
        <v>47</v>
      </c>
      <c r="H1044" s="560" t="s">
        <v>47</v>
      </c>
      <c r="I1044" s="560" t="s">
        <v>47</v>
      </c>
      <c r="J1044" s="472"/>
      <c r="K1044" s="534"/>
      <c r="L1044" s="534" t="s">
        <v>47</v>
      </c>
      <c r="M1044" s="534"/>
      <c r="N1044" s="533"/>
    </row>
    <row r="1045" spans="1:14" x14ac:dyDescent="0.25">
      <c r="A1045" s="1">
        <v>1041</v>
      </c>
      <c r="B1045" s="542"/>
      <c r="C1045" s="538" t="s">
        <v>2709</v>
      </c>
      <c r="D1045" s="533"/>
      <c r="E1045" s="560" t="s">
        <v>1639</v>
      </c>
      <c r="F1045" s="560"/>
      <c r="G1045" s="560"/>
      <c r="H1045" s="560"/>
      <c r="I1045" s="560"/>
      <c r="J1045" s="472"/>
      <c r="K1045" s="534"/>
      <c r="L1045" s="534"/>
      <c r="M1045" s="534"/>
      <c r="N1045" s="533"/>
    </row>
    <row r="1046" spans="1:14" ht="30" x14ac:dyDescent="0.25">
      <c r="A1046" s="1">
        <v>1042</v>
      </c>
      <c r="B1046" s="542"/>
      <c r="C1046" s="489" t="s">
        <v>2710</v>
      </c>
      <c r="D1046" s="533"/>
      <c r="E1046" s="560" t="s">
        <v>1639</v>
      </c>
      <c r="F1046" s="560" t="s">
        <v>47</v>
      </c>
      <c r="G1046" s="560" t="s">
        <v>47</v>
      </c>
      <c r="H1046" s="560" t="s">
        <v>47</v>
      </c>
      <c r="I1046" s="560" t="s">
        <v>47</v>
      </c>
      <c r="J1046" s="472"/>
      <c r="K1046" s="534"/>
      <c r="L1046" s="534" t="s">
        <v>47</v>
      </c>
      <c r="M1046" s="534"/>
      <c r="N1046" s="533"/>
    </row>
    <row r="1047" spans="1:14" ht="30" x14ac:dyDescent="0.25">
      <c r="A1047" s="1">
        <v>1043</v>
      </c>
      <c r="B1047" s="542"/>
      <c r="C1047" s="489" t="s">
        <v>2711</v>
      </c>
      <c r="D1047" s="533"/>
      <c r="E1047" s="560" t="s">
        <v>1639</v>
      </c>
      <c r="F1047" s="560" t="s">
        <v>47</v>
      </c>
      <c r="G1047" s="560" t="s">
        <v>47</v>
      </c>
      <c r="H1047" s="560" t="s">
        <v>47</v>
      </c>
      <c r="I1047" s="560" t="s">
        <v>47</v>
      </c>
      <c r="J1047" s="472"/>
      <c r="K1047" s="534"/>
      <c r="L1047" s="534" t="s">
        <v>47</v>
      </c>
      <c r="M1047" s="534"/>
      <c r="N1047" s="533"/>
    </row>
    <row r="1048" spans="1:14" ht="30" x14ac:dyDescent="0.25">
      <c r="A1048" s="1">
        <v>1044</v>
      </c>
      <c r="B1048" s="542"/>
      <c r="C1048" s="489" t="s">
        <v>2712</v>
      </c>
      <c r="D1048" s="533"/>
      <c r="E1048" s="560" t="s">
        <v>1639</v>
      </c>
      <c r="F1048" s="560" t="s">
        <v>47</v>
      </c>
      <c r="G1048" s="560" t="s">
        <v>47</v>
      </c>
      <c r="H1048" s="560" t="s">
        <v>47</v>
      </c>
      <c r="I1048" s="560" t="s">
        <v>47</v>
      </c>
      <c r="J1048" s="472"/>
      <c r="K1048" s="534"/>
      <c r="L1048" s="534"/>
      <c r="M1048" s="534"/>
      <c r="N1048" s="533" t="s">
        <v>47</v>
      </c>
    </row>
    <row r="1049" spans="1:14" ht="30" x14ac:dyDescent="0.25">
      <c r="A1049" s="1">
        <v>1045</v>
      </c>
      <c r="B1049" s="542"/>
      <c r="C1049" s="489" t="s">
        <v>2713</v>
      </c>
      <c r="D1049" s="533"/>
      <c r="E1049" s="560" t="s">
        <v>1639</v>
      </c>
      <c r="F1049" s="560" t="s">
        <v>47</v>
      </c>
      <c r="G1049" s="560" t="s">
        <v>47</v>
      </c>
      <c r="H1049" s="560" t="s">
        <v>47</v>
      </c>
      <c r="I1049" s="560" t="s">
        <v>47</v>
      </c>
      <c r="J1049" s="472"/>
      <c r="K1049" s="534"/>
      <c r="L1049" s="534"/>
      <c r="M1049" s="534"/>
      <c r="N1049" s="533" t="s">
        <v>47</v>
      </c>
    </row>
    <row r="1050" spans="1:14" x14ac:dyDescent="0.25">
      <c r="A1050" s="1">
        <v>1046</v>
      </c>
      <c r="B1050" s="542"/>
      <c r="C1050" s="489" t="s">
        <v>2714</v>
      </c>
      <c r="D1050" s="533"/>
      <c r="E1050" s="560" t="s">
        <v>1639</v>
      </c>
      <c r="F1050" s="560"/>
      <c r="G1050" s="560"/>
      <c r="H1050" s="560"/>
      <c r="I1050" s="560"/>
      <c r="J1050" s="472"/>
      <c r="K1050" s="534"/>
      <c r="L1050" s="534"/>
      <c r="M1050" s="534"/>
      <c r="N1050" s="533"/>
    </row>
    <row r="1051" spans="1:14" ht="60" x14ac:dyDescent="0.25">
      <c r="A1051" s="1">
        <v>1047</v>
      </c>
      <c r="B1051" s="542"/>
      <c r="C1051" s="489" t="s">
        <v>2715</v>
      </c>
      <c r="D1051" s="533"/>
      <c r="E1051" s="560" t="s">
        <v>1639</v>
      </c>
      <c r="F1051" s="560" t="s">
        <v>47</v>
      </c>
      <c r="G1051" s="560" t="s">
        <v>47</v>
      </c>
      <c r="H1051" s="560" t="s">
        <v>47</v>
      </c>
      <c r="I1051" s="560" t="s">
        <v>47</v>
      </c>
      <c r="J1051" s="472"/>
      <c r="K1051" s="534"/>
      <c r="L1051" s="534" t="s">
        <v>47</v>
      </c>
      <c r="M1051" s="534"/>
      <c r="N1051" s="533"/>
    </row>
    <row r="1052" spans="1:14" ht="45" x14ac:dyDescent="0.25">
      <c r="A1052" s="1">
        <v>1048</v>
      </c>
      <c r="B1052" s="542"/>
      <c r="C1052" s="489" t="s">
        <v>2716</v>
      </c>
      <c r="D1052" s="533"/>
      <c r="E1052" s="560" t="s">
        <v>1639</v>
      </c>
      <c r="F1052" s="560" t="s">
        <v>47</v>
      </c>
      <c r="G1052" s="560" t="s">
        <v>47</v>
      </c>
      <c r="H1052" s="560" t="s">
        <v>47</v>
      </c>
      <c r="I1052" s="560" t="s">
        <v>47</v>
      </c>
      <c r="J1052" s="472"/>
      <c r="K1052" s="534"/>
      <c r="L1052" s="534" t="s">
        <v>47</v>
      </c>
      <c r="M1052" s="534"/>
      <c r="N1052" s="533"/>
    </row>
    <row r="1053" spans="1:14" ht="30" x14ac:dyDescent="0.25">
      <c r="A1053" s="1">
        <v>1049</v>
      </c>
      <c r="B1053" s="542"/>
      <c r="C1053" s="489" t="s">
        <v>2717</v>
      </c>
      <c r="D1053" s="533"/>
      <c r="E1053" s="560" t="s">
        <v>1639</v>
      </c>
      <c r="F1053" s="560" t="s">
        <v>47</v>
      </c>
      <c r="G1053" s="560" t="s">
        <v>47</v>
      </c>
      <c r="H1053" s="560" t="s">
        <v>47</v>
      </c>
      <c r="I1053" s="560" t="s">
        <v>47</v>
      </c>
      <c r="J1053" s="472"/>
      <c r="K1053" s="534"/>
      <c r="L1053" s="534" t="s">
        <v>47</v>
      </c>
      <c r="M1053" s="534"/>
      <c r="N1053" s="533"/>
    </row>
    <row r="1054" spans="1:14" ht="30" x14ac:dyDescent="0.25">
      <c r="A1054" s="1">
        <v>1050</v>
      </c>
      <c r="B1054" s="542"/>
      <c r="C1054" s="489" t="s">
        <v>2718</v>
      </c>
      <c r="D1054" s="533"/>
      <c r="E1054" s="560" t="s">
        <v>1639</v>
      </c>
      <c r="F1054" s="560" t="s">
        <v>47</v>
      </c>
      <c r="G1054" s="560" t="s">
        <v>47</v>
      </c>
      <c r="H1054" s="560" t="s">
        <v>47</v>
      </c>
      <c r="I1054" s="560" t="s">
        <v>47</v>
      </c>
      <c r="J1054" s="472"/>
      <c r="K1054" s="534"/>
      <c r="L1054" s="534" t="s">
        <v>47</v>
      </c>
      <c r="M1054" s="534"/>
      <c r="N1054" s="533"/>
    </row>
    <row r="1055" spans="1:14" ht="60" x14ac:dyDescent="0.25">
      <c r="A1055" s="1">
        <v>1051</v>
      </c>
      <c r="B1055" s="542"/>
      <c r="C1055" s="489" t="s">
        <v>2719</v>
      </c>
      <c r="D1055" s="533"/>
      <c r="E1055" s="560" t="s">
        <v>1639</v>
      </c>
      <c r="F1055" s="560" t="s">
        <v>47</v>
      </c>
      <c r="G1055" s="560" t="s">
        <v>47</v>
      </c>
      <c r="H1055" s="560" t="s">
        <v>47</v>
      </c>
      <c r="I1055" s="560" t="s">
        <v>47</v>
      </c>
      <c r="J1055" s="472"/>
      <c r="K1055" s="534"/>
      <c r="L1055" s="534" t="s">
        <v>47</v>
      </c>
      <c r="M1055" s="534"/>
      <c r="N1055" s="533"/>
    </row>
    <row r="1056" spans="1:14" ht="45" x14ac:dyDescent="0.25">
      <c r="A1056" s="1">
        <v>1052</v>
      </c>
      <c r="B1056" s="542"/>
      <c r="C1056" s="489" t="s">
        <v>2720</v>
      </c>
      <c r="D1056" s="533"/>
      <c r="E1056" s="560" t="s">
        <v>1639</v>
      </c>
      <c r="F1056" s="560" t="s">
        <v>47</v>
      </c>
      <c r="G1056" s="560" t="s">
        <v>47</v>
      </c>
      <c r="H1056" s="560" t="s">
        <v>47</v>
      </c>
      <c r="I1056" s="560" t="s">
        <v>47</v>
      </c>
      <c r="J1056" s="472"/>
      <c r="K1056" s="534"/>
      <c r="L1056" s="534" t="s">
        <v>47</v>
      </c>
      <c r="M1056" s="534"/>
      <c r="N1056" s="533"/>
    </row>
    <row r="1057" spans="1:14" ht="30" x14ac:dyDescent="0.25">
      <c r="A1057" s="1">
        <v>1053</v>
      </c>
      <c r="B1057" s="542"/>
      <c r="C1057" s="489" t="s">
        <v>2721</v>
      </c>
      <c r="D1057" s="533"/>
      <c r="E1057" s="560" t="s">
        <v>1639</v>
      </c>
      <c r="F1057" s="560" t="s">
        <v>47</v>
      </c>
      <c r="G1057" s="560" t="s">
        <v>47</v>
      </c>
      <c r="H1057" s="560" t="s">
        <v>47</v>
      </c>
      <c r="I1057" s="560" t="s">
        <v>47</v>
      </c>
      <c r="J1057" s="472"/>
      <c r="K1057" s="534"/>
      <c r="L1057" s="534" t="s">
        <v>47</v>
      </c>
      <c r="M1057" s="534"/>
      <c r="N1057" s="533" t="s">
        <v>47</v>
      </c>
    </row>
    <row r="1058" spans="1:14" ht="30" x14ac:dyDescent="0.25">
      <c r="A1058" s="1">
        <v>1054</v>
      </c>
      <c r="B1058" s="542"/>
      <c r="C1058" s="489" t="s">
        <v>2722</v>
      </c>
      <c r="D1058" s="533"/>
      <c r="E1058" s="560" t="s">
        <v>1639</v>
      </c>
      <c r="F1058" s="560" t="s">
        <v>47</v>
      </c>
      <c r="G1058" s="560" t="s">
        <v>47</v>
      </c>
      <c r="H1058" s="560" t="s">
        <v>47</v>
      </c>
      <c r="I1058" s="560" t="s">
        <v>47</v>
      </c>
      <c r="J1058" s="472"/>
      <c r="K1058" s="534"/>
      <c r="L1058" s="534" t="s">
        <v>47</v>
      </c>
      <c r="M1058" s="534"/>
      <c r="N1058" s="533" t="s">
        <v>47</v>
      </c>
    </row>
    <row r="1059" spans="1:14" ht="30" x14ac:dyDescent="0.25">
      <c r="A1059" s="1">
        <v>1055</v>
      </c>
      <c r="B1059" s="542"/>
      <c r="C1059" s="489" t="s">
        <v>2723</v>
      </c>
      <c r="D1059" s="533"/>
      <c r="E1059" s="560" t="s">
        <v>1639</v>
      </c>
      <c r="F1059" s="560" t="s">
        <v>47</v>
      </c>
      <c r="G1059" s="560" t="s">
        <v>47</v>
      </c>
      <c r="H1059" s="560" t="s">
        <v>47</v>
      </c>
      <c r="I1059" s="560" t="s">
        <v>47</v>
      </c>
      <c r="J1059" s="472"/>
      <c r="K1059" s="534"/>
      <c r="L1059" s="534" t="s">
        <v>47</v>
      </c>
      <c r="M1059" s="534"/>
      <c r="N1059" s="533" t="s">
        <v>47</v>
      </c>
    </row>
    <row r="1060" spans="1:14" ht="60" x14ac:dyDescent="0.25">
      <c r="A1060" s="1">
        <v>1056</v>
      </c>
      <c r="B1060" s="542"/>
      <c r="C1060" s="489" t="s">
        <v>2724</v>
      </c>
      <c r="D1060" s="533"/>
      <c r="E1060" s="560" t="s">
        <v>1639</v>
      </c>
      <c r="F1060" s="560" t="s">
        <v>47</v>
      </c>
      <c r="G1060" s="560" t="s">
        <v>47</v>
      </c>
      <c r="H1060" s="560" t="s">
        <v>47</v>
      </c>
      <c r="I1060" s="560" t="s">
        <v>47</v>
      </c>
      <c r="J1060" s="472" t="s">
        <v>47</v>
      </c>
      <c r="K1060" s="534"/>
      <c r="L1060" s="534" t="s">
        <v>47</v>
      </c>
      <c r="M1060" s="534"/>
      <c r="N1060" s="533"/>
    </row>
    <row r="1061" spans="1:14" ht="45" x14ac:dyDescent="0.25">
      <c r="A1061" s="1">
        <v>1057</v>
      </c>
      <c r="B1061" s="542"/>
      <c r="C1061" s="489" t="s">
        <v>2725</v>
      </c>
      <c r="D1061" s="533"/>
      <c r="E1061" s="560" t="s">
        <v>1639</v>
      </c>
      <c r="F1061" s="560" t="s">
        <v>47</v>
      </c>
      <c r="G1061" s="560" t="s">
        <v>47</v>
      </c>
      <c r="H1061" s="560" t="s">
        <v>47</v>
      </c>
      <c r="I1061" s="560" t="s">
        <v>47</v>
      </c>
      <c r="J1061" s="472"/>
      <c r="K1061" s="534"/>
      <c r="L1061" s="534" t="s">
        <v>47</v>
      </c>
      <c r="M1061" s="534"/>
      <c r="N1061" s="533"/>
    </row>
    <row r="1062" spans="1:14" x14ac:dyDescent="0.25">
      <c r="A1062" s="1">
        <v>1058</v>
      </c>
      <c r="B1062" s="542"/>
      <c r="C1062" s="538" t="s">
        <v>2726</v>
      </c>
      <c r="D1062" s="533"/>
      <c r="E1062" s="560" t="s">
        <v>1639</v>
      </c>
      <c r="F1062" s="560" t="s">
        <v>47</v>
      </c>
      <c r="G1062" s="560" t="s">
        <v>47</v>
      </c>
      <c r="H1062" s="560" t="s">
        <v>47</v>
      </c>
      <c r="I1062" s="560" t="s">
        <v>47</v>
      </c>
      <c r="J1062" s="472"/>
      <c r="K1062" s="534"/>
      <c r="L1062" s="534"/>
      <c r="M1062" s="534"/>
      <c r="N1062" s="533"/>
    </row>
    <row r="1063" spans="1:14" ht="45" x14ac:dyDescent="0.25">
      <c r="A1063" s="1">
        <v>1059</v>
      </c>
      <c r="B1063" s="542"/>
      <c r="C1063" s="489" t="s">
        <v>2727</v>
      </c>
      <c r="D1063" s="533"/>
      <c r="E1063" s="560" t="s">
        <v>1639</v>
      </c>
      <c r="F1063" s="560" t="s">
        <v>47</v>
      </c>
      <c r="G1063" s="560" t="s">
        <v>47</v>
      </c>
      <c r="H1063" s="560" t="s">
        <v>47</v>
      </c>
      <c r="I1063" s="560" t="s">
        <v>47</v>
      </c>
      <c r="J1063" s="472"/>
      <c r="K1063" s="534"/>
      <c r="L1063" s="534" t="s">
        <v>47</v>
      </c>
      <c r="M1063" s="534"/>
      <c r="N1063" s="533"/>
    </row>
    <row r="1064" spans="1:14" ht="45" x14ac:dyDescent="0.25">
      <c r="A1064" s="1">
        <v>1060</v>
      </c>
      <c r="B1064" s="542"/>
      <c r="C1064" s="489" t="s">
        <v>2728</v>
      </c>
      <c r="D1064" s="533"/>
      <c r="E1064" s="560" t="s">
        <v>1639</v>
      </c>
      <c r="F1064" s="560" t="s">
        <v>47</v>
      </c>
      <c r="G1064" s="560" t="s">
        <v>47</v>
      </c>
      <c r="H1064" s="560" t="s">
        <v>47</v>
      </c>
      <c r="I1064" s="560" t="s">
        <v>47</v>
      </c>
      <c r="J1064" s="472"/>
      <c r="K1064" s="534"/>
      <c r="L1064" s="534" t="s">
        <v>47</v>
      </c>
      <c r="M1064" s="534"/>
      <c r="N1064" s="533"/>
    </row>
    <row r="1065" spans="1:14" ht="60" x14ac:dyDescent="0.25">
      <c r="A1065" s="1">
        <v>1061</v>
      </c>
      <c r="B1065" s="542"/>
      <c r="C1065" s="489" t="s">
        <v>2729</v>
      </c>
      <c r="D1065" s="533"/>
      <c r="E1065" s="560" t="s">
        <v>1639</v>
      </c>
      <c r="F1065" s="560" t="s">
        <v>47</v>
      </c>
      <c r="G1065" s="560" t="s">
        <v>47</v>
      </c>
      <c r="H1065" s="560" t="s">
        <v>47</v>
      </c>
      <c r="I1065" s="560" t="s">
        <v>47</v>
      </c>
      <c r="J1065" s="472"/>
      <c r="K1065" s="534"/>
      <c r="L1065" s="534" t="s">
        <v>47</v>
      </c>
      <c r="M1065" s="534"/>
      <c r="N1065" s="533"/>
    </row>
    <row r="1066" spans="1:14" ht="45" x14ac:dyDescent="0.25">
      <c r="A1066" s="1">
        <v>1062</v>
      </c>
      <c r="B1066" s="542"/>
      <c r="C1066" s="489" t="s">
        <v>2730</v>
      </c>
      <c r="D1066" s="533"/>
      <c r="E1066" s="560" t="s">
        <v>1639</v>
      </c>
      <c r="F1066" s="561" t="s">
        <v>47</v>
      </c>
      <c r="G1066" s="561" t="s">
        <v>47</v>
      </c>
      <c r="H1066" s="561" t="s">
        <v>47</v>
      </c>
      <c r="I1066" s="561" t="s">
        <v>47</v>
      </c>
      <c r="J1066" s="472"/>
      <c r="K1066" s="534"/>
      <c r="L1066" s="534"/>
      <c r="M1066" s="534" t="s">
        <v>47</v>
      </c>
      <c r="N1066" s="533"/>
    </row>
    <row r="1067" spans="1:14" ht="45" x14ac:dyDescent="0.25">
      <c r="A1067" s="1">
        <v>1063</v>
      </c>
      <c r="B1067" s="542"/>
      <c r="C1067" s="489" t="s">
        <v>2731</v>
      </c>
      <c r="D1067" s="533"/>
      <c r="E1067" s="560" t="s">
        <v>1639</v>
      </c>
      <c r="F1067" s="561" t="s">
        <v>47</v>
      </c>
      <c r="G1067" s="561" t="s">
        <v>47</v>
      </c>
      <c r="H1067" s="561" t="s">
        <v>47</v>
      </c>
      <c r="I1067" s="561" t="s">
        <v>47</v>
      </c>
      <c r="J1067" s="472"/>
      <c r="K1067" s="534"/>
      <c r="L1067" s="534"/>
      <c r="M1067" s="534" t="s">
        <v>47</v>
      </c>
      <c r="N1067" s="533"/>
    </row>
    <row r="1068" spans="1:14" ht="195" x14ac:dyDescent="0.25">
      <c r="A1068" s="1">
        <v>1064</v>
      </c>
      <c r="B1068" s="542"/>
      <c r="C1068" s="489" t="s">
        <v>5393</v>
      </c>
      <c r="D1068" s="533"/>
      <c r="E1068" s="560" t="s">
        <v>1639</v>
      </c>
      <c r="F1068" s="561" t="s">
        <v>47</v>
      </c>
      <c r="G1068" s="561" t="s">
        <v>47</v>
      </c>
      <c r="H1068" s="561" t="s">
        <v>47</v>
      </c>
      <c r="I1068" s="561" t="s">
        <v>47</v>
      </c>
      <c r="J1068" s="472"/>
      <c r="K1068" s="534"/>
      <c r="L1068" s="534"/>
      <c r="M1068" s="534"/>
      <c r="N1068" s="533"/>
    </row>
    <row r="1069" spans="1:14" ht="30" x14ac:dyDescent="0.25">
      <c r="A1069" s="1">
        <v>1065</v>
      </c>
      <c r="B1069" s="542"/>
      <c r="C1069" s="489" t="s">
        <v>2732</v>
      </c>
      <c r="D1069" s="533"/>
      <c r="E1069" s="560" t="s">
        <v>1639</v>
      </c>
      <c r="F1069" s="560" t="s">
        <v>47</v>
      </c>
      <c r="G1069" s="560" t="s">
        <v>47</v>
      </c>
      <c r="H1069" s="560" t="s">
        <v>47</v>
      </c>
      <c r="I1069" s="560" t="s">
        <v>47</v>
      </c>
      <c r="J1069" s="472"/>
      <c r="K1069" s="534"/>
      <c r="L1069" s="534" t="s">
        <v>47</v>
      </c>
      <c r="M1069" s="534"/>
      <c r="N1069" s="533"/>
    </row>
    <row r="1070" spans="1:14" x14ac:dyDescent="0.25">
      <c r="A1070" s="1">
        <v>1066</v>
      </c>
      <c r="B1070" s="542"/>
      <c r="C1070" s="489" t="s">
        <v>2733</v>
      </c>
      <c r="D1070" s="533"/>
      <c r="E1070" s="560" t="s">
        <v>1639</v>
      </c>
      <c r="F1070" s="560" t="s">
        <v>47</v>
      </c>
      <c r="G1070" s="560" t="s">
        <v>47</v>
      </c>
      <c r="H1070" s="560" t="s">
        <v>47</v>
      </c>
      <c r="I1070" s="560" t="s">
        <v>47</v>
      </c>
      <c r="J1070" s="472"/>
      <c r="K1070" s="534"/>
      <c r="L1070" s="534" t="s">
        <v>47</v>
      </c>
      <c r="M1070" s="534"/>
      <c r="N1070" s="533"/>
    </row>
    <row r="1071" spans="1:14" ht="30" x14ac:dyDescent="0.25">
      <c r="A1071" s="1">
        <v>1067</v>
      </c>
      <c r="B1071" s="542"/>
      <c r="C1071" s="489" t="s">
        <v>2734</v>
      </c>
      <c r="D1071" s="533"/>
      <c r="E1071" s="560" t="s">
        <v>1639</v>
      </c>
      <c r="F1071" s="560" t="s">
        <v>47</v>
      </c>
      <c r="G1071" s="560" t="s">
        <v>47</v>
      </c>
      <c r="H1071" s="560" t="s">
        <v>47</v>
      </c>
      <c r="I1071" s="560" t="s">
        <v>47</v>
      </c>
      <c r="J1071" s="472"/>
      <c r="K1071" s="534"/>
      <c r="L1071" s="534" t="s">
        <v>47</v>
      </c>
      <c r="M1071" s="534"/>
      <c r="N1071" s="533"/>
    </row>
    <row r="1072" spans="1:14" ht="45" x14ac:dyDescent="0.25">
      <c r="A1072" s="1">
        <v>1068</v>
      </c>
      <c r="B1072" s="542"/>
      <c r="C1072" s="489" t="s">
        <v>2735</v>
      </c>
      <c r="D1072" s="533"/>
      <c r="E1072" s="560" t="s">
        <v>1639</v>
      </c>
      <c r="F1072" s="560" t="s">
        <v>47</v>
      </c>
      <c r="G1072" s="560" t="s">
        <v>47</v>
      </c>
      <c r="H1072" s="560" t="s">
        <v>47</v>
      </c>
      <c r="I1072" s="560" t="s">
        <v>47</v>
      </c>
      <c r="J1072" s="472"/>
      <c r="K1072" s="534"/>
      <c r="L1072" s="534" t="s">
        <v>47</v>
      </c>
      <c r="M1072" s="534"/>
      <c r="N1072" s="533"/>
    </row>
    <row r="1073" spans="1:14" ht="45" x14ac:dyDescent="0.25">
      <c r="A1073" s="1">
        <v>1069</v>
      </c>
      <c r="B1073" s="542"/>
      <c r="C1073" s="489" t="s">
        <v>2736</v>
      </c>
      <c r="D1073" s="533"/>
      <c r="E1073" s="560" t="s">
        <v>1639</v>
      </c>
      <c r="F1073" s="560" t="s">
        <v>47</v>
      </c>
      <c r="G1073" s="560" t="s">
        <v>47</v>
      </c>
      <c r="H1073" s="560" t="s">
        <v>47</v>
      </c>
      <c r="I1073" s="560" t="s">
        <v>47</v>
      </c>
      <c r="J1073" s="472"/>
      <c r="K1073" s="534"/>
      <c r="L1073" s="534" t="s">
        <v>47</v>
      </c>
      <c r="M1073" s="534"/>
      <c r="N1073" s="533"/>
    </row>
    <row r="1074" spans="1:14" x14ac:dyDescent="0.25">
      <c r="A1074" s="1">
        <v>1070</v>
      </c>
      <c r="B1074" s="542"/>
      <c r="C1074" s="489" t="s">
        <v>2737</v>
      </c>
      <c r="D1074" s="533"/>
      <c r="E1074" s="560" t="s">
        <v>1639</v>
      </c>
      <c r="F1074" s="560" t="s">
        <v>47</v>
      </c>
      <c r="G1074" s="560" t="s">
        <v>47</v>
      </c>
      <c r="H1074" s="560" t="s">
        <v>47</v>
      </c>
      <c r="I1074" s="560" t="s">
        <v>47</v>
      </c>
      <c r="J1074" s="472"/>
      <c r="K1074" s="534"/>
      <c r="L1074" s="534" t="s">
        <v>47</v>
      </c>
      <c r="M1074" s="534"/>
      <c r="N1074" s="533"/>
    </row>
    <row r="1075" spans="1:14" x14ac:dyDescent="0.25">
      <c r="A1075" s="1">
        <v>1071</v>
      </c>
      <c r="B1075" s="542"/>
      <c r="C1075" s="489" t="s">
        <v>2738</v>
      </c>
      <c r="D1075" s="533"/>
      <c r="E1075" s="560" t="s">
        <v>1639</v>
      </c>
      <c r="F1075" s="560" t="s">
        <v>47</v>
      </c>
      <c r="G1075" s="560" t="s">
        <v>47</v>
      </c>
      <c r="H1075" s="560" t="s">
        <v>47</v>
      </c>
      <c r="I1075" s="560" t="s">
        <v>47</v>
      </c>
      <c r="J1075" s="472"/>
      <c r="K1075" s="534"/>
      <c r="L1075" s="534" t="s">
        <v>47</v>
      </c>
      <c r="M1075" s="534"/>
      <c r="N1075" s="533"/>
    </row>
    <row r="1076" spans="1:14" ht="30" x14ac:dyDescent="0.25">
      <c r="A1076" s="1">
        <v>1072</v>
      </c>
      <c r="B1076" s="542"/>
      <c r="C1076" s="489" t="s">
        <v>2739</v>
      </c>
      <c r="D1076" s="533"/>
      <c r="E1076" s="560" t="s">
        <v>1639</v>
      </c>
      <c r="F1076" s="560" t="s">
        <v>47</v>
      </c>
      <c r="G1076" s="560" t="s">
        <v>47</v>
      </c>
      <c r="H1076" s="560" t="s">
        <v>47</v>
      </c>
      <c r="I1076" s="560" t="s">
        <v>47</v>
      </c>
      <c r="J1076" s="472"/>
      <c r="K1076" s="534"/>
      <c r="L1076" s="534" t="s">
        <v>47</v>
      </c>
      <c r="M1076" s="534" t="s">
        <v>47</v>
      </c>
      <c r="N1076" s="533"/>
    </row>
    <row r="1077" spans="1:14" ht="30" x14ac:dyDescent="0.25">
      <c r="A1077" s="1">
        <v>1073</v>
      </c>
      <c r="B1077" s="542"/>
      <c r="C1077" s="489" t="s">
        <v>2740</v>
      </c>
      <c r="D1077" s="533"/>
      <c r="E1077" s="560" t="s">
        <v>1639</v>
      </c>
      <c r="F1077" s="560" t="s">
        <v>47</v>
      </c>
      <c r="G1077" s="560" t="s">
        <v>47</v>
      </c>
      <c r="H1077" s="560" t="s">
        <v>47</v>
      </c>
      <c r="I1077" s="560" t="s">
        <v>47</v>
      </c>
      <c r="J1077" s="472"/>
      <c r="K1077" s="534"/>
      <c r="L1077" s="534" t="s">
        <v>47</v>
      </c>
      <c r="M1077" s="534" t="s">
        <v>47</v>
      </c>
      <c r="N1077" s="533"/>
    </row>
    <row r="1078" spans="1:14" ht="60" x14ac:dyDescent="0.25">
      <c r="A1078" s="1">
        <v>1074</v>
      </c>
      <c r="B1078" s="542"/>
      <c r="C1078" s="489" t="s">
        <v>2741</v>
      </c>
      <c r="D1078" s="533"/>
      <c r="E1078" s="560" t="s">
        <v>1639</v>
      </c>
      <c r="F1078" s="560" t="s">
        <v>47</v>
      </c>
      <c r="G1078" s="560" t="s">
        <v>47</v>
      </c>
      <c r="H1078" s="560" t="s">
        <v>47</v>
      </c>
      <c r="I1078" s="560" t="s">
        <v>47</v>
      </c>
      <c r="J1078" s="472"/>
      <c r="K1078" s="534"/>
      <c r="L1078" s="534" t="s">
        <v>47</v>
      </c>
      <c r="M1078" s="534"/>
      <c r="N1078" s="533"/>
    </row>
    <row r="1079" spans="1:14" x14ac:dyDescent="0.25">
      <c r="A1079" s="1">
        <v>1075</v>
      </c>
      <c r="B1079" s="542"/>
      <c r="C1079" s="538" t="s">
        <v>2742</v>
      </c>
      <c r="D1079" s="533"/>
      <c r="E1079" s="560" t="s">
        <v>1639</v>
      </c>
      <c r="F1079" s="560" t="s">
        <v>47</v>
      </c>
      <c r="G1079" s="560" t="s">
        <v>47</v>
      </c>
      <c r="H1079" s="560" t="s">
        <v>47</v>
      </c>
      <c r="I1079" s="560" t="s">
        <v>47</v>
      </c>
      <c r="J1079" s="472"/>
      <c r="K1079" s="534"/>
      <c r="L1079" s="534"/>
      <c r="M1079" s="534"/>
      <c r="N1079" s="533"/>
    </row>
    <row r="1080" spans="1:14" ht="45" x14ac:dyDescent="0.25">
      <c r="A1080" s="1">
        <v>1076</v>
      </c>
      <c r="B1080" s="542"/>
      <c r="C1080" s="489" t="s">
        <v>2743</v>
      </c>
      <c r="D1080" s="533"/>
      <c r="E1080" s="560" t="s">
        <v>1639</v>
      </c>
      <c r="F1080" s="561" t="s">
        <v>47</v>
      </c>
      <c r="G1080" s="561" t="s">
        <v>47</v>
      </c>
      <c r="H1080" s="561" t="s">
        <v>47</v>
      </c>
      <c r="I1080" s="561" t="s">
        <v>47</v>
      </c>
      <c r="J1080" s="472"/>
      <c r="K1080" s="534"/>
      <c r="L1080" s="534" t="s">
        <v>47</v>
      </c>
      <c r="M1080" s="534"/>
      <c r="N1080" s="533"/>
    </row>
    <row r="1081" spans="1:14" ht="225" x14ac:dyDescent="0.25">
      <c r="A1081" s="1">
        <v>1077</v>
      </c>
      <c r="B1081" s="542"/>
      <c r="C1081" s="489" t="s">
        <v>5394</v>
      </c>
      <c r="D1081" s="533"/>
      <c r="E1081" s="560" t="s">
        <v>1639</v>
      </c>
      <c r="F1081" s="561" t="s">
        <v>47</v>
      </c>
      <c r="G1081" s="561" t="s">
        <v>47</v>
      </c>
      <c r="H1081" s="561" t="s">
        <v>47</v>
      </c>
      <c r="I1081" s="561" t="s">
        <v>47</v>
      </c>
      <c r="J1081" s="472"/>
      <c r="K1081" s="534"/>
      <c r="L1081" s="534"/>
      <c r="M1081" s="534"/>
      <c r="N1081" s="533"/>
    </row>
    <row r="1082" spans="1:14" x14ac:dyDescent="0.25">
      <c r="A1082" s="1">
        <v>1078</v>
      </c>
      <c r="B1082" s="542"/>
      <c r="C1082" s="558" t="s">
        <v>2744</v>
      </c>
      <c r="D1082" s="533"/>
      <c r="E1082" s="560" t="s">
        <v>1639</v>
      </c>
      <c r="F1082" s="560" t="s">
        <v>47</v>
      </c>
      <c r="G1082" s="560" t="s">
        <v>47</v>
      </c>
      <c r="H1082" s="560" t="s">
        <v>47</v>
      </c>
      <c r="I1082" s="560" t="s">
        <v>47</v>
      </c>
      <c r="J1082" s="472"/>
      <c r="K1082" s="534"/>
      <c r="L1082" s="534"/>
      <c r="M1082" s="534"/>
      <c r="N1082" s="533"/>
    </row>
    <row r="1083" spans="1:14" ht="60" x14ac:dyDescent="0.25">
      <c r="A1083" s="1">
        <v>1079</v>
      </c>
      <c r="B1083" s="542"/>
      <c r="C1083" s="489" t="s">
        <v>2745</v>
      </c>
      <c r="D1083" s="533"/>
      <c r="E1083" s="560" t="s">
        <v>1639</v>
      </c>
      <c r="F1083" s="560" t="s">
        <v>47</v>
      </c>
      <c r="G1083" s="560" t="s">
        <v>47</v>
      </c>
      <c r="H1083" s="560" t="s">
        <v>47</v>
      </c>
      <c r="I1083" s="560" t="s">
        <v>47</v>
      </c>
      <c r="J1083" s="472" t="s">
        <v>47</v>
      </c>
      <c r="K1083" s="534"/>
      <c r="L1083" s="534" t="s">
        <v>47</v>
      </c>
      <c r="M1083" s="534"/>
      <c r="N1083" s="533"/>
    </row>
    <row r="1084" spans="1:14" ht="30" x14ac:dyDescent="0.25">
      <c r="A1084" s="1">
        <v>1080</v>
      </c>
      <c r="B1084" s="542"/>
      <c r="C1084" s="489" t="s">
        <v>2746</v>
      </c>
      <c r="D1084" s="533"/>
      <c r="E1084" s="560" t="s">
        <v>1639</v>
      </c>
      <c r="F1084" s="560" t="s">
        <v>47</v>
      </c>
      <c r="G1084" s="560" t="s">
        <v>47</v>
      </c>
      <c r="H1084" s="560" t="s">
        <v>47</v>
      </c>
      <c r="I1084" s="560" t="s">
        <v>47</v>
      </c>
      <c r="J1084" s="472" t="s">
        <v>47</v>
      </c>
      <c r="K1084" s="534"/>
      <c r="L1084" s="534"/>
      <c r="M1084" s="534" t="s">
        <v>47</v>
      </c>
      <c r="N1084" s="533" t="s">
        <v>47</v>
      </c>
    </row>
    <row r="1085" spans="1:14" x14ac:dyDescent="0.25">
      <c r="A1085" s="1">
        <v>1081</v>
      </c>
      <c r="B1085" s="542"/>
      <c r="C1085" s="538" t="s">
        <v>2747</v>
      </c>
      <c r="D1085" s="533"/>
      <c r="E1085" s="560" t="s">
        <v>1639</v>
      </c>
      <c r="F1085" s="560"/>
      <c r="G1085" s="560"/>
      <c r="H1085" s="560"/>
      <c r="I1085" s="560"/>
      <c r="J1085" s="472"/>
      <c r="K1085" s="534"/>
      <c r="L1085" s="534"/>
      <c r="M1085" s="534"/>
      <c r="N1085" s="533"/>
    </row>
    <row r="1086" spans="1:14" ht="45" x14ac:dyDescent="0.25">
      <c r="A1086" s="1">
        <v>1082</v>
      </c>
      <c r="B1086" s="542"/>
      <c r="C1086" s="489" t="s">
        <v>2748</v>
      </c>
      <c r="D1086" s="533"/>
      <c r="E1086" s="560" t="s">
        <v>1639</v>
      </c>
      <c r="F1086" s="560" t="s">
        <v>47</v>
      </c>
      <c r="G1086" s="560" t="s">
        <v>47</v>
      </c>
      <c r="H1086" s="560" t="s">
        <v>47</v>
      </c>
      <c r="I1086" s="560" t="s">
        <v>47</v>
      </c>
      <c r="J1086" s="472"/>
      <c r="K1086" s="534"/>
      <c r="L1086" s="534" t="s">
        <v>47</v>
      </c>
      <c r="M1086" s="534"/>
      <c r="N1086" s="533" t="s">
        <v>47</v>
      </c>
    </row>
    <row r="1087" spans="1:14" ht="45" x14ac:dyDescent="0.25">
      <c r="A1087" s="1">
        <v>1083</v>
      </c>
      <c r="B1087" s="542"/>
      <c r="C1087" s="489" t="s">
        <v>2749</v>
      </c>
      <c r="D1087" s="533"/>
      <c r="E1087" s="560" t="s">
        <v>1639</v>
      </c>
      <c r="F1087" s="560" t="s">
        <v>47</v>
      </c>
      <c r="G1087" s="560" t="s">
        <v>47</v>
      </c>
      <c r="H1087" s="560" t="s">
        <v>47</v>
      </c>
      <c r="I1087" s="560" t="s">
        <v>47</v>
      </c>
      <c r="J1087" s="472" t="s">
        <v>47</v>
      </c>
      <c r="K1087" s="534"/>
      <c r="L1087" s="534"/>
      <c r="M1087" s="534" t="s">
        <v>47</v>
      </c>
      <c r="N1087" s="533" t="s">
        <v>47</v>
      </c>
    </row>
    <row r="1088" spans="1:14" ht="30" x14ac:dyDescent="0.25">
      <c r="A1088" s="1">
        <v>1084</v>
      </c>
      <c r="B1088" s="542"/>
      <c r="C1088" s="489" t="s">
        <v>2750</v>
      </c>
      <c r="D1088" s="533"/>
      <c r="E1088" s="560" t="s">
        <v>1639</v>
      </c>
      <c r="F1088" s="560" t="s">
        <v>47</v>
      </c>
      <c r="G1088" s="560" t="s">
        <v>47</v>
      </c>
      <c r="H1088" s="560" t="s">
        <v>47</v>
      </c>
      <c r="I1088" s="560" t="s">
        <v>47</v>
      </c>
      <c r="J1088" s="472" t="s">
        <v>47</v>
      </c>
      <c r="K1088" s="534"/>
      <c r="L1088" s="534"/>
      <c r="M1088" s="534"/>
      <c r="N1088" s="533" t="s">
        <v>47</v>
      </c>
    </row>
    <row r="1089" spans="1:14" ht="30" x14ac:dyDescent="0.25">
      <c r="A1089" s="1">
        <v>1085</v>
      </c>
      <c r="B1089" s="542"/>
      <c r="C1089" s="489" t="s">
        <v>2751</v>
      </c>
      <c r="D1089" s="533"/>
      <c r="E1089" s="560" t="s">
        <v>1639</v>
      </c>
      <c r="F1089" s="560" t="s">
        <v>47</v>
      </c>
      <c r="G1089" s="560" t="s">
        <v>47</v>
      </c>
      <c r="H1089" s="560" t="s">
        <v>47</v>
      </c>
      <c r="I1089" s="560" t="s">
        <v>47</v>
      </c>
      <c r="J1089" s="472" t="s">
        <v>47</v>
      </c>
      <c r="K1089" s="534"/>
      <c r="L1089" s="534"/>
      <c r="M1089" s="534"/>
      <c r="N1089" s="533" t="s">
        <v>47</v>
      </c>
    </row>
    <row r="1090" spans="1:14" ht="45" x14ac:dyDescent="0.25">
      <c r="A1090" s="1">
        <v>1086</v>
      </c>
      <c r="B1090" s="542"/>
      <c r="C1090" s="489" t="s">
        <v>2752</v>
      </c>
      <c r="D1090" s="533"/>
      <c r="E1090" s="560" t="s">
        <v>1639</v>
      </c>
      <c r="F1090" s="561" t="s">
        <v>47</v>
      </c>
      <c r="G1090" s="561" t="s">
        <v>47</v>
      </c>
      <c r="H1090" s="561" t="s">
        <v>47</v>
      </c>
      <c r="I1090" s="561" t="s">
        <v>47</v>
      </c>
      <c r="J1090" s="472"/>
      <c r="K1090" s="534"/>
      <c r="L1090" s="534" t="s">
        <v>47</v>
      </c>
      <c r="M1090" s="534" t="s">
        <v>47</v>
      </c>
      <c r="N1090" s="533"/>
    </row>
    <row r="1091" spans="1:14" x14ac:dyDescent="0.25">
      <c r="A1091" s="1">
        <v>1087</v>
      </c>
      <c r="B1091" s="542"/>
      <c r="C1091" s="538" t="s">
        <v>2753</v>
      </c>
      <c r="D1091" s="533"/>
      <c r="E1091" s="560" t="s">
        <v>1639</v>
      </c>
      <c r="F1091" s="561" t="s">
        <v>47</v>
      </c>
      <c r="G1091" s="561" t="s">
        <v>47</v>
      </c>
      <c r="H1091" s="561" t="s">
        <v>47</v>
      </c>
      <c r="I1091" s="561" t="s">
        <v>47</v>
      </c>
      <c r="J1091" s="472"/>
      <c r="K1091" s="534"/>
      <c r="L1091" s="534"/>
      <c r="M1091" s="534"/>
      <c r="N1091" s="533"/>
    </row>
    <row r="1092" spans="1:14" ht="225" x14ac:dyDescent="0.25">
      <c r="A1092" s="1">
        <v>1088</v>
      </c>
      <c r="B1092" s="542"/>
      <c r="C1092" s="489" t="s">
        <v>2754</v>
      </c>
      <c r="D1092" s="533"/>
      <c r="E1092" s="560" t="s">
        <v>1639</v>
      </c>
      <c r="F1092" s="561" t="s">
        <v>47</v>
      </c>
      <c r="G1092" s="561" t="s">
        <v>47</v>
      </c>
      <c r="H1092" s="561" t="s">
        <v>47</v>
      </c>
      <c r="I1092" s="561" t="s">
        <v>47</v>
      </c>
      <c r="J1092" s="472" t="s">
        <v>47</v>
      </c>
      <c r="K1092" s="534"/>
      <c r="L1092" s="534"/>
      <c r="M1092" s="534" t="s">
        <v>47</v>
      </c>
      <c r="N1092" s="533" t="s">
        <v>47</v>
      </c>
    </row>
    <row r="1093" spans="1:14" ht="38.25" customHeight="1" x14ac:dyDescent="0.25">
      <c r="A1093" s="1">
        <v>1089</v>
      </c>
      <c r="B1093" s="542"/>
      <c r="C1093" s="489" t="s">
        <v>2755</v>
      </c>
      <c r="D1093" s="533"/>
      <c r="E1093" s="560" t="s">
        <v>1639</v>
      </c>
      <c r="F1093" s="561" t="s">
        <v>47</v>
      </c>
      <c r="G1093" s="561" t="s">
        <v>47</v>
      </c>
      <c r="H1093" s="561" t="s">
        <v>47</v>
      </c>
      <c r="I1093" s="561" t="s">
        <v>47</v>
      </c>
      <c r="J1093" s="472"/>
      <c r="K1093" s="534"/>
      <c r="L1093" s="534"/>
      <c r="M1093" s="534" t="s">
        <v>47</v>
      </c>
      <c r="N1093" s="533" t="s">
        <v>47</v>
      </c>
    </row>
    <row r="1094" spans="1:14" ht="270" x14ac:dyDescent="0.25">
      <c r="A1094" s="1">
        <v>1090</v>
      </c>
      <c r="B1094" s="542"/>
      <c r="C1094" s="489" t="s">
        <v>2756</v>
      </c>
      <c r="D1094" s="533"/>
      <c r="E1094" s="560" t="s">
        <v>1639</v>
      </c>
      <c r="F1094" s="561" t="s">
        <v>47</v>
      </c>
      <c r="G1094" s="561" t="s">
        <v>47</v>
      </c>
      <c r="H1094" s="561" t="s">
        <v>47</v>
      </c>
      <c r="I1094" s="561" t="s">
        <v>47</v>
      </c>
      <c r="J1094" s="472" t="s">
        <v>47</v>
      </c>
      <c r="K1094" s="534"/>
      <c r="L1094" s="534"/>
      <c r="M1094" s="534" t="s">
        <v>47</v>
      </c>
      <c r="N1094" s="533"/>
    </row>
    <row r="1095" spans="1:14" ht="45" x14ac:dyDescent="0.25">
      <c r="A1095" s="1">
        <v>1091</v>
      </c>
      <c r="B1095" s="542"/>
      <c r="C1095" s="489" t="s">
        <v>2757</v>
      </c>
      <c r="D1095" s="533"/>
      <c r="E1095" s="560" t="s">
        <v>1639</v>
      </c>
      <c r="F1095" s="560" t="s">
        <v>47</v>
      </c>
      <c r="G1095" s="560" t="s">
        <v>47</v>
      </c>
      <c r="H1095" s="560" t="s">
        <v>47</v>
      </c>
      <c r="I1095" s="560" t="s">
        <v>47</v>
      </c>
      <c r="J1095" s="472"/>
      <c r="K1095" s="534"/>
      <c r="L1095" s="534" t="s">
        <v>47</v>
      </c>
      <c r="M1095" s="534" t="s">
        <v>47</v>
      </c>
      <c r="N1095" s="533"/>
    </row>
    <row r="1096" spans="1:14" ht="30" x14ac:dyDescent="0.25">
      <c r="A1096" s="1">
        <v>1092</v>
      </c>
      <c r="B1096" s="542"/>
      <c r="C1096" s="489" t="s">
        <v>2758</v>
      </c>
      <c r="D1096" s="533"/>
      <c r="E1096" s="560" t="s">
        <v>1639</v>
      </c>
      <c r="F1096" s="560" t="s">
        <v>47</v>
      </c>
      <c r="G1096" s="560" t="s">
        <v>47</v>
      </c>
      <c r="H1096" s="560" t="s">
        <v>47</v>
      </c>
      <c r="I1096" s="560" t="s">
        <v>47</v>
      </c>
      <c r="J1096" s="472"/>
      <c r="K1096" s="534"/>
      <c r="L1096" s="534" t="s">
        <v>47</v>
      </c>
      <c r="M1096" s="534" t="s">
        <v>47</v>
      </c>
      <c r="N1096" s="533" t="s">
        <v>47</v>
      </c>
    </row>
    <row r="1097" spans="1:14" ht="257.25" customHeight="1" x14ac:dyDescent="0.25">
      <c r="A1097" s="1">
        <v>1093</v>
      </c>
      <c r="B1097" s="542"/>
      <c r="C1097" s="489" t="s">
        <v>2759</v>
      </c>
      <c r="D1097" s="533"/>
      <c r="E1097" s="560"/>
      <c r="F1097" s="560" t="s">
        <v>47</v>
      </c>
      <c r="G1097" s="560" t="s">
        <v>47</v>
      </c>
      <c r="H1097" s="560" t="s">
        <v>47</v>
      </c>
      <c r="I1097" s="560" t="s">
        <v>47</v>
      </c>
      <c r="J1097" s="472" t="s">
        <v>47</v>
      </c>
      <c r="K1097" s="534"/>
      <c r="L1097" s="534"/>
      <c r="M1097" s="534" t="s">
        <v>47</v>
      </c>
      <c r="N1097" s="533"/>
    </row>
    <row r="1098" spans="1:14" ht="30" x14ac:dyDescent="0.25">
      <c r="A1098" s="1">
        <v>1094</v>
      </c>
      <c r="B1098" s="542"/>
      <c r="C1098" s="489" t="s">
        <v>2760</v>
      </c>
      <c r="D1098" s="533"/>
      <c r="E1098" s="560" t="s">
        <v>1639</v>
      </c>
      <c r="F1098" s="560" t="s">
        <v>47</v>
      </c>
      <c r="G1098" s="560" t="s">
        <v>47</v>
      </c>
      <c r="H1098" s="560" t="s">
        <v>47</v>
      </c>
      <c r="I1098" s="560" t="s">
        <v>47</v>
      </c>
      <c r="J1098" s="472"/>
      <c r="K1098" s="534"/>
      <c r="L1098" s="534" t="s">
        <v>47</v>
      </c>
      <c r="M1098" s="534" t="s">
        <v>47</v>
      </c>
      <c r="N1098" s="533" t="s">
        <v>47</v>
      </c>
    </row>
    <row r="1099" spans="1:14" x14ac:dyDescent="0.25">
      <c r="A1099" s="1">
        <v>1095</v>
      </c>
      <c r="B1099" s="542"/>
      <c r="C1099" s="538" t="s">
        <v>2761</v>
      </c>
      <c r="D1099" s="533"/>
      <c r="E1099" s="560" t="s">
        <v>1639</v>
      </c>
      <c r="F1099" s="560" t="s">
        <v>47</v>
      </c>
      <c r="G1099" s="560" t="s">
        <v>47</v>
      </c>
      <c r="H1099" s="560" t="s">
        <v>47</v>
      </c>
      <c r="I1099" s="560" t="s">
        <v>47</v>
      </c>
      <c r="J1099" s="472"/>
      <c r="K1099" s="534"/>
      <c r="L1099" s="534"/>
      <c r="M1099" s="534"/>
      <c r="N1099" s="533"/>
    </row>
    <row r="1100" spans="1:14" ht="60" x14ac:dyDescent="0.25">
      <c r="A1100" s="1">
        <v>1096</v>
      </c>
      <c r="B1100" s="542"/>
      <c r="C1100" s="489" t="s">
        <v>2762</v>
      </c>
      <c r="D1100" s="533"/>
      <c r="E1100" s="560" t="s">
        <v>1639</v>
      </c>
      <c r="F1100" s="560" t="s">
        <v>47</v>
      </c>
      <c r="G1100" s="560" t="s">
        <v>47</v>
      </c>
      <c r="H1100" s="560" t="s">
        <v>47</v>
      </c>
      <c r="I1100" s="560" t="s">
        <v>47</v>
      </c>
      <c r="J1100" s="472"/>
      <c r="K1100" s="534"/>
      <c r="L1100" s="534" t="s">
        <v>47</v>
      </c>
      <c r="M1100" s="534" t="s">
        <v>47</v>
      </c>
      <c r="N1100" s="533"/>
    </row>
    <row r="1101" spans="1:14" ht="30" x14ac:dyDescent="0.25">
      <c r="A1101" s="1">
        <v>1097</v>
      </c>
      <c r="B1101" s="542"/>
      <c r="C1101" s="489" t="s">
        <v>2763</v>
      </c>
      <c r="D1101" s="533"/>
      <c r="E1101" s="560" t="s">
        <v>1639</v>
      </c>
      <c r="F1101" s="560" t="s">
        <v>47</v>
      </c>
      <c r="G1101" s="560" t="s">
        <v>47</v>
      </c>
      <c r="H1101" s="560" t="s">
        <v>47</v>
      </c>
      <c r="I1101" s="560" t="s">
        <v>47</v>
      </c>
      <c r="J1101" s="472"/>
      <c r="K1101" s="534"/>
      <c r="L1101" s="534" t="s">
        <v>47</v>
      </c>
      <c r="M1101" s="534" t="s">
        <v>47</v>
      </c>
      <c r="N1101" s="533"/>
    </row>
    <row r="1102" spans="1:14" x14ac:dyDescent="0.25">
      <c r="A1102" s="1">
        <v>1098</v>
      </c>
      <c r="B1102" s="542"/>
      <c r="C1102" s="538" t="s">
        <v>2764</v>
      </c>
      <c r="D1102" s="533"/>
      <c r="E1102" s="560" t="s">
        <v>1639</v>
      </c>
      <c r="F1102" s="560"/>
      <c r="G1102" s="560"/>
      <c r="H1102" s="560"/>
      <c r="I1102" s="560"/>
      <c r="J1102" s="472"/>
      <c r="K1102" s="534"/>
      <c r="L1102" s="534"/>
      <c r="M1102" s="534"/>
      <c r="N1102" s="533"/>
    </row>
    <row r="1103" spans="1:14" ht="30" x14ac:dyDescent="0.25">
      <c r="A1103" s="1">
        <v>1099</v>
      </c>
      <c r="B1103" s="542"/>
      <c r="C1103" s="489" t="s">
        <v>2765</v>
      </c>
      <c r="D1103" s="533"/>
      <c r="E1103" s="560" t="s">
        <v>1639</v>
      </c>
      <c r="F1103" s="560" t="s">
        <v>47</v>
      </c>
      <c r="G1103" s="560" t="s">
        <v>47</v>
      </c>
      <c r="H1103" s="560" t="s">
        <v>47</v>
      </c>
      <c r="I1103" s="560" t="s">
        <v>47</v>
      </c>
      <c r="J1103" s="472"/>
      <c r="K1103" s="534"/>
      <c r="L1103" s="534"/>
      <c r="M1103" s="534" t="s">
        <v>47</v>
      </c>
      <c r="N1103" s="533" t="s">
        <v>47</v>
      </c>
    </row>
    <row r="1104" spans="1:14" ht="270" x14ac:dyDescent="0.25">
      <c r="A1104" s="1">
        <v>1100</v>
      </c>
      <c r="B1104" s="542"/>
      <c r="C1104" s="489" t="s">
        <v>2766</v>
      </c>
      <c r="D1104" s="533"/>
      <c r="E1104" s="560" t="s">
        <v>1639</v>
      </c>
      <c r="F1104" s="560" t="s">
        <v>47</v>
      </c>
      <c r="G1104" s="560" t="s">
        <v>47</v>
      </c>
      <c r="H1104" s="560" t="s">
        <v>47</v>
      </c>
      <c r="I1104" s="560" t="s">
        <v>47</v>
      </c>
      <c r="J1104" s="472" t="s">
        <v>47</v>
      </c>
      <c r="K1104" s="534"/>
      <c r="L1104" s="534" t="s">
        <v>47</v>
      </c>
      <c r="M1104" s="534" t="s">
        <v>47</v>
      </c>
      <c r="N1104" s="533"/>
    </row>
    <row r="1105" spans="1:14" x14ac:dyDescent="0.25">
      <c r="A1105" s="1">
        <v>1101</v>
      </c>
      <c r="B1105" s="542"/>
      <c r="C1105" s="538" t="s">
        <v>2767</v>
      </c>
      <c r="D1105" s="533"/>
      <c r="E1105" s="560" t="s">
        <v>1639</v>
      </c>
      <c r="F1105" s="560" t="s">
        <v>47</v>
      </c>
      <c r="G1105" s="560" t="s">
        <v>47</v>
      </c>
      <c r="H1105" s="560" t="s">
        <v>47</v>
      </c>
      <c r="I1105" s="560" t="s">
        <v>47</v>
      </c>
      <c r="J1105" s="472"/>
      <c r="K1105" s="534"/>
      <c r="L1105" s="534"/>
      <c r="M1105" s="534"/>
      <c r="N1105" s="533"/>
    </row>
    <row r="1106" spans="1:14" ht="45" x14ac:dyDescent="0.25">
      <c r="A1106" s="1">
        <v>1102</v>
      </c>
      <c r="B1106" s="542"/>
      <c r="C1106" s="489" t="s">
        <v>2768</v>
      </c>
      <c r="D1106" s="533"/>
      <c r="E1106" s="560" t="s">
        <v>1639</v>
      </c>
      <c r="F1106" s="560" t="s">
        <v>47</v>
      </c>
      <c r="G1106" s="560" t="s">
        <v>47</v>
      </c>
      <c r="H1106" s="560" t="s">
        <v>47</v>
      </c>
      <c r="I1106" s="560" t="s">
        <v>47</v>
      </c>
      <c r="J1106" s="472" t="s">
        <v>47</v>
      </c>
      <c r="K1106" s="534"/>
      <c r="L1106" s="534" t="s">
        <v>47</v>
      </c>
      <c r="M1106" s="534"/>
      <c r="N1106" s="533"/>
    </row>
    <row r="1107" spans="1:14" ht="60" x14ac:dyDescent="0.25">
      <c r="A1107" s="1">
        <v>1103</v>
      </c>
      <c r="B1107" s="542"/>
      <c r="C1107" s="489" t="s">
        <v>2769</v>
      </c>
      <c r="D1107" s="533"/>
      <c r="E1107" s="560" t="s">
        <v>1639</v>
      </c>
      <c r="F1107" s="560" t="s">
        <v>47</v>
      </c>
      <c r="G1107" s="560" t="s">
        <v>47</v>
      </c>
      <c r="H1107" s="560" t="s">
        <v>47</v>
      </c>
      <c r="I1107" s="560" t="s">
        <v>47</v>
      </c>
      <c r="J1107" s="472" t="s">
        <v>47</v>
      </c>
      <c r="K1107" s="534"/>
      <c r="L1107" s="534" t="s">
        <v>47</v>
      </c>
      <c r="M1107" s="534"/>
      <c r="N1107" s="533"/>
    </row>
    <row r="1108" spans="1:14" ht="45" x14ac:dyDescent="0.25">
      <c r="A1108" s="1">
        <v>1104</v>
      </c>
      <c r="B1108" s="542"/>
      <c r="C1108" s="489" t="s">
        <v>2770</v>
      </c>
      <c r="D1108" s="533"/>
      <c r="E1108" s="560" t="s">
        <v>1639</v>
      </c>
      <c r="F1108" s="560" t="s">
        <v>47</v>
      </c>
      <c r="G1108" s="560" t="s">
        <v>47</v>
      </c>
      <c r="H1108" s="560" t="s">
        <v>47</v>
      </c>
      <c r="I1108" s="560" t="s">
        <v>47</v>
      </c>
      <c r="J1108" s="472" t="s">
        <v>47</v>
      </c>
      <c r="K1108" s="534"/>
      <c r="L1108" s="534" t="s">
        <v>47</v>
      </c>
      <c r="M1108" s="534"/>
      <c r="N1108" s="533"/>
    </row>
    <row r="1109" spans="1:14" ht="60" x14ac:dyDescent="0.25">
      <c r="A1109" s="1">
        <v>1105</v>
      </c>
      <c r="B1109" s="542"/>
      <c r="C1109" s="489" t="s">
        <v>2771</v>
      </c>
      <c r="D1109" s="533"/>
      <c r="E1109" s="560" t="s">
        <v>1639</v>
      </c>
      <c r="F1109" s="560" t="s">
        <v>47</v>
      </c>
      <c r="G1109" s="560" t="s">
        <v>47</v>
      </c>
      <c r="H1109" s="560" t="s">
        <v>47</v>
      </c>
      <c r="I1109" s="560" t="s">
        <v>47</v>
      </c>
      <c r="J1109" s="472" t="s">
        <v>47</v>
      </c>
      <c r="K1109" s="534"/>
      <c r="L1109" s="534" t="s">
        <v>47</v>
      </c>
      <c r="M1109" s="534"/>
      <c r="N1109" s="533"/>
    </row>
    <row r="1110" spans="1:14" ht="30" x14ac:dyDescent="0.25">
      <c r="A1110" s="1">
        <v>1106</v>
      </c>
      <c r="B1110" s="542"/>
      <c r="C1110" s="489" t="s">
        <v>2772</v>
      </c>
      <c r="D1110" s="533"/>
      <c r="E1110" s="560" t="s">
        <v>1639</v>
      </c>
      <c r="F1110" s="560" t="s">
        <v>47</v>
      </c>
      <c r="G1110" s="560" t="s">
        <v>47</v>
      </c>
      <c r="H1110" s="560" t="s">
        <v>47</v>
      </c>
      <c r="I1110" s="560" t="s">
        <v>47</v>
      </c>
      <c r="J1110" s="472"/>
      <c r="K1110" s="534"/>
      <c r="L1110" s="534" t="s">
        <v>47</v>
      </c>
      <c r="M1110" s="534"/>
      <c r="N1110" s="533"/>
    </row>
    <row r="1111" spans="1:14" ht="75" x14ac:dyDescent="0.25">
      <c r="A1111" s="1">
        <v>1107</v>
      </c>
      <c r="B1111" s="542"/>
      <c r="C1111" s="489" t="s">
        <v>2773</v>
      </c>
      <c r="D1111" s="533"/>
      <c r="E1111" s="560" t="s">
        <v>1639</v>
      </c>
      <c r="F1111" s="560" t="s">
        <v>47</v>
      </c>
      <c r="G1111" s="560" t="s">
        <v>47</v>
      </c>
      <c r="H1111" s="560" t="s">
        <v>47</v>
      </c>
      <c r="I1111" s="560" t="s">
        <v>47</v>
      </c>
      <c r="J1111" s="472"/>
      <c r="K1111" s="534"/>
      <c r="L1111" s="534" t="s">
        <v>47</v>
      </c>
      <c r="M1111" s="534"/>
      <c r="N1111" s="533"/>
    </row>
    <row r="1112" spans="1:14" ht="30" x14ac:dyDescent="0.25">
      <c r="A1112" s="1">
        <v>1108</v>
      </c>
      <c r="B1112" s="542"/>
      <c r="C1112" s="489" t="s">
        <v>2774</v>
      </c>
      <c r="D1112" s="533"/>
      <c r="E1112" s="560" t="s">
        <v>1639</v>
      </c>
      <c r="F1112" s="560" t="s">
        <v>47</v>
      </c>
      <c r="G1112" s="560" t="s">
        <v>47</v>
      </c>
      <c r="H1112" s="560" t="s">
        <v>47</v>
      </c>
      <c r="I1112" s="560" t="s">
        <v>47</v>
      </c>
      <c r="J1112" s="472"/>
      <c r="K1112" s="534"/>
      <c r="L1112" s="534" t="s">
        <v>47</v>
      </c>
      <c r="M1112" s="534" t="s">
        <v>47</v>
      </c>
      <c r="N1112" s="533"/>
    </row>
    <row r="1113" spans="1:14" ht="45" x14ac:dyDescent="0.25">
      <c r="A1113" s="1">
        <v>1109</v>
      </c>
      <c r="B1113" s="542"/>
      <c r="C1113" s="489" t="s">
        <v>2775</v>
      </c>
      <c r="D1113" s="533"/>
      <c r="E1113" s="560" t="s">
        <v>1639</v>
      </c>
      <c r="F1113" s="560" t="s">
        <v>47</v>
      </c>
      <c r="G1113" s="560" t="s">
        <v>47</v>
      </c>
      <c r="H1113" s="560" t="s">
        <v>47</v>
      </c>
      <c r="I1113" s="560" t="s">
        <v>47</v>
      </c>
      <c r="J1113" s="472"/>
      <c r="K1113" s="534"/>
      <c r="L1113" s="534" t="s">
        <v>47</v>
      </c>
      <c r="M1113" s="534"/>
      <c r="N1113" s="533"/>
    </row>
    <row r="1114" spans="1:14" ht="60" x14ac:dyDescent="0.25">
      <c r="A1114" s="1">
        <v>1110</v>
      </c>
      <c r="B1114" s="542"/>
      <c r="C1114" s="489" t="s">
        <v>2776</v>
      </c>
      <c r="D1114" s="533"/>
      <c r="E1114" s="560" t="s">
        <v>1639</v>
      </c>
      <c r="F1114" s="560" t="s">
        <v>47</v>
      </c>
      <c r="G1114" s="560" t="s">
        <v>47</v>
      </c>
      <c r="H1114" s="560" t="s">
        <v>47</v>
      </c>
      <c r="I1114" s="560" t="s">
        <v>47</v>
      </c>
      <c r="J1114" s="472"/>
      <c r="K1114" s="534"/>
      <c r="L1114" s="534" t="s">
        <v>47</v>
      </c>
      <c r="M1114" s="534"/>
      <c r="N1114" s="533"/>
    </row>
    <row r="1115" spans="1:14" ht="30" x14ac:dyDescent="0.25">
      <c r="A1115" s="1">
        <v>1111</v>
      </c>
      <c r="B1115" s="542"/>
      <c r="C1115" s="489" t="s">
        <v>2777</v>
      </c>
      <c r="D1115" s="533"/>
      <c r="E1115" s="560" t="s">
        <v>1639</v>
      </c>
      <c r="F1115" s="560" t="s">
        <v>47</v>
      </c>
      <c r="G1115" s="560" t="s">
        <v>47</v>
      </c>
      <c r="H1115" s="560" t="s">
        <v>47</v>
      </c>
      <c r="I1115" s="560" t="s">
        <v>47</v>
      </c>
      <c r="J1115" s="472"/>
      <c r="K1115" s="534"/>
      <c r="L1115" s="534" t="s">
        <v>47</v>
      </c>
      <c r="M1115" s="534"/>
      <c r="N1115" s="533" t="s">
        <v>47</v>
      </c>
    </row>
    <row r="1116" spans="1:14" ht="45" x14ac:dyDescent="0.25">
      <c r="A1116" s="1">
        <v>1112</v>
      </c>
      <c r="B1116" s="542"/>
      <c r="C1116" s="489" t="s">
        <v>2778</v>
      </c>
      <c r="D1116" s="533"/>
      <c r="E1116" s="560" t="s">
        <v>1639</v>
      </c>
      <c r="F1116" s="560" t="s">
        <v>47</v>
      </c>
      <c r="G1116" s="560" t="s">
        <v>47</v>
      </c>
      <c r="H1116" s="560" t="s">
        <v>47</v>
      </c>
      <c r="I1116" s="560" t="s">
        <v>47</v>
      </c>
      <c r="J1116" s="472"/>
      <c r="K1116" s="534"/>
      <c r="L1116" s="534" t="s">
        <v>47</v>
      </c>
      <c r="M1116" s="534"/>
      <c r="N1116" s="533"/>
    </row>
    <row r="1117" spans="1:14" ht="30" x14ac:dyDescent="0.25">
      <c r="A1117" s="1">
        <v>1113</v>
      </c>
      <c r="B1117" s="542"/>
      <c r="C1117" s="489" t="s">
        <v>2779</v>
      </c>
      <c r="D1117" s="533"/>
      <c r="E1117" s="560" t="s">
        <v>1639</v>
      </c>
      <c r="F1117" s="560" t="s">
        <v>47</v>
      </c>
      <c r="G1117" s="560" t="s">
        <v>47</v>
      </c>
      <c r="H1117" s="560" t="s">
        <v>47</v>
      </c>
      <c r="I1117" s="560" t="s">
        <v>47</v>
      </c>
      <c r="J1117" s="472"/>
      <c r="K1117" s="534"/>
      <c r="L1117" s="534"/>
      <c r="M1117" s="534"/>
      <c r="N1117" s="533" t="s">
        <v>47</v>
      </c>
    </row>
    <row r="1118" spans="1:14" ht="60" x14ac:dyDescent="0.25">
      <c r="A1118" s="1">
        <v>1114</v>
      </c>
      <c r="B1118" s="542"/>
      <c r="C1118" s="489" t="s">
        <v>2780</v>
      </c>
      <c r="D1118" s="533"/>
      <c r="E1118" s="560" t="s">
        <v>1639</v>
      </c>
      <c r="F1118" s="560" t="s">
        <v>47</v>
      </c>
      <c r="G1118" s="560" t="s">
        <v>47</v>
      </c>
      <c r="H1118" s="560" t="s">
        <v>47</v>
      </c>
      <c r="I1118" s="560" t="s">
        <v>47</v>
      </c>
      <c r="J1118" s="472" t="s">
        <v>47</v>
      </c>
      <c r="K1118" s="534"/>
      <c r="L1118" s="534" t="s">
        <v>47</v>
      </c>
      <c r="M1118" s="534"/>
      <c r="N1118" s="533" t="s">
        <v>47</v>
      </c>
    </row>
    <row r="1119" spans="1:14" ht="45" x14ac:dyDescent="0.25">
      <c r="A1119" s="1">
        <v>1115</v>
      </c>
      <c r="B1119" s="542"/>
      <c r="C1119" s="489" t="s">
        <v>2781</v>
      </c>
      <c r="D1119" s="533"/>
      <c r="E1119" s="560" t="s">
        <v>1639</v>
      </c>
      <c r="F1119" s="560" t="s">
        <v>47</v>
      </c>
      <c r="G1119" s="560" t="s">
        <v>47</v>
      </c>
      <c r="H1119" s="560" t="s">
        <v>47</v>
      </c>
      <c r="I1119" s="560" t="s">
        <v>47</v>
      </c>
      <c r="J1119" s="472"/>
      <c r="K1119" s="534"/>
      <c r="L1119" s="534" t="s">
        <v>47</v>
      </c>
      <c r="M1119" s="534" t="s">
        <v>47</v>
      </c>
      <c r="N1119" s="533"/>
    </row>
    <row r="1120" spans="1:14" ht="30" x14ac:dyDescent="0.25">
      <c r="A1120" s="1">
        <v>1116</v>
      </c>
      <c r="B1120" s="542"/>
      <c r="C1120" s="489" t="s">
        <v>2782</v>
      </c>
      <c r="D1120" s="533"/>
      <c r="E1120" s="560" t="s">
        <v>1639</v>
      </c>
      <c r="F1120" s="560" t="s">
        <v>47</v>
      </c>
      <c r="G1120" s="560" t="s">
        <v>47</v>
      </c>
      <c r="H1120" s="560" t="s">
        <v>47</v>
      </c>
      <c r="I1120" s="560" t="s">
        <v>47</v>
      </c>
      <c r="J1120" s="472"/>
      <c r="K1120" s="534"/>
      <c r="L1120" s="534"/>
      <c r="M1120" s="534"/>
      <c r="N1120" s="533" t="s">
        <v>47</v>
      </c>
    </row>
    <row r="1121" spans="1:14" ht="30" x14ac:dyDescent="0.25">
      <c r="A1121" s="1">
        <v>1117</v>
      </c>
      <c r="B1121" s="542"/>
      <c r="C1121" s="489" t="s">
        <v>2783</v>
      </c>
      <c r="D1121" s="533"/>
      <c r="E1121" s="560" t="s">
        <v>1639</v>
      </c>
      <c r="F1121" s="560" t="s">
        <v>47</v>
      </c>
      <c r="G1121" s="560" t="s">
        <v>47</v>
      </c>
      <c r="H1121" s="560" t="s">
        <v>47</v>
      </c>
      <c r="I1121" s="560" t="s">
        <v>47</v>
      </c>
      <c r="J1121" s="472"/>
      <c r="K1121" s="534"/>
      <c r="L1121" s="534"/>
      <c r="M1121" s="534"/>
      <c r="N1121" s="533" t="s">
        <v>47</v>
      </c>
    </row>
    <row r="1122" spans="1:14" ht="45" x14ac:dyDescent="0.25">
      <c r="A1122" s="1">
        <v>1118</v>
      </c>
      <c r="B1122" s="542"/>
      <c r="C1122" s="489" t="s">
        <v>2784</v>
      </c>
      <c r="D1122" s="533"/>
      <c r="E1122" s="560" t="s">
        <v>1639</v>
      </c>
      <c r="F1122" s="560" t="s">
        <v>47</v>
      </c>
      <c r="G1122" s="560" t="s">
        <v>47</v>
      </c>
      <c r="H1122" s="560" t="s">
        <v>47</v>
      </c>
      <c r="I1122" s="560" t="s">
        <v>47</v>
      </c>
      <c r="J1122" s="472"/>
      <c r="K1122" s="534"/>
      <c r="L1122" s="534"/>
      <c r="M1122" s="534"/>
      <c r="N1122" s="533" t="s">
        <v>47</v>
      </c>
    </row>
    <row r="1123" spans="1:14" ht="60" x14ac:dyDescent="0.25">
      <c r="A1123" s="1">
        <v>1119</v>
      </c>
      <c r="B1123" s="542"/>
      <c r="C1123" s="489" t="s">
        <v>2785</v>
      </c>
      <c r="D1123" s="533"/>
      <c r="E1123" s="560" t="s">
        <v>1639</v>
      </c>
      <c r="F1123" s="560" t="s">
        <v>47</v>
      </c>
      <c r="G1123" s="560" t="s">
        <v>47</v>
      </c>
      <c r="H1123" s="560" t="s">
        <v>47</v>
      </c>
      <c r="I1123" s="560" t="s">
        <v>47</v>
      </c>
      <c r="J1123" s="472" t="s">
        <v>47</v>
      </c>
      <c r="K1123" s="534"/>
      <c r="L1123" s="534" t="s">
        <v>47</v>
      </c>
      <c r="M1123" s="534"/>
      <c r="N1123" s="533"/>
    </row>
    <row r="1124" spans="1:14" ht="45" x14ac:dyDescent="0.25">
      <c r="A1124" s="1">
        <v>1120</v>
      </c>
      <c r="B1124" s="542"/>
      <c r="C1124" s="489" t="s">
        <v>2786</v>
      </c>
      <c r="D1124" s="533"/>
      <c r="E1124" s="560" t="s">
        <v>1639</v>
      </c>
      <c r="F1124" s="560" t="s">
        <v>47</v>
      </c>
      <c r="G1124" s="560" t="s">
        <v>47</v>
      </c>
      <c r="H1124" s="560" t="s">
        <v>47</v>
      </c>
      <c r="I1124" s="560" t="s">
        <v>47</v>
      </c>
      <c r="J1124" s="472"/>
      <c r="K1124" s="534"/>
      <c r="L1124" s="534" t="s">
        <v>47</v>
      </c>
      <c r="M1124" s="534"/>
      <c r="N1124" s="533"/>
    </row>
    <row r="1125" spans="1:14" x14ac:dyDescent="0.25">
      <c r="A1125" s="1">
        <v>1121</v>
      </c>
      <c r="B1125" s="542"/>
      <c r="C1125" s="538" t="s">
        <v>2787</v>
      </c>
      <c r="D1125" s="533"/>
      <c r="E1125" s="560" t="s">
        <v>1639</v>
      </c>
      <c r="F1125" s="560" t="s">
        <v>47</v>
      </c>
      <c r="G1125" s="560" t="s">
        <v>47</v>
      </c>
      <c r="H1125" s="560" t="s">
        <v>47</v>
      </c>
      <c r="I1125" s="560" t="s">
        <v>47</v>
      </c>
      <c r="J1125" s="472"/>
      <c r="K1125" s="534"/>
      <c r="L1125" s="534"/>
      <c r="M1125" s="534"/>
      <c r="N1125" s="533"/>
    </row>
    <row r="1126" spans="1:14" ht="45" x14ac:dyDescent="0.25">
      <c r="A1126" s="1">
        <v>1122</v>
      </c>
      <c r="B1126" s="542"/>
      <c r="C1126" s="489" t="s">
        <v>2788</v>
      </c>
      <c r="D1126" s="533"/>
      <c r="E1126" s="560" t="s">
        <v>1639</v>
      </c>
      <c r="F1126" s="560" t="s">
        <v>47</v>
      </c>
      <c r="G1126" s="560" t="s">
        <v>47</v>
      </c>
      <c r="H1126" s="560" t="s">
        <v>47</v>
      </c>
      <c r="I1126" s="560" t="s">
        <v>47</v>
      </c>
      <c r="J1126" s="472"/>
      <c r="K1126" s="534"/>
      <c r="L1126" s="534" t="s">
        <v>47</v>
      </c>
      <c r="M1126" s="534"/>
      <c r="N1126" s="533"/>
    </row>
    <row r="1127" spans="1:14" ht="45" x14ac:dyDescent="0.25">
      <c r="A1127" s="1">
        <v>1123</v>
      </c>
      <c r="B1127" s="542"/>
      <c r="C1127" s="489" t="s">
        <v>2789</v>
      </c>
      <c r="D1127" s="533"/>
      <c r="E1127" s="560" t="s">
        <v>1639</v>
      </c>
      <c r="F1127" s="560" t="s">
        <v>47</v>
      </c>
      <c r="G1127" s="560" t="s">
        <v>47</v>
      </c>
      <c r="H1127" s="560" t="s">
        <v>47</v>
      </c>
      <c r="I1127" s="560" t="s">
        <v>47</v>
      </c>
      <c r="J1127" s="472"/>
      <c r="K1127" s="534"/>
      <c r="L1127" s="534" t="s">
        <v>47</v>
      </c>
      <c r="M1127" s="534"/>
      <c r="N1127" s="533"/>
    </row>
    <row r="1128" spans="1:14" x14ac:dyDescent="0.25">
      <c r="A1128" s="1">
        <v>1124</v>
      </c>
      <c r="B1128" s="542"/>
      <c r="C1128" s="538" t="s">
        <v>2790</v>
      </c>
      <c r="D1128" s="533"/>
      <c r="E1128" s="560" t="s">
        <v>1639</v>
      </c>
      <c r="F1128" s="560"/>
      <c r="G1128" s="560"/>
      <c r="H1128" s="560"/>
      <c r="I1128" s="560"/>
      <c r="J1128" s="472"/>
      <c r="K1128" s="534"/>
      <c r="L1128" s="534"/>
      <c r="M1128" s="534"/>
      <c r="N1128" s="533"/>
    </row>
    <row r="1129" spans="1:14" ht="45" x14ac:dyDescent="0.25">
      <c r="A1129" s="1">
        <v>1125</v>
      </c>
      <c r="B1129" s="542"/>
      <c r="C1129" s="489" t="s">
        <v>2791</v>
      </c>
      <c r="D1129" s="533"/>
      <c r="E1129" s="560" t="s">
        <v>1639</v>
      </c>
      <c r="F1129" s="560" t="s">
        <v>47</v>
      </c>
      <c r="G1129" s="560" t="s">
        <v>47</v>
      </c>
      <c r="H1129" s="560" t="s">
        <v>47</v>
      </c>
      <c r="I1129" s="560" t="s">
        <v>47</v>
      </c>
      <c r="J1129" s="472"/>
      <c r="K1129" s="534"/>
      <c r="L1129" s="534" t="s">
        <v>47</v>
      </c>
      <c r="M1129" s="534"/>
      <c r="N1129" s="533"/>
    </row>
    <row r="1130" spans="1:14" ht="210" x14ac:dyDescent="0.25">
      <c r="A1130" s="1">
        <v>1126</v>
      </c>
      <c r="B1130" s="542"/>
      <c r="C1130" s="489" t="s">
        <v>2792</v>
      </c>
      <c r="D1130" s="533"/>
      <c r="E1130" s="560" t="s">
        <v>1639</v>
      </c>
      <c r="F1130" s="560" t="s">
        <v>47</v>
      </c>
      <c r="G1130" s="560" t="s">
        <v>47</v>
      </c>
      <c r="H1130" s="560" t="s">
        <v>47</v>
      </c>
      <c r="I1130" s="560" t="s">
        <v>47</v>
      </c>
      <c r="J1130" s="472" t="s">
        <v>47</v>
      </c>
      <c r="K1130" s="534"/>
      <c r="L1130" s="534" t="s">
        <v>47</v>
      </c>
      <c r="M1130" s="534"/>
      <c r="N1130" s="533"/>
    </row>
    <row r="1131" spans="1:14" ht="45" x14ac:dyDescent="0.25">
      <c r="A1131" s="1">
        <v>1127</v>
      </c>
      <c r="B1131" s="542"/>
      <c r="C1131" s="489" t="s">
        <v>2793</v>
      </c>
      <c r="D1131" s="533"/>
      <c r="E1131" s="560" t="s">
        <v>1639</v>
      </c>
      <c r="F1131" s="560" t="s">
        <v>47</v>
      </c>
      <c r="G1131" s="560" t="s">
        <v>47</v>
      </c>
      <c r="H1131" s="560" t="s">
        <v>47</v>
      </c>
      <c r="I1131" s="560" t="s">
        <v>47</v>
      </c>
      <c r="J1131" s="472"/>
      <c r="K1131" s="534"/>
      <c r="L1131" s="534" t="s">
        <v>47</v>
      </c>
      <c r="M1131" s="534"/>
      <c r="N1131" s="533"/>
    </row>
    <row r="1132" spans="1:14" ht="60" x14ac:dyDescent="0.25">
      <c r="A1132" s="1">
        <v>1128</v>
      </c>
      <c r="B1132" s="542"/>
      <c r="C1132" s="489" t="s">
        <v>2794</v>
      </c>
      <c r="D1132" s="533"/>
      <c r="E1132" s="560" t="s">
        <v>1639</v>
      </c>
      <c r="F1132" s="560" t="s">
        <v>47</v>
      </c>
      <c r="G1132" s="560" t="s">
        <v>47</v>
      </c>
      <c r="H1132" s="560" t="s">
        <v>47</v>
      </c>
      <c r="I1132" s="560" t="s">
        <v>47</v>
      </c>
      <c r="J1132" s="472"/>
      <c r="K1132" s="534"/>
      <c r="L1132" s="534" t="s">
        <v>47</v>
      </c>
      <c r="M1132" s="534"/>
      <c r="N1132" s="533"/>
    </row>
    <row r="1133" spans="1:14" x14ac:dyDescent="0.25">
      <c r="A1133" s="1">
        <v>1129</v>
      </c>
      <c r="B1133" s="542"/>
      <c r="C1133" s="538" t="s">
        <v>2795</v>
      </c>
      <c r="D1133" s="533"/>
      <c r="E1133" s="560" t="s">
        <v>1639</v>
      </c>
      <c r="F1133" s="560"/>
      <c r="G1133" s="560"/>
      <c r="H1133" s="560"/>
      <c r="I1133" s="560"/>
      <c r="J1133" s="472"/>
      <c r="K1133" s="534"/>
      <c r="L1133" s="534"/>
      <c r="M1133" s="534"/>
      <c r="N1133" s="533"/>
    </row>
    <row r="1134" spans="1:14" ht="45" x14ac:dyDescent="0.25">
      <c r="A1134" s="1">
        <v>1130</v>
      </c>
      <c r="B1134" s="542"/>
      <c r="C1134" s="489" t="s">
        <v>2796</v>
      </c>
      <c r="D1134" s="533"/>
      <c r="E1134" s="560" t="s">
        <v>1639</v>
      </c>
      <c r="F1134" s="561" t="s">
        <v>47</v>
      </c>
      <c r="G1134" s="561" t="s">
        <v>47</v>
      </c>
      <c r="H1134" s="561" t="s">
        <v>47</v>
      </c>
      <c r="I1134" s="561" t="s">
        <v>47</v>
      </c>
      <c r="J1134" s="472"/>
      <c r="K1134" s="534"/>
      <c r="L1134" s="534" t="s">
        <v>47</v>
      </c>
      <c r="M1134" s="534"/>
      <c r="N1134" s="533" t="s">
        <v>47</v>
      </c>
    </row>
    <row r="1135" spans="1:14" ht="45" x14ac:dyDescent="0.25">
      <c r="A1135" s="1">
        <v>1131</v>
      </c>
      <c r="B1135" s="542"/>
      <c r="C1135" s="489" t="s">
        <v>2797</v>
      </c>
      <c r="D1135" s="533"/>
      <c r="E1135" s="560" t="s">
        <v>1639</v>
      </c>
      <c r="F1135" s="561" t="s">
        <v>47</v>
      </c>
      <c r="G1135" s="561" t="s">
        <v>47</v>
      </c>
      <c r="H1135" s="561" t="s">
        <v>47</v>
      </c>
      <c r="I1135" s="561" t="s">
        <v>47</v>
      </c>
      <c r="J1135" s="472" t="s">
        <v>47</v>
      </c>
      <c r="K1135" s="534"/>
      <c r="L1135" s="534" t="s">
        <v>47</v>
      </c>
      <c r="M1135" s="534"/>
      <c r="N1135" s="533"/>
    </row>
    <row r="1136" spans="1:14" ht="210" x14ac:dyDescent="0.25">
      <c r="A1136" s="1">
        <v>1132</v>
      </c>
      <c r="B1136" s="542"/>
      <c r="C1136" s="489" t="s">
        <v>2798</v>
      </c>
      <c r="D1136" s="533"/>
      <c r="E1136" s="560" t="s">
        <v>1639</v>
      </c>
      <c r="F1136" s="561" t="s">
        <v>47</v>
      </c>
      <c r="G1136" s="561" t="s">
        <v>47</v>
      </c>
      <c r="H1136" s="561" t="s">
        <v>47</v>
      </c>
      <c r="I1136" s="561" t="s">
        <v>47</v>
      </c>
      <c r="J1136" s="472" t="s">
        <v>47</v>
      </c>
      <c r="K1136" s="534"/>
      <c r="L1136" s="534"/>
      <c r="M1136" s="534"/>
      <c r="N1136" s="533"/>
    </row>
    <row r="1137" spans="1:14" ht="45" x14ac:dyDescent="0.25">
      <c r="A1137" s="1">
        <v>1133</v>
      </c>
      <c r="B1137" s="542"/>
      <c r="C1137" s="489" t="s">
        <v>2799</v>
      </c>
      <c r="D1137" s="533"/>
      <c r="E1137" s="560" t="s">
        <v>1639</v>
      </c>
      <c r="F1137" s="561" t="s">
        <v>47</v>
      </c>
      <c r="G1137" s="561" t="s">
        <v>47</v>
      </c>
      <c r="H1137" s="561" t="s">
        <v>47</v>
      </c>
      <c r="I1137" s="561" t="s">
        <v>47</v>
      </c>
      <c r="J1137" s="472"/>
      <c r="K1137" s="534"/>
      <c r="L1137" s="534" t="s">
        <v>47</v>
      </c>
      <c r="M1137" s="534"/>
      <c r="N1137" s="533"/>
    </row>
    <row r="1138" spans="1:14" ht="60" x14ac:dyDescent="0.25">
      <c r="A1138" s="1">
        <v>1134</v>
      </c>
      <c r="B1138" s="542"/>
      <c r="C1138" s="489" t="s">
        <v>2800</v>
      </c>
      <c r="D1138" s="533"/>
      <c r="E1138" s="560" t="s">
        <v>1639</v>
      </c>
      <c r="F1138" s="561" t="s">
        <v>47</v>
      </c>
      <c r="G1138" s="561" t="s">
        <v>47</v>
      </c>
      <c r="H1138" s="561" t="s">
        <v>47</v>
      </c>
      <c r="I1138" s="561" t="s">
        <v>47</v>
      </c>
      <c r="J1138" s="472" t="s">
        <v>47</v>
      </c>
      <c r="K1138" s="534"/>
      <c r="L1138" s="534" t="s">
        <v>47</v>
      </c>
      <c r="M1138" s="534"/>
      <c r="N1138" s="533"/>
    </row>
    <row r="1139" spans="1:14" ht="45" x14ac:dyDescent="0.25">
      <c r="A1139" s="1">
        <v>1135</v>
      </c>
      <c r="B1139" s="542"/>
      <c r="C1139" s="489" t="s">
        <v>2801</v>
      </c>
      <c r="D1139" s="533"/>
      <c r="E1139" s="560" t="s">
        <v>1639</v>
      </c>
      <c r="F1139" s="560" t="s">
        <v>47</v>
      </c>
      <c r="G1139" s="560" t="s">
        <v>47</v>
      </c>
      <c r="H1139" s="560" t="s">
        <v>47</v>
      </c>
      <c r="I1139" s="560" t="s">
        <v>47</v>
      </c>
      <c r="J1139" s="472" t="s">
        <v>47</v>
      </c>
      <c r="K1139" s="534"/>
      <c r="L1139" s="534" t="s">
        <v>47</v>
      </c>
      <c r="M1139" s="534"/>
      <c r="N1139" s="533"/>
    </row>
    <row r="1140" spans="1:14" ht="60" x14ac:dyDescent="0.25">
      <c r="A1140" s="1">
        <v>1136</v>
      </c>
      <c r="B1140" s="542"/>
      <c r="C1140" s="489" t="s">
        <v>2802</v>
      </c>
      <c r="D1140" s="533"/>
      <c r="E1140" s="560" t="s">
        <v>1639</v>
      </c>
      <c r="F1140" s="560" t="s">
        <v>47</v>
      </c>
      <c r="G1140" s="560" t="s">
        <v>47</v>
      </c>
      <c r="H1140" s="560" t="s">
        <v>47</v>
      </c>
      <c r="I1140" s="560" t="s">
        <v>47</v>
      </c>
      <c r="J1140" s="472"/>
      <c r="K1140" s="534"/>
      <c r="L1140" s="534"/>
      <c r="M1140" s="534"/>
      <c r="N1140" s="533" t="s">
        <v>47</v>
      </c>
    </row>
    <row r="1141" spans="1:14" ht="45" x14ac:dyDescent="0.25">
      <c r="A1141" s="1">
        <v>1137</v>
      </c>
      <c r="B1141" s="542"/>
      <c r="C1141" s="489" t="s">
        <v>2803</v>
      </c>
      <c r="D1141" s="533"/>
      <c r="E1141" s="560" t="s">
        <v>1639</v>
      </c>
      <c r="F1141" s="560" t="s">
        <v>47</v>
      </c>
      <c r="G1141" s="560" t="s">
        <v>47</v>
      </c>
      <c r="H1141" s="560" t="s">
        <v>47</v>
      </c>
      <c r="I1141" s="560" t="s">
        <v>47</v>
      </c>
      <c r="J1141" s="472"/>
      <c r="K1141" s="534"/>
      <c r="L1141" s="534" t="s">
        <v>47</v>
      </c>
      <c r="M1141" s="534"/>
      <c r="N1141" s="533" t="s">
        <v>47</v>
      </c>
    </row>
    <row r="1142" spans="1:14" ht="195" x14ac:dyDescent="0.25">
      <c r="A1142" s="1">
        <v>1138</v>
      </c>
      <c r="B1142" s="542"/>
      <c r="C1142" s="489" t="s">
        <v>2804</v>
      </c>
      <c r="D1142" s="533"/>
      <c r="E1142" s="560" t="s">
        <v>1639</v>
      </c>
      <c r="F1142" s="560" t="s">
        <v>47</v>
      </c>
      <c r="G1142" s="560" t="s">
        <v>47</v>
      </c>
      <c r="H1142" s="560" t="s">
        <v>47</v>
      </c>
      <c r="I1142" s="560" t="s">
        <v>47</v>
      </c>
      <c r="J1142" s="472" t="s">
        <v>47</v>
      </c>
      <c r="K1142" s="534"/>
      <c r="L1142" s="534"/>
      <c r="M1142" s="534"/>
      <c r="N1142" s="533" t="s">
        <v>47</v>
      </c>
    </row>
    <row r="1143" spans="1:14" ht="45" x14ac:dyDescent="0.25">
      <c r="A1143" s="1">
        <v>1139</v>
      </c>
      <c r="B1143" s="542"/>
      <c r="C1143" s="489" t="s">
        <v>2805</v>
      </c>
      <c r="D1143" s="533"/>
      <c r="E1143" s="560" t="s">
        <v>1639</v>
      </c>
      <c r="F1143" s="560" t="s">
        <v>47</v>
      </c>
      <c r="G1143" s="560" t="s">
        <v>47</v>
      </c>
      <c r="H1143" s="560" t="s">
        <v>47</v>
      </c>
      <c r="I1143" s="560" t="s">
        <v>47</v>
      </c>
      <c r="J1143" s="472"/>
      <c r="K1143" s="534"/>
      <c r="L1143" s="534" t="s">
        <v>47</v>
      </c>
      <c r="M1143" s="534"/>
      <c r="N1143" s="533"/>
    </row>
    <row r="1144" spans="1:14" x14ac:dyDescent="0.25">
      <c r="A1144" s="1">
        <v>1140</v>
      </c>
      <c r="B1144" s="542"/>
      <c r="C1144" s="538" t="s">
        <v>2806</v>
      </c>
      <c r="D1144" s="533"/>
      <c r="E1144" s="560" t="s">
        <v>1639</v>
      </c>
      <c r="F1144" s="560" t="s">
        <v>47</v>
      </c>
      <c r="G1144" s="560" t="s">
        <v>47</v>
      </c>
      <c r="H1144" s="560" t="s">
        <v>47</v>
      </c>
      <c r="I1144" s="560" t="s">
        <v>47</v>
      </c>
      <c r="J1144" s="472"/>
      <c r="K1144" s="534"/>
      <c r="L1144" s="534"/>
      <c r="M1144" s="534"/>
      <c r="N1144" s="533"/>
    </row>
    <row r="1145" spans="1:14" ht="45" x14ac:dyDescent="0.25">
      <c r="A1145" s="1">
        <v>1141</v>
      </c>
      <c r="B1145" s="542"/>
      <c r="C1145" s="489" t="s">
        <v>2807</v>
      </c>
      <c r="D1145" s="533"/>
      <c r="E1145" s="560" t="s">
        <v>1639</v>
      </c>
      <c r="F1145" s="560" t="s">
        <v>47</v>
      </c>
      <c r="G1145" s="560" t="s">
        <v>47</v>
      </c>
      <c r="H1145" s="560" t="s">
        <v>47</v>
      </c>
      <c r="I1145" s="560" t="s">
        <v>47</v>
      </c>
      <c r="J1145" s="472"/>
      <c r="K1145" s="534"/>
      <c r="L1145" s="534" t="s">
        <v>47</v>
      </c>
      <c r="M1145" s="534"/>
      <c r="N1145" s="533"/>
    </row>
    <row r="1146" spans="1:14" ht="45" x14ac:dyDescent="0.25">
      <c r="A1146" s="1">
        <v>1142</v>
      </c>
      <c r="B1146" s="542"/>
      <c r="C1146" s="489" t="s">
        <v>2808</v>
      </c>
      <c r="D1146" s="533"/>
      <c r="E1146" s="560" t="s">
        <v>1639</v>
      </c>
      <c r="F1146" s="560" t="s">
        <v>47</v>
      </c>
      <c r="G1146" s="560" t="s">
        <v>47</v>
      </c>
      <c r="H1146" s="560" t="s">
        <v>47</v>
      </c>
      <c r="I1146" s="560" t="s">
        <v>47</v>
      </c>
      <c r="J1146" s="472"/>
      <c r="K1146" s="534"/>
      <c r="L1146" s="534" t="s">
        <v>47</v>
      </c>
      <c r="M1146" s="534"/>
      <c r="N1146" s="533"/>
    </row>
    <row r="1147" spans="1:14" ht="45" x14ac:dyDescent="0.25">
      <c r="A1147" s="1">
        <v>1143</v>
      </c>
      <c r="B1147" s="542"/>
      <c r="C1147" s="489" t="s">
        <v>2809</v>
      </c>
      <c r="D1147" s="533"/>
      <c r="E1147" s="560" t="s">
        <v>1639</v>
      </c>
      <c r="F1147" s="560" t="s">
        <v>47</v>
      </c>
      <c r="G1147" s="560" t="s">
        <v>47</v>
      </c>
      <c r="H1147" s="560" t="s">
        <v>47</v>
      </c>
      <c r="I1147" s="560" t="s">
        <v>47</v>
      </c>
      <c r="J1147" s="472"/>
      <c r="K1147" s="534"/>
      <c r="L1147" s="534" t="s">
        <v>47</v>
      </c>
      <c r="M1147" s="534"/>
      <c r="N1147" s="533"/>
    </row>
    <row r="1148" spans="1:14" ht="45" x14ac:dyDescent="0.25">
      <c r="A1148" s="1">
        <v>1144</v>
      </c>
      <c r="B1148" s="542"/>
      <c r="C1148" s="489" t="s">
        <v>2810</v>
      </c>
      <c r="D1148" s="533"/>
      <c r="E1148" s="560" t="s">
        <v>1639</v>
      </c>
      <c r="F1148" s="560" t="s">
        <v>47</v>
      </c>
      <c r="G1148" s="560" t="s">
        <v>47</v>
      </c>
      <c r="H1148" s="560" t="s">
        <v>47</v>
      </c>
      <c r="I1148" s="560" t="s">
        <v>47</v>
      </c>
      <c r="J1148" s="472"/>
      <c r="K1148" s="534"/>
      <c r="L1148" s="534" t="s">
        <v>47</v>
      </c>
      <c r="M1148" s="534"/>
      <c r="N1148" s="533"/>
    </row>
    <row r="1149" spans="1:14" x14ac:dyDescent="0.25">
      <c r="A1149" s="1">
        <v>1145</v>
      </c>
      <c r="B1149" s="542"/>
      <c r="C1149" s="489" t="s">
        <v>2811</v>
      </c>
      <c r="D1149" s="533"/>
      <c r="E1149" s="560" t="s">
        <v>1639</v>
      </c>
      <c r="F1149" s="560" t="s">
        <v>47</v>
      </c>
      <c r="G1149" s="560" t="s">
        <v>47</v>
      </c>
      <c r="H1149" s="560" t="s">
        <v>47</v>
      </c>
      <c r="I1149" s="560" t="s">
        <v>47</v>
      </c>
      <c r="J1149" s="472"/>
      <c r="K1149" s="534"/>
      <c r="L1149" s="534"/>
      <c r="M1149" s="534"/>
      <c r="N1149" s="533" t="s">
        <v>47</v>
      </c>
    </row>
    <row r="1150" spans="1:14" ht="45" x14ac:dyDescent="0.25">
      <c r="A1150" s="1">
        <v>1146</v>
      </c>
      <c r="B1150" s="542"/>
      <c r="C1150" s="489" t="s">
        <v>2812</v>
      </c>
      <c r="D1150" s="533"/>
      <c r="E1150" s="560" t="s">
        <v>1639</v>
      </c>
      <c r="F1150" s="560" t="s">
        <v>47</v>
      </c>
      <c r="G1150" s="560" t="s">
        <v>47</v>
      </c>
      <c r="H1150" s="560" t="s">
        <v>47</v>
      </c>
      <c r="I1150" s="560" t="s">
        <v>47</v>
      </c>
      <c r="J1150" s="472"/>
      <c r="K1150" s="534"/>
      <c r="L1150" s="534" t="s">
        <v>47</v>
      </c>
      <c r="M1150" s="534"/>
      <c r="N1150" s="533"/>
    </row>
    <row r="1151" spans="1:14" ht="30" x14ac:dyDescent="0.25">
      <c r="A1151" s="1">
        <v>1147</v>
      </c>
      <c r="B1151" s="542"/>
      <c r="C1151" s="489" t="s">
        <v>2813</v>
      </c>
      <c r="D1151" s="533"/>
      <c r="E1151" s="560" t="s">
        <v>1639</v>
      </c>
      <c r="F1151" s="560" t="s">
        <v>47</v>
      </c>
      <c r="G1151" s="560" t="s">
        <v>47</v>
      </c>
      <c r="H1151" s="560" t="s">
        <v>47</v>
      </c>
      <c r="I1151" s="560" t="s">
        <v>47</v>
      </c>
      <c r="J1151" s="472"/>
      <c r="K1151" s="534"/>
      <c r="L1151" s="534" t="s">
        <v>47</v>
      </c>
      <c r="M1151" s="534"/>
      <c r="N1151" s="533"/>
    </row>
    <row r="1152" spans="1:14" ht="45" x14ac:dyDescent="0.25">
      <c r="A1152" s="1">
        <v>1148</v>
      </c>
      <c r="B1152" s="542"/>
      <c r="C1152" s="489" t="s">
        <v>2814</v>
      </c>
      <c r="D1152" s="533"/>
      <c r="E1152" s="560" t="s">
        <v>1639</v>
      </c>
      <c r="F1152" s="560" t="s">
        <v>47</v>
      </c>
      <c r="G1152" s="560" t="s">
        <v>47</v>
      </c>
      <c r="H1152" s="560" t="s">
        <v>47</v>
      </c>
      <c r="I1152" s="560" t="s">
        <v>47</v>
      </c>
      <c r="J1152" s="472"/>
      <c r="K1152" s="534"/>
      <c r="L1152" s="534" t="s">
        <v>47</v>
      </c>
      <c r="M1152" s="534"/>
      <c r="N1152" s="533"/>
    </row>
    <row r="1153" spans="1:14" x14ac:dyDescent="0.25">
      <c r="A1153" s="1">
        <v>1149</v>
      </c>
      <c r="B1153" s="542"/>
      <c r="C1153" s="489" t="s">
        <v>2815</v>
      </c>
      <c r="D1153" s="533"/>
      <c r="E1153" s="560" t="s">
        <v>1639</v>
      </c>
      <c r="F1153" s="560" t="s">
        <v>47</v>
      </c>
      <c r="G1153" s="560" t="s">
        <v>47</v>
      </c>
      <c r="H1153" s="560" t="s">
        <v>47</v>
      </c>
      <c r="I1153" s="560" t="s">
        <v>47</v>
      </c>
      <c r="J1153" s="472"/>
      <c r="K1153" s="534"/>
      <c r="L1153" s="534" t="s">
        <v>47</v>
      </c>
      <c r="M1153" s="534"/>
      <c r="N1153" s="533"/>
    </row>
    <row r="1154" spans="1:14" ht="45" x14ac:dyDescent="0.25">
      <c r="A1154" s="1">
        <v>1150</v>
      </c>
      <c r="B1154" s="542"/>
      <c r="C1154" s="489" t="s">
        <v>2816</v>
      </c>
      <c r="D1154" s="533"/>
      <c r="E1154" s="560" t="s">
        <v>1639</v>
      </c>
      <c r="F1154" s="560" t="s">
        <v>47</v>
      </c>
      <c r="G1154" s="560" t="s">
        <v>47</v>
      </c>
      <c r="H1154" s="560" t="s">
        <v>47</v>
      </c>
      <c r="I1154" s="560" t="s">
        <v>47</v>
      </c>
      <c r="J1154" s="472"/>
      <c r="K1154" s="534"/>
      <c r="L1154" s="534" t="s">
        <v>47</v>
      </c>
      <c r="M1154" s="534"/>
      <c r="N1154" s="533"/>
    </row>
    <row r="1155" spans="1:14" ht="45" x14ac:dyDescent="0.25">
      <c r="A1155" s="1">
        <v>1151</v>
      </c>
      <c r="B1155" s="542"/>
      <c r="C1155" s="489" t="s">
        <v>2817</v>
      </c>
      <c r="D1155" s="533"/>
      <c r="E1155" s="560" t="s">
        <v>1639</v>
      </c>
      <c r="F1155" s="560" t="s">
        <v>47</v>
      </c>
      <c r="G1155" s="560" t="s">
        <v>47</v>
      </c>
      <c r="H1155" s="560" t="s">
        <v>47</v>
      </c>
      <c r="I1155" s="560" t="s">
        <v>47</v>
      </c>
      <c r="J1155" s="472"/>
      <c r="K1155" s="534"/>
      <c r="L1155" s="534" t="s">
        <v>47</v>
      </c>
      <c r="M1155" s="534"/>
      <c r="N1155" s="533" t="s">
        <v>47</v>
      </c>
    </row>
    <row r="1156" spans="1:14" ht="60" x14ac:dyDescent="0.25">
      <c r="A1156" s="1">
        <v>1152</v>
      </c>
      <c r="B1156" s="542"/>
      <c r="C1156" s="489" t="s">
        <v>2818</v>
      </c>
      <c r="D1156" s="533"/>
      <c r="E1156" s="560" t="s">
        <v>1639</v>
      </c>
      <c r="F1156" s="560" t="s">
        <v>47</v>
      </c>
      <c r="G1156" s="560" t="s">
        <v>47</v>
      </c>
      <c r="H1156" s="560" t="s">
        <v>47</v>
      </c>
      <c r="I1156" s="560" t="s">
        <v>47</v>
      </c>
      <c r="J1156" s="472"/>
      <c r="K1156" s="534"/>
      <c r="L1156" s="534" t="s">
        <v>47</v>
      </c>
      <c r="M1156" s="534"/>
      <c r="N1156" s="533" t="s">
        <v>47</v>
      </c>
    </row>
    <row r="1157" spans="1:14" ht="75" x14ac:dyDescent="0.25">
      <c r="A1157" s="1">
        <v>1153</v>
      </c>
      <c r="B1157" s="542"/>
      <c r="C1157" s="489" t="s">
        <v>2819</v>
      </c>
      <c r="D1157" s="533"/>
      <c r="E1157" s="560" t="s">
        <v>1639</v>
      </c>
      <c r="F1157" s="560" t="s">
        <v>47</v>
      </c>
      <c r="G1157" s="560" t="s">
        <v>47</v>
      </c>
      <c r="H1157" s="560" t="s">
        <v>47</v>
      </c>
      <c r="I1157" s="560" t="s">
        <v>47</v>
      </c>
      <c r="J1157" s="472"/>
      <c r="K1157" s="534"/>
      <c r="L1157" s="534" t="s">
        <v>47</v>
      </c>
      <c r="M1157" s="534"/>
      <c r="N1157" s="533" t="s">
        <v>47</v>
      </c>
    </row>
    <row r="1158" spans="1:14" ht="75" x14ac:dyDescent="0.25">
      <c r="A1158" s="1">
        <v>1154</v>
      </c>
      <c r="B1158" s="542"/>
      <c r="C1158" s="489" t="s">
        <v>2820</v>
      </c>
      <c r="D1158" s="533"/>
      <c r="E1158" s="560" t="s">
        <v>1639</v>
      </c>
      <c r="F1158" s="560" t="s">
        <v>47</v>
      </c>
      <c r="G1158" s="560" t="s">
        <v>47</v>
      </c>
      <c r="H1158" s="560" t="s">
        <v>47</v>
      </c>
      <c r="I1158" s="560" t="s">
        <v>47</v>
      </c>
      <c r="J1158" s="472"/>
      <c r="K1158" s="534"/>
      <c r="L1158" s="534" t="s">
        <v>47</v>
      </c>
      <c r="M1158" s="534"/>
      <c r="N1158" s="533" t="s">
        <v>47</v>
      </c>
    </row>
    <row r="1159" spans="1:14" ht="30" x14ac:dyDescent="0.25">
      <c r="A1159" s="1">
        <v>1155</v>
      </c>
      <c r="B1159" s="542"/>
      <c r="C1159" s="489" t="s">
        <v>2821</v>
      </c>
      <c r="D1159" s="533"/>
      <c r="E1159" s="560" t="s">
        <v>1639</v>
      </c>
      <c r="F1159" s="560" t="s">
        <v>47</v>
      </c>
      <c r="G1159" s="560" t="s">
        <v>47</v>
      </c>
      <c r="H1159" s="560" t="s">
        <v>47</v>
      </c>
      <c r="I1159" s="560" t="s">
        <v>47</v>
      </c>
      <c r="J1159" s="472"/>
      <c r="K1159" s="534"/>
      <c r="L1159" s="534" t="s">
        <v>47</v>
      </c>
      <c r="M1159" s="534"/>
      <c r="N1159" s="533" t="s">
        <v>47</v>
      </c>
    </row>
    <row r="1160" spans="1:14" x14ac:dyDescent="0.25">
      <c r="A1160" s="1">
        <v>1156</v>
      </c>
      <c r="B1160" s="542"/>
      <c r="C1160" s="538" t="s">
        <v>2822</v>
      </c>
      <c r="D1160" s="533"/>
      <c r="E1160" s="560" t="s">
        <v>1639</v>
      </c>
      <c r="F1160" s="560" t="s">
        <v>47</v>
      </c>
      <c r="G1160" s="560" t="s">
        <v>47</v>
      </c>
      <c r="H1160" s="560" t="s">
        <v>47</v>
      </c>
      <c r="I1160" s="560" t="s">
        <v>47</v>
      </c>
      <c r="J1160" s="472"/>
      <c r="K1160" s="534"/>
      <c r="L1160" s="534"/>
      <c r="M1160" s="534"/>
      <c r="N1160" s="533"/>
    </row>
    <row r="1161" spans="1:14" ht="45" x14ac:dyDescent="0.25">
      <c r="A1161" s="1">
        <v>1157</v>
      </c>
      <c r="B1161" s="542"/>
      <c r="C1161" s="489" t="s">
        <v>2823</v>
      </c>
      <c r="D1161" s="533"/>
      <c r="E1161" s="560" t="s">
        <v>1639</v>
      </c>
      <c r="F1161" s="560" t="s">
        <v>47</v>
      </c>
      <c r="G1161" s="560" t="s">
        <v>47</v>
      </c>
      <c r="H1161" s="560" t="s">
        <v>47</v>
      </c>
      <c r="I1161" s="560" t="s">
        <v>47</v>
      </c>
      <c r="J1161" s="472"/>
      <c r="K1161" s="534"/>
      <c r="L1161" s="534" t="s">
        <v>47</v>
      </c>
      <c r="M1161" s="534"/>
      <c r="N1161" s="533"/>
    </row>
    <row r="1162" spans="1:14" x14ac:dyDescent="0.25">
      <c r="A1162" s="1">
        <v>1158</v>
      </c>
      <c r="B1162" s="542"/>
      <c r="C1162" s="538" t="s">
        <v>2824</v>
      </c>
      <c r="D1162" s="533"/>
      <c r="E1162" s="560" t="s">
        <v>1639</v>
      </c>
      <c r="F1162" s="560" t="s">
        <v>47</v>
      </c>
      <c r="G1162" s="560" t="s">
        <v>47</v>
      </c>
      <c r="H1162" s="560" t="s">
        <v>47</v>
      </c>
      <c r="I1162" s="560" t="s">
        <v>47</v>
      </c>
      <c r="J1162" s="472"/>
      <c r="K1162" s="534"/>
      <c r="L1162" s="534"/>
      <c r="M1162" s="534"/>
      <c r="N1162" s="533"/>
    </row>
    <row r="1163" spans="1:14" ht="45" x14ac:dyDescent="0.25">
      <c r="A1163" s="1">
        <v>1159</v>
      </c>
      <c r="B1163" s="542"/>
      <c r="C1163" s="489" t="s">
        <v>2825</v>
      </c>
      <c r="D1163" s="533"/>
      <c r="E1163" s="560" t="s">
        <v>1639</v>
      </c>
      <c r="F1163" s="560" t="s">
        <v>47</v>
      </c>
      <c r="G1163" s="560" t="s">
        <v>47</v>
      </c>
      <c r="H1163" s="560" t="s">
        <v>47</v>
      </c>
      <c r="I1163" s="560" t="s">
        <v>47</v>
      </c>
      <c r="J1163" s="472"/>
      <c r="K1163" s="534"/>
      <c r="L1163" s="534" t="s">
        <v>47</v>
      </c>
      <c r="M1163" s="534"/>
      <c r="N1163" s="533"/>
    </row>
    <row r="1164" spans="1:14" ht="210" x14ac:dyDescent="0.25">
      <c r="A1164" s="1">
        <v>1160</v>
      </c>
      <c r="B1164" s="542"/>
      <c r="C1164" s="489" t="s">
        <v>5395</v>
      </c>
      <c r="D1164" s="533"/>
      <c r="E1164" s="560" t="s">
        <v>1639</v>
      </c>
      <c r="F1164" s="560" t="s">
        <v>47</v>
      </c>
      <c r="G1164" s="560" t="s">
        <v>47</v>
      </c>
      <c r="H1164" s="560" t="s">
        <v>47</v>
      </c>
      <c r="I1164" s="560" t="s">
        <v>47</v>
      </c>
      <c r="J1164" s="472"/>
      <c r="K1164" s="534"/>
      <c r="L1164" s="534"/>
      <c r="M1164" s="534"/>
      <c r="N1164" s="533"/>
    </row>
    <row r="1165" spans="1:14" ht="30" x14ac:dyDescent="0.25">
      <c r="A1165" s="1">
        <v>1161</v>
      </c>
      <c r="B1165" s="542"/>
      <c r="C1165" s="489" t="s">
        <v>2826</v>
      </c>
      <c r="D1165" s="533"/>
      <c r="E1165" s="560" t="s">
        <v>1639</v>
      </c>
      <c r="F1165" s="560" t="s">
        <v>47</v>
      </c>
      <c r="G1165" s="560" t="s">
        <v>47</v>
      </c>
      <c r="H1165" s="560" t="s">
        <v>47</v>
      </c>
      <c r="I1165" s="560" t="s">
        <v>47</v>
      </c>
      <c r="J1165" s="472"/>
      <c r="K1165" s="534"/>
      <c r="L1165" s="534" t="s">
        <v>47</v>
      </c>
      <c r="M1165" s="534" t="s">
        <v>47</v>
      </c>
      <c r="N1165" s="533"/>
    </row>
    <row r="1166" spans="1:14" ht="30" x14ac:dyDescent="0.25">
      <c r="A1166" s="1">
        <v>1162</v>
      </c>
      <c r="B1166" s="542"/>
      <c r="C1166" s="489" t="s">
        <v>2827</v>
      </c>
      <c r="D1166" s="533"/>
      <c r="E1166" s="560" t="s">
        <v>1639</v>
      </c>
      <c r="F1166" s="560" t="s">
        <v>47</v>
      </c>
      <c r="G1166" s="560" t="s">
        <v>47</v>
      </c>
      <c r="H1166" s="560" t="s">
        <v>47</v>
      </c>
      <c r="I1166" s="560" t="s">
        <v>47</v>
      </c>
      <c r="J1166" s="472"/>
      <c r="K1166" s="534"/>
      <c r="L1166" s="534" t="s">
        <v>47</v>
      </c>
      <c r="M1166" s="534" t="s">
        <v>47</v>
      </c>
      <c r="N1166" s="533"/>
    </row>
    <row r="1167" spans="1:14" ht="45" x14ac:dyDescent="0.25">
      <c r="A1167" s="1">
        <v>1163</v>
      </c>
      <c r="B1167" s="542"/>
      <c r="C1167" s="489" t="s">
        <v>2828</v>
      </c>
      <c r="D1167" s="533"/>
      <c r="E1167" s="560" t="s">
        <v>1639</v>
      </c>
      <c r="F1167" s="560" t="s">
        <v>47</v>
      </c>
      <c r="G1167" s="560" t="s">
        <v>47</v>
      </c>
      <c r="H1167" s="560" t="s">
        <v>47</v>
      </c>
      <c r="I1167" s="560" t="s">
        <v>47</v>
      </c>
      <c r="J1167" s="472" t="s">
        <v>47</v>
      </c>
      <c r="K1167" s="534"/>
      <c r="L1167" s="534"/>
      <c r="M1167" s="534" t="s">
        <v>47</v>
      </c>
      <c r="N1167" s="533" t="s">
        <v>47</v>
      </c>
    </row>
    <row r="1168" spans="1:14" ht="210" x14ac:dyDescent="0.25">
      <c r="A1168" s="1">
        <v>1164</v>
      </c>
      <c r="B1168" s="542"/>
      <c r="C1168" s="489" t="s">
        <v>5396</v>
      </c>
      <c r="D1168" s="533"/>
      <c r="E1168" s="560" t="s">
        <v>1639</v>
      </c>
      <c r="F1168" s="560" t="s">
        <v>47</v>
      </c>
      <c r="G1168" s="560" t="s">
        <v>47</v>
      </c>
      <c r="H1168" s="560" t="s">
        <v>47</v>
      </c>
      <c r="I1168" s="560" t="s">
        <v>47</v>
      </c>
      <c r="J1168" s="472"/>
      <c r="K1168" s="534"/>
      <c r="L1168" s="534"/>
      <c r="M1168" s="534"/>
      <c r="N1168" s="533"/>
    </row>
    <row r="1169" spans="1:14" x14ac:dyDescent="0.25">
      <c r="A1169" s="1">
        <v>1165</v>
      </c>
      <c r="B1169" s="542"/>
      <c r="C1169" s="489" t="s">
        <v>2829</v>
      </c>
      <c r="D1169" s="533"/>
      <c r="E1169" s="560" t="s">
        <v>1639</v>
      </c>
      <c r="F1169" s="560" t="s">
        <v>47</v>
      </c>
      <c r="G1169" s="560" t="s">
        <v>47</v>
      </c>
      <c r="H1169" s="560" t="s">
        <v>47</v>
      </c>
      <c r="I1169" s="560" t="s">
        <v>47</v>
      </c>
      <c r="J1169" s="472"/>
      <c r="K1169" s="534"/>
      <c r="L1169" s="534" t="s">
        <v>47</v>
      </c>
      <c r="M1169" s="534"/>
      <c r="N1169" s="533"/>
    </row>
    <row r="1170" spans="1:14" ht="45" x14ac:dyDescent="0.25">
      <c r="A1170" s="1">
        <v>1166</v>
      </c>
      <c r="B1170" s="542"/>
      <c r="C1170" s="489" t="s">
        <v>2830</v>
      </c>
      <c r="D1170" s="533"/>
      <c r="E1170" s="560" t="s">
        <v>1639</v>
      </c>
      <c r="F1170" s="560" t="s">
        <v>47</v>
      </c>
      <c r="G1170" s="560" t="s">
        <v>47</v>
      </c>
      <c r="H1170" s="560" t="s">
        <v>47</v>
      </c>
      <c r="I1170" s="560" t="s">
        <v>47</v>
      </c>
      <c r="J1170" s="472"/>
      <c r="K1170" s="534"/>
      <c r="L1170" s="534"/>
      <c r="M1170" s="534"/>
      <c r="N1170" s="533" t="s">
        <v>47</v>
      </c>
    </row>
    <row r="1171" spans="1:14" ht="45" x14ac:dyDescent="0.25">
      <c r="A1171" s="1">
        <v>1167</v>
      </c>
      <c r="B1171" s="542"/>
      <c r="C1171" s="489" t="s">
        <v>2831</v>
      </c>
      <c r="D1171" s="533"/>
      <c r="E1171" s="560" t="s">
        <v>1639</v>
      </c>
      <c r="F1171" s="560" t="s">
        <v>47</v>
      </c>
      <c r="G1171" s="560" t="s">
        <v>47</v>
      </c>
      <c r="H1171" s="560" t="s">
        <v>47</v>
      </c>
      <c r="I1171" s="560" t="s">
        <v>47</v>
      </c>
      <c r="J1171" s="472"/>
      <c r="K1171" s="534"/>
      <c r="L1171" s="534"/>
      <c r="M1171" s="534"/>
      <c r="N1171" s="533" t="s">
        <v>47</v>
      </c>
    </row>
    <row r="1172" spans="1:14" x14ac:dyDescent="0.25">
      <c r="A1172" s="1">
        <v>1168</v>
      </c>
      <c r="B1172" s="542"/>
      <c r="C1172" s="538" t="s">
        <v>2832</v>
      </c>
      <c r="D1172" s="533"/>
      <c r="E1172" s="560" t="s">
        <v>1639</v>
      </c>
      <c r="F1172" s="560"/>
      <c r="G1172" s="560"/>
      <c r="H1172" s="560"/>
      <c r="I1172" s="560"/>
      <c r="J1172" s="472"/>
      <c r="K1172" s="534"/>
      <c r="L1172" s="534"/>
      <c r="M1172" s="534"/>
      <c r="N1172" s="533"/>
    </row>
    <row r="1173" spans="1:14" ht="45" x14ac:dyDescent="0.25">
      <c r="A1173" s="1">
        <v>1169</v>
      </c>
      <c r="B1173" s="542"/>
      <c r="C1173" s="489" t="s">
        <v>2833</v>
      </c>
      <c r="D1173" s="533"/>
      <c r="E1173" s="560" t="s">
        <v>1639</v>
      </c>
      <c r="F1173" s="560" t="s">
        <v>47</v>
      </c>
      <c r="G1173" s="560" t="s">
        <v>47</v>
      </c>
      <c r="H1173" s="560" t="s">
        <v>47</v>
      </c>
      <c r="I1173" s="560" t="s">
        <v>47</v>
      </c>
      <c r="J1173" s="472" t="s">
        <v>47</v>
      </c>
      <c r="K1173" s="534"/>
      <c r="L1173" s="534"/>
      <c r="M1173" s="534"/>
      <c r="N1173" s="533"/>
    </row>
    <row r="1174" spans="1:14" ht="45" x14ac:dyDescent="0.25">
      <c r="A1174" s="1">
        <v>1170</v>
      </c>
      <c r="B1174" s="542"/>
      <c r="C1174" s="489" t="s">
        <v>2834</v>
      </c>
      <c r="D1174" s="533"/>
      <c r="E1174" s="560" t="s">
        <v>1639</v>
      </c>
      <c r="F1174" s="560" t="s">
        <v>47</v>
      </c>
      <c r="G1174" s="560" t="s">
        <v>47</v>
      </c>
      <c r="H1174" s="560" t="s">
        <v>47</v>
      </c>
      <c r="I1174" s="560" t="s">
        <v>47</v>
      </c>
      <c r="J1174" s="472" t="s">
        <v>47</v>
      </c>
      <c r="K1174" s="534"/>
      <c r="L1174" s="534" t="s">
        <v>47</v>
      </c>
      <c r="M1174" s="534"/>
      <c r="N1174" s="533"/>
    </row>
    <row r="1175" spans="1:14" ht="30" x14ac:dyDescent="0.25">
      <c r="A1175" s="1">
        <v>1171</v>
      </c>
      <c r="B1175" s="542"/>
      <c r="C1175" s="489" t="s">
        <v>2835</v>
      </c>
      <c r="D1175" s="533"/>
      <c r="E1175" s="560" t="s">
        <v>1639</v>
      </c>
      <c r="F1175" s="560" t="s">
        <v>47</v>
      </c>
      <c r="G1175" s="560" t="s">
        <v>47</v>
      </c>
      <c r="H1175" s="560" t="s">
        <v>47</v>
      </c>
      <c r="I1175" s="560" t="s">
        <v>47</v>
      </c>
      <c r="J1175" s="472" t="s">
        <v>47</v>
      </c>
      <c r="K1175" s="534"/>
      <c r="L1175" s="534" t="s">
        <v>47</v>
      </c>
      <c r="M1175" s="534"/>
      <c r="N1175" s="533"/>
    </row>
    <row r="1176" spans="1:14" x14ac:dyDescent="0.25">
      <c r="A1176" s="1">
        <v>1172</v>
      </c>
      <c r="B1176" s="542"/>
      <c r="C1176" s="538" t="s">
        <v>2836</v>
      </c>
      <c r="D1176" s="533"/>
      <c r="E1176" s="560" t="s">
        <v>1639</v>
      </c>
      <c r="F1176" s="560" t="s">
        <v>47</v>
      </c>
      <c r="G1176" s="560" t="s">
        <v>47</v>
      </c>
      <c r="H1176" s="560" t="s">
        <v>47</v>
      </c>
      <c r="I1176" s="560" t="s">
        <v>47</v>
      </c>
      <c r="J1176" s="472"/>
      <c r="K1176" s="534"/>
      <c r="L1176" s="534"/>
      <c r="M1176" s="534"/>
      <c r="N1176" s="533"/>
    </row>
    <row r="1177" spans="1:14" ht="60" x14ac:dyDescent="0.25">
      <c r="A1177" s="1">
        <v>1173</v>
      </c>
      <c r="B1177" s="542"/>
      <c r="C1177" s="489" t="s">
        <v>2837</v>
      </c>
      <c r="D1177" s="533"/>
      <c r="E1177" s="560" t="s">
        <v>1639</v>
      </c>
      <c r="F1177" s="560" t="s">
        <v>47</v>
      </c>
      <c r="G1177" s="560" t="s">
        <v>47</v>
      </c>
      <c r="H1177" s="560" t="s">
        <v>47</v>
      </c>
      <c r="I1177" s="560" t="s">
        <v>47</v>
      </c>
      <c r="J1177" s="472" t="s">
        <v>47</v>
      </c>
      <c r="K1177" s="534"/>
      <c r="L1177" s="534" t="s">
        <v>47</v>
      </c>
      <c r="M1177" s="534"/>
      <c r="N1177" s="533"/>
    </row>
    <row r="1178" spans="1:14" ht="90" x14ac:dyDescent="0.25">
      <c r="A1178" s="1">
        <v>1174</v>
      </c>
      <c r="B1178" s="542"/>
      <c r="C1178" s="489" t="s">
        <v>2838</v>
      </c>
      <c r="D1178" s="533"/>
      <c r="E1178" s="560" t="s">
        <v>1639</v>
      </c>
      <c r="F1178" s="560" t="s">
        <v>47</v>
      </c>
      <c r="G1178" s="560" t="s">
        <v>47</v>
      </c>
      <c r="H1178" s="560" t="s">
        <v>47</v>
      </c>
      <c r="I1178" s="560" t="s">
        <v>47</v>
      </c>
      <c r="J1178" s="472" t="s">
        <v>47</v>
      </c>
      <c r="K1178" s="534"/>
      <c r="L1178" s="534" t="s">
        <v>47</v>
      </c>
      <c r="M1178" s="534"/>
      <c r="N1178" s="533"/>
    </row>
    <row r="1179" spans="1:14" ht="60" x14ac:dyDescent="0.25">
      <c r="A1179" s="1">
        <v>1175</v>
      </c>
      <c r="B1179" s="542"/>
      <c r="C1179" s="489" t="s">
        <v>2839</v>
      </c>
      <c r="D1179" s="533"/>
      <c r="E1179" s="560" t="s">
        <v>1639</v>
      </c>
      <c r="F1179" s="560" t="s">
        <v>47</v>
      </c>
      <c r="G1179" s="560" t="s">
        <v>47</v>
      </c>
      <c r="H1179" s="560" t="s">
        <v>47</v>
      </c>
      <c r="I1179" s="560" t="s">
        <v>47</v>
      </c>
      <c r="J1179" s="472" t="s">
        <v>47</v>
      </c>
      <c r="K1179" s="534"/>
      <c r="L1179" s="534" t="s">
        <v>47</v>
      </c>
      <c r="M1179" s="534"/>
      <c r="N1179" s="533"/>
    </row>
    <row r="1180" spans="1:14" x14ac:dyDescent="0.25">
      <c r="A1180" s="1">
        <v>1176</v>
      </c>
      <c r="B1180" s="542"/>
      <c r="C1180" s="538" t="s">
        <v>2840</v>
      </c>
      <c r="D1180" s="533"/>
      <c r="E1180" s="560" t="s">
        <v>1639</v>
      </c>
      <c r="F1180" s="560" t="s">
        <v>47</v>
      </c>
      <c r="G1180" s="560" t="s">
        <v>47</v>
      </c>
      <c r="H1180" s="560" t="s">
        <v>47</v>
      </c>
      <c r="I1180" s="560" t="s">
        <v>47</v>
      </c>
      <c r="J1180" s="472"/>
      <c r="K1180" s="534"/>
      <c r="L1180" s="534"/>
      <c r="M1180" s="534"/>
      <c r="N1180" s="533"/>
    </row>
    <row r="1181" spans="1:14" ht="30.75" thickBot="1" x14ac:dyDescent="0.3">
      <c r="A1181" s="1">
        <v>1177</v>
      </c>
      <c r="B1181" s="546"/>
      <c r="C1181" s="489" t="s">
        <v>2841</v>
      </c>
      <c r="D1181" s="533"/>
      <c r="E1181" s="560" t="s">
        <v>1639</v>
      </c>
      <c r="F1181" s="560" t="s">
        <v>47</v>
      </c>
      <c r="G1181" s="560" t="s">
        <v>47</v>
      </c>
      <c r="H1181" s="560" t="s">
        <v>47</v>
      </c>
      <c r="I1181" s="560" t="s">
        <v>47</v>
      </c>
      <c r="J1181" s="472"/>
      <c r="K1181" s="534"/>
      <c r="L1181" s="534" t="s">
        <v>47</v>
      </c>
      <c r="M1181" s="534"/>
      <c r="N1181" s="533"/>
    </row>
    <row r="1182" spans="1:14" ht="15" customHeight="1" x14ac:dyDescent="0.25">
      <c r="A1182" s="1">
        <v>1178</v>
      </c>
      <c r="B1182" s="540" t="s">
        <v>1353</v>
      </c>
      <c r="C1182" s="489" t="s">
        <v>2842</v>
      </c>
      <c r="D1182" s="533"/>
      <c r="E1182" s="560" t="s">
        <v>1639</v>
      </c>
      <c r="F1182" s="560" t="s">
        <v>47</v>
      </c>
      <c r="G1182" s="560" t="s">
        <v>47</v>
      </c>
      <c r="H1182" s="560" t="s">
        <v>47</v>
      </c>
      <c r="I1182" s="560" t="s">
        <v>47</v>
      </c>
      <c r="J1182" s="472"/>
      <c r="K1182" s="534"/>
      <c r="L1182" s="534"/>
      <c r="M1182" s="534"/>
      <c r="N1182" s="533"/>
    </row>
    <row r="1183" spans="1:14" ht="180" x14ac:dyDescent="0.25">
      <c r="A1183" s="1">
        <v>1179</v>
      </c>
      <c r="B1183" s="542"/>
      <c r="C1183" s="489" t="s">
        <v>2843</v>
      </c>
      <c r="D1183" s="533"/>
      <c r="E1183" s="560" t="s">
        <v>1639</v>
      </c>
      <c r="F1183" s="560" t="s">
        <v>47</v>
      </c>
      <c r="G1183" s="560" t="s">
        <v>47</v>
      </c>
      <c r="H1183" s="560" t="s">
        <v>47</v>
      </c>
      <c r="I1183" s="560" t="s">
        <v>47</v>
      </c>
      <c r="J1183" s="472"/>
      <c r="K1183" s="534"/>
      <c r="L1183" s="534"/>
      <c r="M1183" s="534"/>
      <c r="N1183" s="533"/>
    </row>
    <row r="1184" spans="1:14" x14ac:dyDescent="0.25">
      <c r="A1184" s="1">
        <v>1180</v>
      </c>
      <c r="B1184" s="542"/>
      <c r="C1184" s="489" t="s">
        <v>2844</v>
      </c>
      <c r="D1184" s="533"/>
      <c r="E1184" s="560" t="s">
        <v>1639</v>
      </c>
      <c r="F1184" s="560" t="s">
        <v>47</v>
      </c>
      <c r="G1184" s="560" t="s">
        <v>47</v>
      </c>
      <c r="H1184" s="560" t="s">
        <v>47</v>
      </c>
      <c r="I1184" s="560" t="s">
        <v>47</v>
      </c>
      <c r="J1184" s="472"/>
      <c r="K1184" s="534"/>
      <c r="L1184" s="534"/>
      <c r="M1184" s="534"/>
      <c r="N1184" s="533"/>
    </row>
    <row r="1185" spans="1:14" ht="45" x14ac:dyDescent="0.25">
      <c r="A1185" s="1">
        <v>1181</v>
      </c>
      <c r="B1185" s="542"/>
      <c r="C1185" s="489" t="s">
        <v>2845</v>
      </c>
      <c r="D1185" s="533"/>
      <c r="E1185" s="560" t="s">
        <v>1639</v>
      </c>
      <c r="F1185" s="560" t="s">
        <v>47</v>
      </c>
      <c r="G1185" s="560" t="s">
        <v>47</v>
      </c>
      <c r="H1185" s="560" t="s">
        <v>47</v>
      </c>
      <c r="I1185" s="560" t="s">
        <v>47</v>
      </c>
      <c r="J1185" s="472"/>
      <c r="K1185" s="534"/>
      <c r="L1185" s="534" t="s">
        <v>47</v>
      </c>
      <c r="M1185" s="534"/>
      <c r="N1185" s="533"/>
    </row>
    <row r="1186" spans="1:14" ht="30" x14ac:dyDescent="0.25">
      <c r="A1186" s="1">
        <v>1182</v>
      </c>
      <c r="B1186" s="542"/>
      <c r="C1186" s="489" t="s">
        <v>2846</v>
      </c>
      <c r="D1186" s="533"/>
      <c r="E1186" s="560" t="s">
        <v>1639</v>
      </c>
      <c r="F1186" s="560" t="s">
        <v>47</v>
      </c>
      <c r="G1186" s="560" t="s">
        <v>47</v>
      </c>
      <c r="H1186" s="560" t="s">
        <v>47</v>
      </c>
      <c r="I1186" s="560" t="s">
        <v>47</v>
      </c>
      <c r="J1186" s="472"/>
      <c r="K1186" s="534"/>
      <c r="L1186" s="534" t="s">
        <v>47</v>
      </c>
      <c r="M1186" s="534"/>
      <c r="N1186" s="533"/>
    </row>
    <row r="1187" spans="1:14" ht="45" x14ac:dyDescent="0.25">
      <c r="A1187" s="1">
        <v>1183</v>
      </c>
      <c r="B1187" s="542"/>
      <c r="C1187" s="489" t="s">
        <v>2847</v>
      </c>
      <c r="D1187" s="533"/>
      <c r="E1187" s="560" t="s">
        <v>1639</v>
      </c>
      <c r="F1187" s="560" t="s">
        <v>47</v>
      </c>
      <c r="G1187" s="560" t="s">
        <v>47</v>
      </c>
      <c r="H1187" s="560" t="s">
        <v>47</v>
      </c>
      <c r="I1187" s="560" t="s">
        <v>47</v>
      </c>
      <c r="J1187" s="472"/>
      <c r="K1187" s="534"/>
      <c r="L1187" s="534" t="s">
        <v>47</v>
      </c>
      <c r="M1187" s="534"/>
      <c r="N1187" s="533"/>
    </row>
    <row r="1188" spans="1:14" ht="30" x14ac:dyDescent="0.25">
      <c r="A1188" s="1">
        <v>1184</v>
      </c>
      <c r="B1188" s="542"/>
      <c r="C1188" s="489" t="s">
        <v>2848</v>
      </c>
      <c r="D1188" s="533"/>
      <c r="E1188" s="560" t="s">
        <v>1639</v>
      </c>
      <c r="F1188" s="560" t="s">
        <v>47</v>
      </c>
      <c r="G1188" s="560" t="s">
        <v>47</v>
      </c>
      <c r="H1188" s="560" t="s">
        <v>47</v>
      </c>
      <c r="I1188" s="560" t="s">
        <v>47</v>
      </c>
      <c r="J1188" s="472"/>
      <c r="K1188" s="534"/>
      <c r="L1188" s="534" t="s">
        <v>47</v>
      </c>
      <c r="M1188" s="534"/>
      <c r="N1188" s="533"/>
    </row>
    <row r="1189" spans="1:14" ht="60" x14ac:dyDescent="0.25">
      <c r="A1189" s="1">
        <v>1185</v>
      </c>
      <c r="B1189" s="542"/>
      <c r="C1189" s="489" t="s">
        <v>2849</v>
      </c>
      <c r="D1189" s="533"/>
      <c r="E1189" s="560" t="s">
        <v>1639</v>
      </c>
      <c r="F1189" s="560" t="s">
        <v>47</v>
      </c>
      <c r="G1189" s="560" t="s">
        <v>47</v>
      </c>
      <c r="H1189" s="560" t="s">
        <v>47</v>
      </c>
      <c r="I1189" s="560" t="s">
        <v>47</v>
      </c>
      <c r="J1189" s="472"/>
      <c r="K1189" s="534"/>
      <c r="L1189" s="534" t="s">
        <v>47</v>
      </c>
      <c r="M1189" s="534"/>
      <c r="N1189" s="533"/>
    </row>
    <row r="1190" spans="1:14" ht="30" x14ac:dyDescent="0.25">
      <c r="A1190" s="1">
        <v>1186</v>
      </c>
      <c r="B1190" s="542"/>
      <c r="C1190" s="489" t="s">
        <v>2850</v>
      </c>
      <c r="D1190" s="533"/>
      <c r="E1190" s="560" t="s">
        <v>1639</v>
      </c>
      <c r="F1190" s="560" t="s">
        <v>47</v>
      </c>
      <c r="G1190" s="560" t="s">
        <v>47</v>
      </c>
      <c r="H1190" s="560" t="s">
        <v>47</v>
      </c>
      <c r="I1190" s="560" t="s">
        <v>47</v>
      </c>
      <c r="J1190" s="472"/>
      <c r="K1190" s="534"/>
      <c r="L1190" s="534" t="s">
        <v>47</v>
      </c>
      <c r="M1190" s="534"/>
      <c r="N1190" s="533"/>
    </row>
    <row r="1191" spans="1:14" ht="30" x14ac:dyDescent="0.25">
      <c r="A1191" s="1">
        <v>1187</v>
      </c>
      <c r="B1191" s="542"/>
      <c r="C1191" s="489" t="s">
        <v>2851</v>
      </c>
      <c r="D1191" s="533"/>
      <c r="E1191" s="560" t="s">
        <v>1639</v>
      </c>
      <c r="F1191" s="560" t="s">
        <v>47</v>
      </c>
      <c r="G1191" s="560" t="s">
        <v>47</v>
      </c>
      <c r="H1191" s="560" t="s">
        <v>47</v>
      </c>
      <c r="I1191" s="560" t="s">
        <v>47</v>
      </c>
      <c r="J1191" s="472"/>
      <c r="K1191" s="534"/>
      <c r="L1191" s="534" t="s">
        <v>47</v>
      </c>
      <c r="M1191" s="534"/>
      <c r="N1191" s="533"/>
    </row>
    <row r="1192" spans="1:14" x14ac:dyDescent="0.25">
      <c r="A1192" s="1">
        <v>1188</v>
      </c>
      <c r="B1192" s="542"/>
      <c r="C1192" s="489" t="s">
        <v>2852</v>
      </c>
      <c r="D1192" s="533"/>
      <c r="E1192" s="560" t="s">
        <v>1639</v>
      </c>
      <c r="F1192" s="560" t="s">
        <v>47</v>
      </c>
      <c r="G1192" s="560" t="s">
        <v>47</v>
      </c>
      <c r="H1192" s="560" t="s">
        <v>47</v>
      </c>
      <c r="I1192" s="560" t="s">
        <v>47</v>
      </c>
      <c r="J1192" s="472"/>
      <c r="K1192" s="534"/>
      <c r="L1192" s="534"/>
      <c r="M1192" s="534"/>
      <c r="N1192" s="533"/>
    </row>
    <row r="1193" spans="1:14" ht="30" x14ac:dyDescent="0.25">
      <c r="A1193" s="1">
        <v>1189</v>
      </c>
      <c r="B1193" s="542"/>
      <c r="C1193" s="489" t="s">
        <v>2853</v>
      </c>
      <c r="D1193" s="533"/>
      <c r="E1193" s="560" t="s">
        <v>1639</v>
      </c>
      <c r="F1193" s="560" t="s">
        <v>47</v>
      </c>
      <c r="G1193" s="560" t="s">
        <v>47</v>
      </c>
      <c r="H1193" s="560" t="s">
        <v>47</v>
      </c>
      <c r="I1193" s="560" t="s">
        <v>47</v>
      </c>
      <c r="J1193" s="472"/>
      <c r="K1193" s="534"/>
      <c r="L1193" s="534" t="s">
        <v>47</v>
      </c>
      <c r="M1193" s="534"/>
      <c r="N1193" s="533"/>
    </row>
    <row r="1194" spans="1:14" ht="45" x14ac:dyDescent="0.25">
      <c r="A1194" s="1">
        <v>1190</v>
      </c>
      <c r="B1194" s="542"/>
      <c r="C1194" s="489" t="s">
        <v>2854</v>
      </c>
      <c r="D1194" s="533"/>
      <c r="E1194" s="560" t="s">
        <v>1639</v>
      </c>
      <c r="F1194" s="560" t="s">
        <v>47</v>
      </c>
      <c r="G1194" s="560" t="s">
        <v>47</v>
      </c>
      <c r="H1194" s="560" t="s">
        <v>47</v>
      </c>
      <c r="I1194" s="560" t="s">
        <v>47</v>
      </c>
      <c r="J1194" s="472"/>
      <c r="K1194" s="534"/>
      <c r="L1194" s="534" t="s">
        <v>47</v>
      </c>
      <c r="M1194" s="534"/>
      <c r="N1194" s="533"/>
    </row>
    <row r="1195" spans="1:14" x14ac:dyDescent="0.25">
      <c r="A1195" s="1">
        <v>1191</v>
      </c>
      <c r="B1195" s="542"/>
      <c r="C1195" s="489" t="s">
        <v>2855</v>
      </c>
      <c r="D1195" s="533"/>
      <c r="E1195" s="560" t="s">
        <v>1639</v>
      </c>
      <c r="F1195" s="560"/>
      <c r="G1195" s="560"/>
      <c r="H1195" s="560"/>
      <c r="I1195" s="560"/>
      <c r="J1195" s="472"/>
      <c r="K1195" s="534"/>
      <c r="L1195" s="534"/>
      <c r="M1195" s="534"/>
      <c r="N1195" s="533"/>
    </row>
    <row r="1196" spans="1:14" ht="30" x14ac:dyDescent="0.25">
      <c r="A1196" s="1">
        <v>1192</v>
      </c>
      <c r="B1196" s="542"/>
      <c r="C1196" s="489" t="s">
        <v>2856</v>
      </c>
      <c r="D1196" s="533"/>
      <c r="E1196" s="560"/>
      <c r="F1196" s="560" t="s">
        <v>47</v>
      </c>
      <c r="G1196" s="560" t="s">
        <v>47</v>
      </c>
      <c r="H1196" s="560" t="s">
        <v>47</v>
      </c>
      <c r="I1196" s="560" t="s">
        <v>47</v>
      </c>
      <c r="J1196" s="472"/>
      <c r="K1196" s="534"/>
      <c r="L1196" s="534" t="s">
        <v>47</v>
      </c>
      <c r="M1196" s="534"/>
      <c r="N1196" s="533"/>
    </row>
    <row r="1197" spans="1:14" ht="45" x14ac:dyDescent="0.25">
      <c r="A1197" s="1">
        <v>1193</v>
      </c>
      <c r="B1197" s="542"/>
      <c r="C1197" s="489" t="s">
        <v>2857</v>
      </c>
      <c r="D1197" s="533"/>
      <c r="E1197" s="560" t="s">
        <v>1639</v>
      </c>
      <c r="F1197" s="560" t="s">
        <v>47</v>
      </c>
      <c r="G1197" s="560" t="s">
        <v>47</v>
      </c>
      <c r="H1197" s="560" t="s">
        <v>47</v>
      </c>
      <c r="I1197" s="560" t="s">
        <v>47</v>
      </c>
      <c r="J1197" s="472"/>
      <c r="K1197" s="534"/>
      <c r="L1197" s="534" t="s">
        <v>47</v>
      </c>
      <c r="M1197" s="534"/>
      <c r="N1197" s="533"/>
    </row>
    <row r="1198" spans="1:14" ht="30" x14ac:dyDescent="0.25">
      <c r="A1198" s="1">
        <v>1194</v>
      </c>
      <c r="B1198" s="542"/>
      <c r="C1198" s="489" t="s">
        <v>2858</v>
      </c>
      <c r="D1198" s="533"/>
      <c r="E1198" s="560" t="s">
        <v>1639</v>
      </c>
      <c r="F1198" s="560" t="s">
        <v>47</v>
      </c>
      <c r="G1198" s="560" t="s">
        <v>47</v>
      </c>
      <c r="H1198" s="560" t="s">
        <v>47</v>
      </c>
      <c r="I1198" s="560" t="s">
        <v>47</v>
      </c>
      <c r="J1198" s="472"/>
      <c r="K1198" s="534"/>
      <c r="L1198" s="534" t="s">
        <v>47</v>
      </c>
      <c r="M1198" s="534"/>
      <c r="N1198" s="533"/>
    </row>
    <row r="1199" spans="1:14" x14ac:dyDescent="0.25">
      <c r="A1199" s="1">
        <v>1195</v>
      </c>
      <c r="B1199" s="542"/>
      <c r="C1199" s="489" t="s">
        <v>2859</v>
      </c>
      <c r="D1199" s="533"/>
      <c r="E1199" s="560" t="s">
        <v>1639</v>
      </c>
      <c r="F1199" s="560"/>
      <c r="G1199" s="560"/>
      <c r="H1199" s="560"/>
      <c r="I1199" s="560"/>
      <c r="J1199" s="472"/>
      <c r="K1199" s="534"/>
      <c r="L1199" s="534"/>
      <c r="M1199" s="534"/>
      <c r="N1199" s="533"/>
    </row>
    <row r="1200" spans="1:14" ht="30" x14ac:dyDescent="0.25">
      <c r="A1200" s="1">
        <v>1196</v>
      </c>
      <c r="B1200" s="542"/>
      <c r="C1200" s="489" t="s">
        <v>2860</v>
      </c>
      <c r="D1200" s="533"/>
      <c r="E1200" s="560" t="s">
        <v>1639</v>
      </c>
      <c r="F1200" s="560" t="s">
        <v>47</v>
      </c>
      <c r="G1200" s="560" t="s">
        <v>47</v>
      </c>
      <c r="H1200" s="560" t="s">
        <v>47</v>
      </c>
      <c r="I1200" s="560" t="s">
        <v>47</v>
      </c>
      <c r="J1200" s="472"/>
      <c r="K1200" s="534"/>
      <c r="L1200" s="534" t="s">
        <v>47</v>
      </c>
      <c r="M1200" s="534"/>
      <c r="N1200" s="533"/>
    </row>
    <row r="1201" spans="1:14" ht="30" x14ac:dyDescent="0.25">
      <c r="A1201" s="1">
        <v>1197</v>
      </c>
      <c r="B1201" s="542"/>
      <c r="C1201" s="489" t="s">
        <v>2861</v>
      </c>
      <c r="D1201" s="533"/>
      <c r="E1201" s="560" t="s">
        <v>1639</v>
      </c>
      <c r="F1201" s="560" t="s">
        <v>47</v>
      </c>
      <c r="G1201" s="560" t="s">
        <v>47</v>
      </c>
      <c r="H1201" s="560" t="s">
        <v>47</v>
      </c>
      <c r="I1201" s="560" t="s">
        <v>47</v>
      </c>
      <c r="J1201" s="472"/>
      <c r="K1201" s="534"/>
      <c r="L1201" s="534" t="s">
        <v>47</v>
      </c>
      <c r="M1201" s="534"/>
      <c r="N1201" s="533"/>
    </row>
    <row r="1202" spans="1:14" ht="45" x14ac:dyDescent="0.25">
      <c r="A1202" s="1">
        <v>1198</v>
      </c>
      <c r="B1202" s="542"/>
      <c r="C1202" s="489" t="s">
        <v>2862</v>
      </c>
      <c r="D1202" s="533"/>
      <c r="E1202" s="560" t="s">
        <v>1639</v>
      </c>
      <c r="F1202" s="560" t="s">
        <v>47</v>
      </c>
      <c r="G1202" s="560" t="s">
        <v>47</v>
      </c>
      <c r="H1202" s="560" t="s">
        <v>47</v>
      </c>
      <c r="I1202" s="560" t="s">
        <v>47</v>
      </c>
      <c r="J1202" s="472"/>
      <c r="K1202" s="534"/>
      <c r="L1202" s="534" t="s">
        <v>47</v>
      </c>
      <c r="M1202" s="534"/>
      <c r="N1202" s="533"/>
    </row>
    <row r="1203" spans="1:14" ht="30" x14ac:dyDescent="0.25">
      <c r="A1203" s="1">
        <v>1199</v>
      </c>
      <c r="B1203" s="542"/>
      <c r="C1203" s="489" t="s">
        <v>2863</v>
      </c>
      <c r="D1203" s="533"/>
      <c r="E1203" s="560" t="s">
        <v>1639</v>
      </c>
      <c r="F1203" s="560" t="s">
        <v>47</v>
      </c>
      <c r="G1203" s="560" t="s">
        <v>47</v>
      </c>
      <c r="H1203" s="560" t="s">
        <v>47</v>
      </c>
      <c r="I1203" s="560" t="s">
        <v>47</v>
      </c>
      <c r="J1203" s="472" t="s">
        <v>47</v>
      </c>
      <c r="K1203" s="534"/>
      <c r="L1203" s="534" t="s">
        <v>47</v>
      </c>
      <c r="M1203" s="534"/>
      <c r="N1203" s="533" t="s">
        <v>47</v>
      </c>
    </row>
    <row r="1204" spans="1:14" ht="45" x14ac:dyDescent="0.25">
      <c r="A1204" s="1">
        <v>1200</v>
      </c>
      <c r="B1204" s="542"/>
      <c r="C1204" s="489" t="s">
        <v>2864</v>
      </c>
      <c r="D1204" s="533"/>
      <c r="E1204" s="560" t="s">
        <v>1639</v>
      </c>
      <c r="F1204" s="560" t="s">
        <v>47</v>
      </c>
      <c r="G1204" s="560" t="s">
        <v>47</v>
      </c>
      <c r="H1204" s="560" t="s">
        <v>47</v>
      </c>
      <c r="I1204" s="560" t="s">
        <v>47</v>
      </c>
      <c r="J1204" s="472"/>
      <c r="K1204" s="534"/>
      <c r="L1204" s="534" t="s">
        <v>47</v>
      </c>
      <c r="M1204" s="534"/>
      <c r="N1204" s="533"/>
    </row>
    <row r="1205" spans="1:14" ht="45" x14ac:dyDescent="0.25">
      <c r="A1205" s="1">
        <v>1201</v>
      </c>
      <c r="B1205" s="542"/>
      <c r="C1205" s="489" t="s">
        <v>2865</v>
      </c>
      <c r="D1205" s="533"/>
      <c r="E1205" s="560" t="s">
        <v>1639</v>
      </c>
      <c r="F1205" s="560" t="s">
        <v>47</v>
      </c>
      <c r="G1205" s="560" t="s">
        <v>47</v>
      </c>
      <c r="H1205" s="560" t="s">
        <v>47</v>
      </c>
      <c r="I1205" s="560" t="s">
        <v>47</v>
      </c>
      <c r="J1205" s="472" t="s">
        <v>47</v>
      </c>
      <c r="K1205" s="534"/>
      <c r="L1205" s="534" t="s">
        <v>47</v>
      </c>
      <c r="M1205" s="534"/>
      <c r="N1205" s="533"/>
    </row>
    <row r="1206" spans="1:14" ht="45" x14ac:dyDescent="0.25">
      <c r="A1206" s="1">
        <v>1202</v>
      </c>
      <c r="B1206" s="542"/>
      <c r="C1206" s="489" t="s">
        <v>2866</v>
      </c>
      <c r="D1206" s="533"/>
      <c r="E1206" s="560" t="s">
        <v>1639</v>
      </c>
      <c r="F1206" s="560" t="s">
        <v>47</v>
      </c>
      <c r="G1206" s="560" t="s">
        <v>47</v>
      </c>
      <c r="H1206" s="560" t="s">
        <v>47</v>
      </c>
      <c r="I1206" s="560" t="s">
        <v>47</v>
      </c>
      <c r="J1206" s="472" t="s">
        <v>47</v>
      </c>
      <c r="K1206" s="534"/>
      <c r="L1206" s="534" t="s">
        <v>47</v>
      </c>
      <c r="M1206" s="534"/>
      <c r="N1206" s="533"/>
    </row>
    <row r="1207" spans="1:14" ht="60" x14ac:dyDescent="0.25">
      <c r="A1207" s="1">
        <v>1203</v>
      </c>
      <c r="B1207" s="542"/>
      <c r="C1207" s="489" t="s">
        <v>2867</v>
      </c>
      <c r="D1207" s="533" t="s">
        <v>47</v>
      </c>
      <c r="E1207" s="560" t="s">
        <v>1639</v>
      </c>
      <c r="F1207" s="560" t="s">
        <v>47</v>
      </c>
      <c r="G1207" s="560" t="s">
        <v>47</v>
      </c>
      <c r="H1207" s="560" t="s">
        <v>47</v>
      </c>
      <c r="I1207" s="560" t="s">
        <v>47</v>
      </c>
      <c r="J1207" s="472"/>
      <c r="K1207" s="534"/>
      <c r="L1207" s="534" t="s">
        <v>47</v>
      </c>
      <c r="M1207" s="534"/>
      <c r="N1207" s="533"/>
    </row>
    <row r="1208" spans="1:14" x14ac:dyDescent="0.25">
      <c r="A1208" s="1">
        <v>1204</v>
      </c>
      <c r="B1208" s="542"/>
      <c r="C1208" s="538" t="s">
        <v>2868</v>
      </c>
      <c r="D1208" s="533"/>
      <c r="E1208" s="560" t="s">
        <v>1639</v>
      </c>
      <c r="F1208" s="560" t="s">
        <v>47</v>
      </c>
      <c r="G1208" s="560" t="s">
        <v>47</v>
      </c>
      <c r="H1208" s="560" t="s">
        <v>47</v>
      </c>
      <c r="I1208" s="560" t="s">
        <v>47</v>
      </c>
      <c r="J1208" s="472"/>
      <c r="K1208" s="534"/>
      <c r="L1208" s="534"/>
      <c r="M1208" s="534"/>
      <c r="N1208" s="533"/>
    </row>
    <row r="1209" spans="1:14" ht="60" x14ac:dyDescent="0.25">
      <c r="A1209" s="1">
        <v>1205</v>
      </c>
      <c r="B1209" s="542"/>
      <c r="C1209" s="489" t="s">
        <v>2869</v>
      </c>
      <c r="D1209" s="533"/>
      <c r="E1209" s="560" t="s">
        <v>1639</v>
      </c>
      <c r="F1209" s="560" t="s">
        <v>47</v>
      </c>
      <c r="G1209" s="560" t="s">
        <v>47</v>
      </c>
      <c r="H1209" s="560" t="s">
        <v>47</v>
      </c>
      <c r="I1209" s="560" t="s">
        <v>47</v>
      </c>
      <c r="J1209" s="472"/>
      <c r="K1209" s="534"/>
      <c r="L1209" s="534" t="s">
        <v>47</v>
      </c>
      <c r="M1209" s="534"/>
      <c r="N1209" s="533"/>
    </row>
    <row r="1210" spans="1:14" ht="45" x14ac:dyDescent="0.25">
      <c r="A1210" s="1">
        <v>1206</v>
      </c>
      <c r="B1210" s="542"/>
      <c r="C1210" s="489" t="s">
        <v>2870</v>
      </c>
      <c r="D1210" s="533"/>
      <c r="E1210" s="560" t="s">
        <v>1639</v>
      </c>
      <c r="F1210" s="560" t="s">
        <v>47</v>
      </c>
      <c r="G1210" s="560" t="s">
        <v>47</v>
      </c>
      <c r="H1210" s="560" t="s">
        <v>47</v>
      </c>
      <c r="I1210" s="560" t="s">
        <v>47</v>
      </c>
      <c r="J1210" s="472"/>
      <c r="K1210" s="534"/>
      <c r="L1210" s="534" t="s">
        <v>47</v>
      </c>
      <c r="M1210" s="534"/>
      <c r="N1210" s="533"/>
    </row>
    <row r="1211" spans="1:14" ht="45" x14ac:dyDescent="0.25">
      <c r="A1211" s="1">
        <v>1207</v>
      </c>
      <c r="B1211" s="542"/>
      <c r="C1211" s="489" t="s">
        <v>2871</v>
      </c>
      <c r="D1211" s="533"/>
      <c r="E1211" s="560" t="s">
        <v>1639</v>
      </c>
      <c r="F1211" s="560" t="s">
        <v>47</v>
      </c>
      <c r="G1211" s="560" t="s">
        <v>47</v>
      </c>
      <c r="H1211" s="560" t="s">
        <v>47</v>
      </c>
      <c r="I1211" s="560" t="s">
        <v>47</v>
      </c>
      <c r="J1211" s="472"/>
      <c r="K1211" s="534"/>
      <c r="L1211" s="534" t="s">
        <v>47</v>
      </c>
      <c r="M1211" s="534"/>
      <c r="N1211" s="533"/>
    </row>
    <row r="1212" spans="1:14" x14ac:dyDescent="0.25">
      <c r="A1212" s="1">
        <v>1208</v>
      </c>
      <c r="B1212" s="542"/>
      <c r="C1212" s="489" t="s">
        <v>2872</v>
      </c>
      <c r="D1212" s="533"/>
      <c r="E1212" s="560" t="s">
        <v>1639</v>
      </c>
      <c r="F1212" s="560" t="s">
        <v>47</v>
      </c>
      <c r="G1212" s="560" t="s">
        <v>47</v>
      </c>
      <c r="H1212" s="560" t="s">
        <v>47</v>
      </c>
      <c r="I1212" s="560" t="s">
        <v>47</v>
      </c>
      <c r="J1212" s="472"/>
      <c r="K1212" s="534"/>
      <c r="L1212" s="534"/>
      <c r="M1212" s="534"/>
      <c r="N1212" s="533"/>
    </row>
    <row r="1213" spans="1:14" ht="45" x14ac:dyDescent="0.25">
      <c r="A1213" s="1">
        <v>1209</v>
      </c>
      <c r="B1213" s="542"/>
      <c r="C1213" s="489" t="s">
        <v>2873</v>
      </c>
      <c r="D1213" s="533"/>
      <c r="E1213" s="560" t="s">
        <v>1639</v>
      </c>
      <c r="F1213" s="560" t="s">
        <v>47</v>
      </c>
      <c r="G1213" s="560" t="s">
        <v>47</v>
      </c>
      <c r="H1213" s="560" t="s">
        <v>47</v>
      </c>
      <c r="I1213" s="560" t="s">
        <v>47</v>
      </c>
      <c r="J1213" s="472"/>
      <c r="K1213" s="534"/>
      <c r="L1213" s="534" t="s">
        <v>47</v>
      </c>
      <c r="M1213" s="534" t="s">
        <v>47</v>
      </c>
      <c r="N1213" s="533"/>
    </row>
    <row r="1214" spans="1:14" ht="30" x14ac:dyDescent="0.25">
      <c r="A1214" s="1">
        <v>1210</v>
      </c>
      <c r="B1214" s="542"/>
      <c r="C1214" s="489" t="s">
        <v>2874</v>
      </c>
      <c r="D1214" s="533"/>
      <c r="E1214" s="560" t="s">
        <v>1639</v>
      </c>
      <c r="F1214" s="560" t="s">
        <v>47</v>
      </c>
      <c r="G1214" s="560" t="s">
        <v>47</v>
      </c>
      <c r="H1214" s="560" t="s">
        <v>47</v>
      </c>
      <c r="I1214" s="560" t="s">
        <v>47</v>
      </c>
      <c r="J1214" s="472"/>
      <c r="K1214" s="534"/>
      <c r="L1214" s="534" t="s">
        <v>47</v>
      </c>
      <c r="M1214" s="534" t="s">
        <v>47</v>
      </c>
      <c r="N1214" s="533" t="s">
        <v>47</v>
      </c>
    </row>
    <row r="1215" spans="1:14" ht="30" x14ac:dyDescent="0.25">
      <c r="A1215" s="1">
        <v>1211</v>
      </c>
      <c r="B1215" s="542"/>
      <c r="C1215" s="489" t="s">
        <v>2875</v>
      </c>
      <c r="D1215" s="533"/>
      <c r="E1215" s="560" t="s">
        <v>1639</v>
      </c>
      <c r="F1215" s="560" t="s">
        <v>47</v>
      </c>
      <c r="G1215" s="560" t="s">
        <v>47</v>
      </c>
      <c r="H1215" s="560" t="s">
        <v>47</v>
      </c>
      <c r="I1215" s="560" t="s">
        <v>47</v>
      </c>
      <c r="J1215" s="472" t="s">
        <v>47</v>
      </c>
      <c r="K1215" s="534"/>
      <c r="L1215" s="534" t="s">
        <v>47</v>
      </c>
      <c r="M1215" s="534" t="s">
        <v>47</v>
      </c>
      <c r="N1215" s="533"/>
    </row>
    <row r="1216" spans="1:14" x14ac:dyDescent="0.25">
      <c r="A1216" s="1">
        <v>1212</v>
      </c>
      <c r="B1216" s="542"/>
      <c r="C1216" s="489" t="s">
        <v>2876</v>
      </c>
      <c r="D1216" s="533"/>
      <c r="E1216" s="560" t="s">
        <v>1639</v>
      </c>
      <c r="F1216" s="560" t="s">
        <v>47</v>
      </c>
      <c r="G1216" s="560" t="s">
        <v>47</v>
      </c>
      <c r="H1216" s="560" t="s">
        <v>47</v>
      </c>
      <c r="I1216" s="560" t="s">
        <v>47</v>
      </c>
      <c r="J1216" s="472"/>
      <c r="K1216" s="534"/>
      <c r="L1216" s="534"/>
      <c r="M1216" s="534"/>
      <c r="N1216" s="533"/>
    </row>
    <row r="1217" spans="1:14" ht="45" x14ac:dyDescent="0.25">
      <c r="A1217" s="1">
        <v>1213</v>
      </c>
      <c r="B1217" s="542"/>
      <c r="C1217" s="489" t="s">
        <v>2877</v>
      </c>
      <c r="D1217" s="533"/>
      <c r="E1217" s="560" t="s">
        <v>1639</v>
      </c>
      <c r="F1217" s="560" t="s">
        <v>47</v>
      </c>
      <c r="G1217" s="560" t="s">
        <v>47</v>
      </c>
      <c r="H1217" s="560" t="s">
        <v>47</v>
      </c>
      <c r="I1217" s="560" t="s">
        <v>47</v>
      </c>
      <c r="J1217" s="472"/>
      <c r="K1217" s="534"/>
      <c r="L1217" s="534" t="s">
        <v>47</v>
      </c>
      <c r="M1217" s="534" t="s">
        <v>47</v>
      </c>
      <c r="N1217" s="533" t="s">
        <v>47</v>
      </c>
    </row>
    <row r="1218" spans="1:14" ht="45" x14ac:dyDescent="0.25">
      <c r="A1218" s="1">
        <v>1214</v>
      </c>
      <c r="B1218" s="542"/>
      <c r="C1218" s="489" t="s">
        <v>2878</v>
      </c>
      <c r="D1218" s="533"/>
      <c r="E1218" s="560" t="s">
        <v>1639</v>
      </c>
      <c r="F1218" s="560" t="s">
        <v>47</v>
      </c>
      <c r="G1218" s="560" t="s">
        <v>47</v>
      </c>
      <c r="H1218" s="560" t="s">
        <v>47</v>
      </c>
      <c r="I1218" s="560" t="s">
        <v>47</v>
      </c>
      <c r="J1218" s="472"/>
      <c r="K1218" s="534"/>
      <c r="L1218" s="534"/>
      <c r="M1218" s="534" t="s">
        <v>47</v>
      </c>
      <c r="N1218" s="533"/>
    </row>
    <row r="1219" spans="1:14" ht="45" x14ac:dyDescent="0.25">
      <c r="A1219" s="1">
        <v>1215</v>
      </c>
      <c r="B1219" s="542"/>
      <c r="C1219" s="489" t="s">
        <v>2879</v>
      </c>
      <c r="D1219" s="533"/>
      <c r="E1219" s="560" t="s">
        <v>1639</v>
      </c>
      <c r="F1219" s="560" t="s">
        <v>47</v>
      </c>
      <c r="G1219" s="560" t="s">
        <v>47</v>
      </c>
      <c r="H1219" s="560" t="s">
        <v>47</v>
      </c>
      <c r="I1219" s="560" t="s">
        <v>47</v>
      </c>
      <c r="J1219" s="472"/>
      <c r="K1219" s="534"/>
      <c r="L1219" s="534"/>
      <c r="M1219" s="534" t="s">
        <v>47</v>
      </c>
      <c r="N1219" s="533"/>
    </row>
    <row r="1220" spans="1:14" x14ac:dyDescent="0.25">
      <c r="A1220" s="1">
        <v>1216</v>
      </c>
      <c r="B1220" s="542"/>
      <c r="C1220" s="489" t="s">
        <v>2880</v>
      </c>
      <c r="D1220" s="533"/>
      <c r="E1220" s="560" t="s">
        <v>1639</v>
      </c>
      <c r="F1220" s="560" t="s">
        <v>47</v>
      </c>
      <c r="G1220" s="560" t="s">
        <v>47</v>
      </c>
      <c r="H1220" s="560" t="s">
        <v>47</v>
      </c>
      <c r="I1220" s="560" t="s">
        <v>47</v>
      </c>
      <c r="J1220" s="472"/>
      <c r="K1220" s="534"/>
      <c r="L1220" s="534"/>
      <c r="M1220" s="534"/>
      <c r="N1220" s="533"/>
    </row>
    <row r="1221" spans="1:14" ht="45" x14ac:dyDescent="0.25">
      <c r="A1221" s="1">
        <v>1217</v>
      </c>
      <c r="B1221" s="542"/>
      <c r="C1221" s="489" t="s">
        <v>2881</v>
      </c>
      <c r="D1221" s="533"/>
      <c r="E1221" s="560" t="s">
        <v>1639</v>
      </c>
      <c r="F1221" s="560" t="s">
        <v>47</v>
      </c>
      <c r="G1221" s="560" t="s">
        <v>47</v>
      </c>
      <c r="H1221" s="560" t="s">
        <v>47</v>
      </c>
      <c r="I1221" s="560" t="s">
        <v>47</v>
      </c>
      <c r="J1221" s="472" t="s">
        <v>47</v>
      </c>
      <c r="K1221" s="534"/>
      <c r="L1221" s="534"/>
      <c r="M1221" s="534" t="s">
        <v>47</v>
      </c>
      <c r="N1221" s="533"/>
    </row>
    <row r="1222" spans="1:14" ht="30" x14ac:dyDescent="0.25">
      <c r="A1222" s="1">
        <v>1218</v>
      </c>
      <c r="B1222" s="542"/>
      <c r="C1222" s="489" t="s">
        <v>2882</v>
      </c>
      <c r="D1222" s="533"/>
      <c r="E1222" s="560" t="s">
        <v>1639</v>
      </c>
      <c r="F1222" s="560" t="s">
        <v>47</v>
      </c>
      <c r="G1222" s="560" t="s">
        <v>47</v>
      </c>
      <c r="H1222" s="560" t="s">
        <v>47</v>
      </c>
      <c r="I1222" s="560" t="s">
        <v>47</v>
      </c>
      <c r="J1222" s="472"/>
      <c r="K1222" s="534"/>
      <c r="L1222" s="534" t="s">
        <v>47</v>
      </c>
      <c r="M1222" s="534"/>
      <c r="N1222" s="533"/>
    </row>
    <row r="1223" spans="1:14" ht="30" x14ac:dyDescent="0.25">
      <c r="A1223" s="1">
        <v>1219</v>
      </c>
      <c r="B1223" s="542"/>
      <c r="C1223" s="489" t="s">
        <v>2883</v>
      </c>
      <c r="D1223" s="533"/>
      <c r="E1223" s="560" t="s">
        <v>1639</v>
      </c>
      <c r="F1223" s="560" t="s">
        <v>47</v>
      </c>
      <c r="G1223" s="560" t="s">
        <v>47</v>
      </c>
      <c r="H1223" s="560" t="s">
        <v>47</v>
      </c>
      <c r="I1223" s="560" t="s">
        <v>47</v>
      </c>
      <c r="J1223" s="472"/>
      <c r="K1223" s="534"/>
      <c r="L1223" s="534" t="s">
        <v>47</v>
      </c>
      <c r="M1223" s="534"/>
      <c r="N1223" s="533"/>
    </row>
    <row r="1224" spans="1:14" ht="45" x14ac:dyDescent="0.25">
      <c r="A1224" s="1">
        <v>1220</v>
      </c>
      <c r="B1224" s="542"/>
      <c r="C1224" s="489" t="s">
        <v>2884</v>
      </c>
      <c r="D1224" s="533"/>
      <c r="E1224" s="560" t="s">
        <v>1639</v>
      </c>
      <c r="F1224" s="560" t="s">
        <v>47</v>
      </c>
      <c r="G1224" s="560" t="s">
        <v>47</v>
      </c>
      <c r="H1224" s="560" t="s">
        <v>47</v>
      </c>
      <c r="I1224" s="560" t="s">
        <v>47</v>
      </c>
      <c r="J1224" s="472" t="s">
        <v>47</v>
      </c>
      <c r="K1224" s="534"/>
      <c r="L1224" s="534" t="s">
        <v>47</v>
      </c>
      <c r="M1224" s="534"/>
      <c r="N1224" s="533"/>
    </row>
    <row r="1225" spans="1:14" ht="45" x14ac:dyDescent="0.25">
      <c r="A1225" s="1">
        <v>1221</v>
      </c>
      <c r="B1225" s="542"/>
      <c r="C1225" s="489" t="s">
        <v>2885</v>
      </c>
      <c r="D1225" s="533" t="s">
        <v>47</v>
      </c>
      <c r="E1225" s="560" t="s">
        <v>1639</v>
      </c>
      <c r="F1225" s="560" t="s">
        <v>47</v>
      </c>
      <c r="G1225" s="560" t="s">
        <v>47</v>
      </c>
      <c r="H1225" s="560" t="s">
        <v>47</v>
      </c>
      <c r="I1225" s="560" t="s">
        <v>47</v>
      </c>
      <c r="J1225" s="472"/>
      <c r="K1225" s="534"/>
      <c r="L1225" s="534" t="s">
        <v>47</v>
      </c>
      <c r="M1225" s="534" t="s">
        <v>47</v>
      </c>
      <c r="N1225" s="533"/>
    </row>
    <row r="1226" spans="1:14" x14ac:dyDescent="0.25">
      <c r="A1226" s="1">
        <v>1222</v>
      </c>
      <c r="B1226" s="542"/>
      <c r="C1226" s="489" t="s">
        <v>2886</v>
      </c>
      <c r="D1226" s="533"/>
      <c r="E1226" s="560" t="s">
        <v>1639</v>
      </c>
      <c r="F1226" s="560"/>
      <c r="G1226" s="560"/>
      <c r="H1226" s="560"/>
      <c r="I1226" s="560"/>
      <c r="J1226" s="472"/>
      <c r="K1226" s="534"/>
      <c r="L1226" s="534"/>
      <c r="M1226" s="534"/>
      <c r="N1226" s="533"/>
    </row>
    <row r="1227" spans="1:14" ht="30" x14ac:dyDescent="0.25">
      <c r="A1227" s="1">
        <v>1223</v>
      </c>
      <c r="B1227" s="542"/>
      <c r="C1227" s="489" t="s">
        <v>2887</v>
      </c>
      <c r="D1227" s="533"/>
      <c r="E1227" s="560" t="s">
        <v>1639</v>
      </c>
      <c r="F1227" s="560" t="s">
        <v>47</v>
      </c>
      <c r="G1227" s="560" t="s">
        <v>47</v>
      </c>
      <c r="H1227" s="560" t="s">
        <v>47</v>
      </c>
      <c r="I1227" s="560" t="s">
        <v>47</v>
      </c>
      <c r="J1227" s="472"/>
      <c r="K1227" s="534"/>
      <c r="L1227" s="534" t="s">
        <v>47</v>
      </c>
      <c r="M1227" s="534"/>
      <c r="N1227" s="533"/>
    </row>
    <row r="1228" spans="1:14" ht="30" x14ac:dyDescent="0.25">
      <c r="A1228" s="1">
        <v>1224</v>
      </c>
      <c r="B1228" s="542"/>
      <c r="C1228" s="489" t="s">
        <v>2888</v>
      </c>
      <c r="D1228" s="533"/>
      <c r="E1228" s="560" t="s">
        <v>1639</v>
      </c>
      <c r="F1228" s="560" t="s">
        <v>47</v>
      </c>
      <c r="G1228" s="560" t="s">
        <v>47</v>
      </c>
      <c r="H1228" s="560" t="s">
        <v>47</v>
      </c>
      <c r="I1228" s="560" t="s">
        <v>47</v>
      </c>
      <c r="J1228" s="472"/>
      <c r="K1228" s="534"/>
      <c r="L1228" s="534" t="s">
        <v>47</v>
      </c>
      <c r="M1228" s="534"/>
      <c r="N1228" s="533"/>
    </row>
    <row r="1229" spans="1:14" ht="45" x14ac:dyDescent="0.25">
      <c r="A1229" s="1">
        <v>1225</v>
      </c>
      <c r="B1229" s="542"/>
      <c r="C1229" s="489" t="s">
        <v>2889</v>
      </c>
      <c r="D1229" s="533"/>
      <c r="E1229" s="560" t="s">
        <v>1639</v>
      </c>
      <c r="F1229" s="560" t="s">
        <v>47</v>
      </c>
      <c r="G1229" s="560" t="s">
        <v>47</v>
      </c>
      <c r="H1229" s="560" t="s">
        <v>47</v>
      </c>
      <c r="I1229" s="560" t="s">
        <v>47</v>
      </c>
      <c r="J1229" s="472"/>
      <c r="K1229" s="534"/>
      <c r="L1229" s="534"/>
      <c r="M1229" s="534"/>
      <c r="N1229" s="533"/>
    </row>
    <row r="1230" spans="1:14" ht="45" x14ac:dyDescent="0.25">
      <c r="A1230" s="1">
        <v>1226</v>
      </c>
      <c r="B1230" s="542"/>
      <c r="C1230" s="489" t="s">
        <v>2890</v>
      </c>
      <c r="D1230" s="533"/>
      <c r="E1230" s="560" t="s">
        <v>1639</v>
      </c>
      <c r="F1230" s="560" t="s">
        <v>47</v>
      </c>
      <c r="G1230" s="560" t="s">
        <v>47</v>
      </c>
      <c r="H1230" s="560" t="s">
        <v>47</v>
      </c>
      <c r="I1230" s="560" t="s">
        <v>47</v>
      </c>
      <c r="J1230" s="472" t="s">
        <v>47</v>
      </c>
      <c r="K1230" s="534"/>
      <c r="L1230" s="534" t="s">
        <v>47</v>
      </c>
      <c r="M1230" s="534"/>
      <c r="N1230" s="533"/>
    </row>
    <row r="1231" spans="1:14" ht="30" x14ac:dyDescent="0.25">
      <c r="A1231" s="1">
        <v>1227</v>
      </c>
      <c r="B1231" s="542"/>
      <c r="C1231" s="489" t="s">
        <v>2891</v>
      </c>
      <c r="D1231" s="533"/>
      <c r="E1231" s="560" t="s">
        <v>1639</v>
      </c>
      <c r="F1231" s="560" t="s">
        <v>47</v>
      </c>
      <c r="G1231" s="560" t="s">
        <v>47</v>
      </c>
      <c r="H1231" s="560" t="s">
        <v>47</v>
      </c>
      <c r="I1231" s="560" t="s">
        <v>47</v>
      </c>
      <c r="J1231" s="472"/>
      <c r="K1231" s="534" t="s">
        <v>47</v>
      </c>
      <c r="L1231" s="534" t="s">
        <v>47</v>
      </c>
      <c r="M1231" s="534"/>
      <c r="N1231" s="533"/>
    </row>
    <row r="1232" spans="1:14" x14ac:dyDescent="0.25">
      <c r="A1232" s="1">
        <v>1228</v>
      </c>
      <c r="B1232" s="542"/>
      <c r="C1232" s="489" t="s">
        <v>2892</v>
      </c>
      <c r="D1232" s="533"/>
      <c r="E1232" s="560" t="s">
        <v>1639</v>
      </c>
      <c r="F1232" s="560" t="s">
        <v>47</v>
      </c>
      <c r="G1232" s="560" t="s">
        <v>47</v>
      </c>
      <c r="H1232" s="560" t="s">
        <v>47</v>
      </c>
      <c r="I1232" s="560" t="s">
        <v>47</v>
      </c>
      <c r="J1232" s="472"/>
      <c r="K1232" s="534"/>
      <c r="L1232" s="534" t="s">
        <v>47</v>
      </c>
      <c r="M1232" s="534"/>
      <c r="N1232" s="533"/>
    </row>
    <row r="1233" spans="1:14" ht="30" x14ac:dyDescent="0.25">
      <c r="A1233" s="1">
        <v>1229</v>
      </c>
      <c r="B1233" s="542"/>
      <c r="C1233" s="489" t="s">
        <v>2893</v>
      </c>
      <c r="D1233" s="533"/>
      <c r="E1233" s="560" t="s">
        <v>1639</v>
      </c>
      <c r="F1233" s="560" t="s">
        <v>47</v>
      </c>
      <c r="G1233" s="560" t="s">
        <v>47</v>
      </c>
      <c r="H1233" s="560" t="s">
        <v>47</v>
      </c>
      <c r="I1233" s="560" t="s">
        <v>47</v>
      </c>
      <c r="J1233" s="472"/>
      <c r="K1233" s="534"/>
      <c r="L1233" s="534" t="s">
        <v>47</v>
      </c>
      <c r="M1233" s="534"/>
      <c r="N1233" s="533"/>
    </row>
    <row r="1234" spans="1:14" ht="30" x14ac:dyDescent="0.25">
      <c r="A1234" s="1">
        <v>1230</v>
      </c>
      <c r="B1234" s="542"/>
      <c r="C1234" s="489" t="s">
        <v>2894</v>
      </c>
      <c r="D1234" s="533"/>
      <c r="E1234" s="560" t="s">
        <v>1639</v>
      </c>
      <c r="F1234" s="560" t="s">
        <v>47</v>
      </c>
      <c r="G1234" s="560" t="s">
        <v>47</v>
      </c>
      <c r="H1234" s="560" t="s">
        <v>47</v>
      </c>
      <c r="I1234" s="560" t="s">
        <v>47</v>
      </c>
      <c r="J1234" s="472"/>
      <c r="K1234" s="534"/>
      <c r="L1234" s="534" t="s">
        <v>47</v>
      </c>
      <c r="M1234" s="534"/>
      <c r="N1234" s="533"/>
    </row>
    <row r="1235" spans="1:14" ht="30" x14ac:dyDescent="0.25">
      <c r="A1235" s="1">
        <v>1231</v>
      </c>
      <c r="B1235" s="542"/>
      <c r="C1235" s="489" t="s">
        <v>2895</v>
      </c>
      <c r="D1235" s="533"/>
      <c r="E1235" s="560" t="s">
        <v>1639</v>
      </c>
      <c r="F1235" s="560" t="s">
        <v>47</v>
      </c>
      <c r="G1235" s="560" t="s">
        <v>47</v>
      </c>
      <c r="H1235" s="560" t="s">
        <v>47</v>
      </c>
      <c r="I1235" s="560" t="s">
        <v>47</v>
      </c>
      <c r="J1235" s="472"/>
      <c r="K1235" s="534"/>
      <c r="L1235" s="534" t="s">
        <v>47</v>
      </c>
      <c r="M1235" s="534"/>
      <c r="N1235" s="533"/>
    </row>
    <row r="1236" spans="1:14" ht="30" x14ac:dyDescent="0.25">
      <c r="A1236" s="1">
        <v>1232</v>
      </c>
      <c r="B1236" s="542"/>
      <c r="C1236" s="489" t="s">
        <v>2896</v>
      </c>
      <c r="D1236" s="533"/>
      <c r="E1236" s="560" t="s">
        <v>1639</v>
      </c>
      <c r="F1236" s="560" t="s">
        <v>47</v>
      </c>
      <c r="G1236" s="560" t="s">
        <v>47</v>
      </c>
      <c r="H1236" s="560" t="s">
        <v>47</v>
      </c>
      <c r="I1236" s="560" t="s">
        <v>47</v>
      </c>
      <c r="J1236" s="472"/>
      <c r="K1236" s="534"/>
      <c r="L1236" s="534" t="s">
        <v>47</v>
      </c>
      <c r="M1236" s="534"/>
      <c r="N1236" s="533"/>
    </row>
    <row r="1237" spans="1:14" ht="30" x14ac:dyDescent="0.25">
      <c r="A1237" s="1">
        <v>1233</v>
      </c>
      <c r="B1237" s="542"/>
      <c r="C1237" s="489" t="s">
        <v>2897</v>
      </c>
      <c r="D1237" s="533"/>
      <c r="E1237" s="560" t="s">
        <v>1639</v>
      </c>
      <c r="F1237" s="560" t="s">
        <v>47</v>
      </c>
      <c r="G1237" s="560" t="s">
        <v>47</v>
      </c>
      <c r="H1237" s="560" t="s">
        <v>47</v>
      </c>
      <c r="I1237" s="560" t="s">
        <v>47</v>
      </c>
      <c r="J1237" s="472"/>
      <c r="K1237" s="534"/>
      <c r="L1237" s="534" t="s">
        <v>47</v>
      </c>
      <c r="M1237" s="534"/>
      <c r="N1237" s="533"/>
    </row>
    <row r="1238" spans="1:14" x14ac:dyDescent="0.25">
      <c r="A1238" s="1">
        <v>1234</v>
      </c>
      <c r="B1238" s="542"/>
      <c r="C1238" s="489" t="s">
        <v>2898</v>
      </c>
      <c r="D1238" s="533"/>
      <c r="E1238" s="560" t="s">
        <v>1639</v>
      </c>
      <c r="F1238" s="560" t="s">
        <v>47</v>
      </c>
      <c r="G1238" s="560" t="s">
        <v>47</v>
      </c>
      <c r="H1238" s="560" t="s">
        <v>47</v>
      </c>
      <c r="I1238" s="560" t="s">
        <v>47</v>
      </c>
      <c r="J1238" s="472"/>
      <c r="K1238" s="534"/>
      <c r="L1238" s="534"/>
      <c r="M1238" s="534"/>
      <c r="N1238" s="533"/>
    </row>
    <row r="1239" spans="1:14" ht="75" x14ac:dyDescent="0.25">
      <c r="A1239" s="1">
        <v>1235</v>
      </c>
      <c r="B1239" s="542"/>
      <c r="C1239" s="489" t="s">
        <v>2899</v>
      </c>
      <c r="D1239" s="533"/>
      <c r="E1239" s="560" t="s">
        <v>1639</v>
      </c>
      <c r="F1239" s="560" t="s">
        <v>47</v>
      </c>
      <c r="G1239" s="560" t="s">
        <v>47</v>
      </c>
      <c r="H1239" s="560" t="s">
        <v>47</v>
      </c>
      <c r="I1239" s="560" t="s">
        <v>47</v>
      </c>
      <c r="J1239" s="472" t="s">
        <v>47</v>
      </c>
      <c r="K1239" s="534"/>
      <c r="L1239" s="534" t="s">
        <v>47</v>
      </c>
      <c r="M1239" s="534"/>
      <c r="N1239" s="533"/>
    </row>
    <row r="1240" spans="1:14" ht="60" x14ac:dyDescent="0.25">
      <c r="A1240" s="1">
        <v>1236</v>
      </c>
      <c r="B1240" s="542"/>
      <c r="C1240" s="489" t="s">
        <v>2900</v>
      </c>
      <c r="D1240" s="533"/>
      <c r="E1240" s="560" t="s">
        <v>1639</v>
      </c>
      <c r="F1240" s="560" t="s">
        <v>47</v>
      </c>
      <c r="G1240" s="560" t="s">
        <v>47</v>
      </c>
      <c r="H1240" s="560" t="s">
        <v>47</v>
      </c>
      <c r="I1240" s="560" t="s">
        <v>47</v>
      </c>
      <c r="J1240" s="472"/>
      <c r="K1240" s="534"/>
      <c r="L1240" s="534" t="s">
        <v>47</v>
      </c>
      <c r="M1240" s="534"/>
      <c r="N1240" s="533"/>
    </row>
    <row r="1241" spans="1:14" ht="60" x14ac:dyDescent="0.25">
      <c r="A1241" s="1">
        <v>1237</v>
      </c>
      <c r="B1241" s="542"/>
      <c r="C1241" s="489" t="s">
        <v>2901</v>
      </c>
      <c r="D1241" s="533"/>
      <c r="E1241" s="560" t="s">
        <v>1639</v>
      </c>
      <c r="F1241" s="560" t="s">
        <v>47</v>
      </c>
      <c r="G1241" s="560" t="s">
        <v>47</v>
      </c>
      <c r="H1241" s="560" t="s">
        <v>47</v>
      </c>
      <c r="I1241" s="560" t="s">
        <v>47</v>
      </c>
      <c r="J1241" s="472"/>
      <c r="K1241" s="534"/>
      <c r="L1241" s="534" t="s">
        <v>47</v>
      </c>
      <c r="M1241" s="534"/>
      <c r="N1241" s="533"/>
    </row>
    <row r="1242" spans="1:14" x14ac:dyDescent="0.25">
      <c r="A1242" s="1">
        <v>1238</v>
      </c>
      <c r="B1242" s="542"/>
      <c r="C1242" s="489" t="s">
        <v>2902</v>
      </c>
      <c r="D1242" s="533"/>
      <c r="E1242" s="560" t="s">
        <v>1639</v>
      </c>
      <c r="F1242" s="560" t="s">
        <v>47</v>
      </c>
      <c r="G1242" s="560" t="s">
        <v>47</v>
      </c>
      <c r="H1242" s="560" t="s">
        <v>47</v>
      </c>
      <c r="I1242" s="560" t="s">
        <v>47</v>
      </c>
      <c r="J1242" s="472"/>
      <c r="K1242" s="534"/>
      <c r="L1242" s="534"/>
      <c r="M1242" s="534"/>
      <c r="N1242" s="533"/>
    </row>
    <row r="1243" spans="1:14" ht="75" x14ac:dyDescent="0.25">
      <c r="A1243" s="1">
        <v>1239</v>
      </c>
      <c r="B1243" s="542"/>
      <c r="C1243" s="489" t="s">
        <v>2903</v>
      </c>
      <c r="D1243" s="533"/>
      <c r="E1243" s="560" t="s">
        <v>1639</v>
      </c>
      <c r="F1243" s="560" t="s">
        <v>47</v>
      </c>
      <c r="G1243" s="560" t="s">
        <v>47</v>
      </c>
      <c r="H1243" s="560" t="s">
        <v>47</v>
      </c>
      <c r="I1243" s="560" t="s">
        <v>47</v>
      </c>
      <c r="J1243" s="472"/>
      <c r="K1243" s="534"/>
      <c r="L1243" s="534" t="s">
        <v>47</v>
      </c>
      <c r="M1243" s="534"/>
      <c r="N1243" s="533"/>
    </row>
    <row r="1244" spans="1:14" ht="75" x14ac:dyDescent="0.25">
      <c r="A1244" s="1">
        <v>1240</v>
      </c>
      <c r="B1244" s="542"/>
      <c r="C1244" s="489" t="s">
        <v>2904</v>
      </c>
      <c r="D1244" s="533"/>
      <c r="E1244" s="560" t="s">
        <v>1639</v>
      </c>
      <c r="F1244" s="560" t="s">
        <v>47</v>
      </c>
      <c r="G1244" s="560" t="s">
        <v>47</v>
      </c>
      <c r="H1244" s="560" t="s">
        <v>47</v>
      </c>
      <c r="I1244" s="560" t="s">
        <v>47</v>
      </c>
      <c r="J1244" s="472"/>
      <c r="K1244" s="534"/>
      <c r="L1244" s="534" t="s">
        <v>47</v>
      </c>
      <c r="M1244" s="534"/>
      <c r="N1244" s="533"/>
    </row>
    <row r="1245" spans="1:14" x14ac:dyDescent="0.25">
      <c r="A1245" s="1">
        <v>1241</v>
      </c>
      <c r="B1245" s="542"/>
      <c r="C1245" s="489" t="s">
        <v>2905</v>
      </c>
      <c r="D1245" s="533"/>
      <c r="E1245" s="560" t="s">
        <v>1639</v>
      </c>
      <c r="F1245" s="560" t="s">
        <v>47</v>
      </c>
      <c r="G1245" s="560" t="s">
        <v>47</v>
      </c>
      <c r="H1245" s="560" t="s">
        <v>47</v>
      </c>
      <c r="I1245" s="560" t="s">
        <v>47</v>
      </c>
      <c r="J1245" s="472"/>
      <c r="K1245" s="534"/>
      <c r="L1245" s="534"/>
      <c r="M1245" s="534"/>
      <c r="N1245" s="533"/>
    </row>
    <row r="1246" spans="1:14" ht="75" x14ac:dyDescent="0.25">
      <c r="A1246" s="1">
        <v>1242</v>
      </c>
      <c r="B1246" s="542"/>
      <c r="C1246" s="489" t="s">
        <v>2906</v>
      </c>
      <c r="D1246" s="533"/>
      <c r="E1246" s="560" t="s">
        <v>1639</v>
      </c>
      <c r="F1246" s="560" t="s">
        <v>47</v>
      </c>
      <c r="G1246" s="560" t="s">
        <v>47</v>
      </c>
      <c r="H1246" s="560" t="s">
        <v>47</v>
      </c>
      <c r="I1246" s="560" t="s">
        <v>47</v>
      </c>
      <c r="J1246" s="472" t="s">
        <v>47</v>
      </c>
      <c r="K1246" s="534"/>
      <c r="L1246" s="534" t="s">
        <v>47</v>
      </c>
      <c r="M1246" s="534"/>
      <c r="N1246" s="533"/>
    </row>
    <row r="1247" spans="1:14" ht="45" x14ac:dyDescent="0.25">
      <c r="A1247" s="1">
        <v>1243</v>
      </c>
      <c r="B1247" s="542"/>
      <c r="C1247" s="489" t="s">
        <v>2907</v>
      </c>
      <c r="D1247" s="533"/>
      <c r="E1247" s="560" t="s">
        <v>1639</v>
      </c>
      <c r="F1247" s="560" t="s">
        <v>47</v>
      </c>
      <c r="G1247" s="560" t="s">
        <v>47</v>
      </c>
      <c r="H1247" s="560" t="s">
        <v>47</v>
      </c>
      <c r="I1247" s="560" t="s">
        <v>47</v>
      </c>
      <c r="J1247" s="472"/>
      <c r="K1247" s="534"/>
      <c r="L1247" s="534"/>
      <c r="M1247" s="534"/>
      <c r="N1247" s="533" t="s">
        <v>47</v>
      </c>
    </row>
    <row r="1248" spans="1:14" ht="60" x14ac:dyDescent="0.25">
      <c r="A1248" s="1">
        <v>1244</v>
      </c>
      <c r="B1248" s="542"/>
      <c r="C1248" s="489" t="s">
        <v>2908</v>
      </c>
      <c r="D1248" s="533"/>
      <c r="E1248" s="560" t="s">
        <v>1639</v>
      </c>
      <c r="F1248" s="560" t="s">
        <v>47</v>
      </c>
      <c r="G1248" s="560" t="s">
        <v>47</v>
      </c>
      <c r="H1248" s="560" t="s">
        <v>47</v>
      </c>
      <c r="I1248" s="560" t="s">
        <v>47</v>
      </c>
      <c r="J1248" s="472" t="s">
        <v>47</v>
      </c>
      <c r="K1248" s="534"/>
      <c r="L1248" s="534" t="s">
        <v>47</v>
      </c>
      <c r="M1248" s="534"/>
      <c r="N1248" s="533" t="s">
        <v>47</v>
      </c>
    </row>
    <row r="1249" spans="1:14" ht="60" x14ac:dyDescent="0.25">
      <c r="A1249" s="1">
        <v>1245</v>
      </c>
      <c r="B1249" s="542"/>
      <c r="C1249" s="489" t="s">
        <v>2909</v>
      </c>
      <c r="D1249" s="533"/>
      <c r="E1249" s="560" t="s">
        <v>1639</v>
      </c>
      <c r="F1249" s="560" t="s">
        <v>47</v>
      </c>
      <c r="G1249" s="560" t="s">
        <v>47</v>
      </c>
      <c r="H1249" s="560" t="s">
        <v>47</v>
      </c>
      <c r="I1249" s="560" t="s">
        <v>47</v>
      </c>
      <c r="J1249" s="472"/>
      <c r="K1249" s="534"/>
      <c r="L1249" s="534"/>
      <c r="M1249" s="534"/>
      <c r="N1249" s="533" t="s">
        <v>47</v>
      </c>
    </row>
    <row r="1250" spans="1:14" x14ac:dyDescent="0.25">
      <c r="A1250" s="1">
        <v>1246</v>
      </c>
      <c r="B1250" s="542"/>
      <c r="C1250" s="489" t="s">
        <v>2910</v>
      </c>
      <c r="D1250" s="533"/>
      <c r="E1250" s="560" t="s">
        <v>1639</v>
      </c>
      <c r="F1250" s="560" t="s">
        <v>47</v>
      </c>
      <c r="G1250" s="560" t="s">
        <v>47</v>
      </c>
      <c r="H1250" s="560" t="s">
        <v>47</v>
      </c>
      <c r="I1250" s="560" t="s">
        <v>47</v>
      </c>
      <c r="J1250" s="472"/>
      <c r="K1250" s="534"/>
      <c r="L1250" s="534"/>
      <c r="M1250" s="534"/>
      <c r="N1250" s="533"/>
    </row>
    <row r="1251" spans="1:14" ht="165" x14ac:dyDescent="0.25">
      <c r="A1251" s="1">
        <v>1247</v>
      </c>
      <c r="B1251" s="542"/>
      <c r="C1251" s="489" t="s">
        <v>2911</v>
      </c>
      <c r="D1251" s="533"/>
      <c r="E1251" s="560" t="s">
        <v>1639</v>
      </c>
      <c r="F1251" s="560" t="s">
        <v>47</v>
      </c>
      <c r="G1251" s="560" t="s">
        <v>47</v>
      </c>
      <c r="H1251" s="560" t="s">
        <v>47</v>
      </c>
      <c r="I1251" s="560" t="s">
        <v>47</v>
      </c>
      <c r="J1251" s="472"/>
      <c r="K1251" s="534"/>
      <c r="L1251" s="534"/>
      <c r="M1251" s="534"/>
      <c r="N1251" s="533"/>
    </row>
    <row r="1252" spans="1:14" x14ac:dyDescent="0.25">
      <c r="A1252" s="1">
        <v>1248</v>
      </c>
      <c r="B1252" s="542"/>
      <c r="C1252" s="489" t="s">
        <v>2912</v>
      </c>
      <c r="D1252" s="533"/>
      <c r="E1252" s="560" t="s">
        <v>1639</v>
      </c>
      <c r="F1252" s="560" t="s">
        <v>47</v>
      </c>
      <c r="G1252" s="560" t="s">
        <v>47</v>
      </c>
      <c r="H1252" s="560" t="s">
        <v>47</v>
      </c>
      <c r="I1252" s="560" t="s">
        <v>47</v>
      </c>
      <c r="J1252" s="472"/>
      <c r="K1252" s="534"/>
      <c r="L1252" s="534"/>
      <c r="M1252" s="534"/>
      <c r="N1252" s="533"/>
    </row>
    <row r="1253" spans="1:14" ht="60" x14ac:dyDescent="0.25">
      <c r="A1253" s="1">
        <v>1249</v>
      </c>
      <c r="B1253" s="542"/>
      <c r="C1253" s="489" t="s">
        <v>2913</v>
      </c>
      <c r="D1253" s="533"/>
      <c r="E1253" s="560" t="s">
        <v>1639</v>
      </c>
      <c r="F1253" s="560" t="s">
        <v>47</v>
      </c>
      <c r="G1253" s="560" t="s">
        <v>47</v>
      </c>
      <c r="H1253" s="560" t="s">
        <v>47</v>
      </c>
      <c r="I1253" s="560" t="s">
        <v>47</v>
      </c>
      <c r="J1253" s="472" t="s">
        <v>47</v>
      </c>
      <c r="K1253" s="534"/>
      <c r="L1253" s="534" t="s">
        <v>47</v>
      </c>
      <c r="M1253" s="534"/>
      <c r="N1253" s="533"/>
    </row>
    <row r="1254" spans="1:14" ht="105" x14ac:dyDescent="0.25">
      <c r="A1254" s="1">
        <v>1250</v>
      </c>
      <c r="B1254" s="542"/>
      <c r="C1254" s="489" t="s">
        <v>2914</v>
      </c>
      <c r="D1254" s="533"/>
      <c r="E1254" s="560" t="s">
        <v>1639</v>
      </c>
      <c r="F1254" s="560" t="s">
        <v>47</v>
      </c>
      <c r="G1254" s="560" t="s">
        <v>47</v>
      </c>
      <c r="H1254" s="560" t="s">
        <v>47</v>
      </c>
      <c r="I1254" s="560" t="s">
        <v>47</v>
      </c>
      <c r="J1254" s="472"/>
      <c r="K1254" s="534"/>
      <c r="L1254" s="534" t="s">
        <v>47</v>
      </c>
      <c r="M1254" s="534"/>
      <c r="N1254" s="533" t="s">
        <v>47</v>
      </c>
    </row>
    <row r="1255" spans="1:14" ht="60" x14ac:dyDescent="0.25">
      <c r="A1255" s="1">
        <v>1251</v>
      </c>
      <c r="B1255" s="542"/>
      <c r="C1255" s="489" t="s">
        <v>2915</v>
      </c>
      <c r="D1255" s="533"/>
      <c r="E1255" s="560" t="s">
        <v>1639</v>
      </c>
      <c r="F1255" s="560" t="s">
        <v>47</v>
      </c>
      <c r="G1255" s="560" t="s">
        <v>47</v>
      </c>
      <c r="H1255" s="560" t="s">
        <v>47</v>
      </c>
      <c r="I1255" s="560" t="s">
        <v>47</v>
      </c>
      <c r="J1255" s="472"/>
      <c r="K1255" s="534"/>
      <c r="L1255" s="534" t="s">
        <v>47</v>
      </c>
      <c r="M1255" s="534"/>
      <c r="N1255" s="533"/>
    </row>
    <row r="1256" spans="1:14" ht="75" x14ac:dyDescent="0.25">
      <c r="A1256" s="1">
        <v>1252</v>
      </c>
      <c r="B1256" s="542"/>
      <c r="C1256" s="489" t="s">
        <v>2916</v>
      </c>
      <c r="D1256" s="533"/>
      <c r="E1256" s="560" t="s">
        <v>1639</v>
      </c>
      <c r="F1256" s="560" t="s">
        <v>47</v>
      </c>
      <c r="G1256" s="560" t="s">
        <v>47</v>
      </c>
      <c r="H1256" s="560" t="s">
        <v>47</v>
      </c>
      <c r="I1256" s="560" t="s">
        <v>47</v>
      </c>
      <c r="J1256" s="472"/>
      <c r="K1256" s="534"/>
      <c r="L1256" s="534" t="s">
        <v>47</v>
      </c>
      <c r="M1256" s="534"/>
      <c r="N1256" s="533"/>
    </row>
    <row r="1257" spans="1:14" ht="75" x14ac:dyDescent="0.25">
      <c r="A1257" s="1">
        <v>1253</v>
      </c>
      <c r="B1257" s="542"/>
      <c r="C1257" s="489" t="s">
        <v>2917</v>
      </c>
      <c r="D1257" s="533"/>
      <c r="E1257" s="560" t="s">
        <v>1639</v>
      </c>
      <c r="F1257" s="560" t="s">
        <v>47</v>
      </c>
      <c r="G1257" s="560" t="s">
        <v>47</v>
      </c>
      <c r="H1257" s="560" t="s">
        <v>47</v>
      </c>
      <c r="I1257" s="560" t="s">
        <v>47</v>
      </c>
      <c r="J1257" s="472" t="s">
        <v>47</v>
      </c>
      <c r="K1257" s="534"/>
      <c r="L1257" s="534" t="s">
        <v>47</v>
      </c>
      <c r="M1257" s="534"/>
      <c r="N1257" s="533"/>
    </row>
    <row r="1258" spans="1:14" ht="30" x14ac:dyDescent="0.25">
      <c r="A1258" s="1">
        <v>1254</v>
      </c>
      <c r="B1258" s="542"/>
      <c r="C1258" s="489" t="s">
        <v>2918</v>
      </c>
      <c r="D1258" s="533"/>
      <c r="E1258" s="560" t="s">
        <v>1639</v>
      </c>
      <c r="F1258" s="560" t="s">
        <v>47</v>
      </c>
      <c r="G1258" s="560" t="s">
        <v>47</v>
      </c>
      <c r="H1258" s="560" t="s">
        <v>47</v>
      </c>
      <c r="I1258" s="560" t="s">
        <v>47</v>
      </c>
      <c r="J1258" s="472" t="s">
        <v>47</v>
      </c>
      <c r="K1258" s="534"/>
      <c r="L1258" s="534" t="s">
        <v>47</v>
      </c>
      <c r="M1258" s="534"/>
      <c r="N1258" s="533"/>
    </row>
    <row r="1259" spans="1:14" ht="45" x14ac:dyDescent="0.25">
      <c r="A1259" s="1">
        <v>1255</v>
      </c>
      <c r="B1259" s="542"/>
      <c r="C1259" s="489" t="s">
        <v>2919</v>
      </c>
      <c r="D1259" s="533"/>
      <c r="E1259" s="560" t="s">
        <v>1639</v>
      </c>
      <c r="F1259" s="560" t="s">
        <v>47</v>
      </c>
      <c r="G1259" s="560" t="s">
        <v>47</v>
      </c>
      <c r="H1259" s="560" t="s">
        <v>47</v>
      </c>
      <c r="I1259" s="560" t="s">
        <v>47</v>
      </c>
      <c r="J1259" s="472"/>
      <c r="K1259" s="534"/>
      <c r="L1259" s="534" t="s">
        <v>47</v>
      </c>
      <c r="M1259" s="534"/>
      <c r="N1259" s="533"/>
    </row>
    <row r="1260" spans="1:14" ht="30" x14ac:dyDescent="0.25">
      <c r="A1260" s="1">
        <v>1256</v>
      </c>
      <c r="B1260" s="542"/>
      <c r="C1260" s="489" t="s">
        <v>2920</v>
      </c>
      <c r="D1260" s="533"/>
      <c r="E1260" s="560" t="s">
        <v>1639</v>
      </c>
      <c r="F1260" s="560" t="s">
        <v>47</v>
      </c>
      <c r="G1260" s="560" t="s">
        <v>47</v>
      </c>
      <c r="H1260" s="560" t="s">
        <v>47</v>
      </c>
      <c r="I1260" s="560" t="s">
        <v>47</v>
      </c>
      <c r="J1260" s="472"/>
      <c r="K1260" s="534"/>
      <c r="L1260" s="534" t="s">
        <v>47</v>
      </c>
      <c r="M1260" s="534"/>
      <c r="N1260" s="533"/>
    </row>
    <row r="1261" spans="1:14" ht="60" x14ac:dyDescent="0.25">
      <c r="A1261" s="1">
        <v>1257</v>
      </c>
      <c r="B1261" s="542"/>
      <c r="C1261" s="489" t="s">
        <v>2921</v>
      </c>
      <c r="D1261" s="533"/>
      <c r="E1261" s="560" t="s">
        <v>1639</v>
      </c>
      <c r="F1261" s="560" t="s">
        <v>47</v>
      </c>
      <c r="G1261" s="560" t="s">
        <v>47</v>
      </c>
      <c r="H1261" s="560" t="s">
        <v>47</v>
      </c>
      <c r="I1261" s="560" t="s">
        <v>47</v>
      </c>
      <c r="J1261" s="472"/>
      <c r="K1261" s="534"/>
      <c r="L1261" s="534" t="s">
        <v>47</v>
      </c>
      <c r="M1261" s="534"/>
      <c r="N1261" s="533"/>
    </row>
    <row r="1262" spans="1:14" ht="60" x14ac:dyDescent="0.25">
      <c r="A1262" s="1">
        <v>1258</v>
      </c>
      <c r="B1262" s="542"/>
      <c r="C1262" s="489" t="s">
        <v>2922</v>
      </c>
      <c r="D1262" s="533"/>
      <c r="E1262" s="560" t="s">
        <v>1639</v>
      </c>
      <c r="F1262" s="560" t="s">
        <v>47</v>
      </c>
      <c r="G1262" s="560" t="s">
        <v>47</v>
      </c>
      <c r="H1262" s="560" t="s">
        <v>47</v>
      </c>
      <c r="I1262" s="560" t="s">
        <v>47</v>
      </c>
      <c r="J1262" s="472"/>
      <c r="K1262" s="534"/>
      <c r="L1262" s="534"/>
      <c r="M1262" s="534"/>
      <c r="N1262" s="533" t="s">
        <v>47</v>
      </c>
    </row>
    <row r="1263" spans="1:14" ht="75" x14ac:dyDescent="0.25">
      <c r="A1263" s="1">
        <v>1259</v>
      </c>
      <c r="B1263" s="542"/>
      <c r="C1263" s="489" t="s">
        <v>2923</v>
      </c>
      <c r="D1263" s="533"/>
      <c r="E1263" s="560" t="s">
        <v>1639</v>
      </c>
      <c r="F1263" s="560" t="s">
        <v>47</v>
      </c>
      <c r="G1263" s="560" t="s">
        <v>47</v>
      </c>
      <c r="H1263" s="560" t="s">
        <v>47</v>
      </c>
      <c r="I1263" s="560" t="s">
        <v>47</v>
      </c>
      <c r="J1263" s="472"/>
      <c r="K1263" s="534"/>
      <c r="L1263" s="534"/>
      <c r="M1263" s="534"/>
      <c r="N1263" s="533" t="s">
        <v>47</v>
      </c>
    </row>
    <row r="1264" spans="1:14" ht="30" x14ac:dyDescent="0.25">
      <c r="A1264" s="1">
        <v>1260</v>
      </c>
      <c r="B1264" s="542"/>
      <c r="C1264" s="489" t="s">
        <v>2924</v>
      </c>
      <c r="D1264" s="533"/>
      <c r="E1264" s="560" t="s">
        <v>1639</v>
      </c>
      <c r="F1264" s="560" t="s">
        <v>47</v>
      </c>
      <c r="G1264" s="560" t="s">
        <v>47</v>
      </c>
      <c r="H1264" s="560" t="s">
        <v>47</v>
      </c>
      <c r="I1264" s="560" t="s">
        <v>47</v>
      </c>
      <c r="J1264" s="472"/>
      <c r="K1264" s="534"/>
      <c r="L1264" s="534" t="s">
        <v>47</v>
      </c>
      <c r="M1264" s="534"/>
      <c r="N1264" s="533" t="s">
        <v>47</v>
      </c>
    </row>
    <row r="1265" spans="1:14" ht="75" x14ac:dyDescent="0.25">
      <c r="A1265" s="1">
        <v>1261</v>
      </c>
      <c r="B1265" s="542"/>
      <c r="C1265" s="489" t="s">
        <v>2925</v>
      </c>
      <c r="D1265" s="533"/>
      <c r="E1265" s="560" t="s">
        <v>1639</v>
      </c>
      <c r="F1265" s="560" t="s">
        <v>47</v>
      </c>
      <c r="G1265" s="560" t="s">
        <v>47</v>
      </c>
      <c r="H1265" s="560" t="s">
        <v>47</v>
      </c>
      <c r="I1265" s="560" t="s">
        <v>47</v>
      </c>
      <c r="J1265" s="472" t="s">
        <v>47</v>
      </c>
      <c r="K1265" s="534"/>
      <c r="L1265" s="534" t="s">
        <v>47</v>
      </c>
      <c r="M1265" s="534"/>
      <c r="N1265" s="533" t="s">
        <v>47</v>
      </c>
    </row>
    <row r="1266" spans="1:14" ht="75" x14ac:dyDescent="0.25">
      <c r="A1266" s="1">
        <v>1262</v>
      </c>
      <c r="B1266" s="542"/>
      <c r="C1266" s="489" t="s">
        <v>2926</v>
      </c>
      <c r="D1266" s="533"/>
      <c r="E1266" s="560" t="s">
        <v>1639</v>
      </c>
      <c r="F1266" s="560" t="s">
        <v>47</v>
      </c>
      <c r="G1266" s="560" t="s">
        <v>47</v>
      </c>
      <c r="H1266" s="560" t="s">
        <v>47</v>
      </c>
      <c r="I1266" s="560" t="s">
        <v>47</v>
      </c>
      <c r="J1266" s="472"/>
      <c r="K1266" s="534"/>
      <c r="L1266" s="534" t="s">
        <v>47</v>
      </c>
      <c r="M1266" s="534"/>
      <c r="N1266" s="533" t="s">
        <v>47</v>
      </c>
    </row>
    <row r="1267" spans="1:14" ht="90" x14ac:dyDescent="0.25">
      <c r="A1267" s="1">
        <v>1263</v>
      </c>
      <c r="B1267" s="542"/>
      <c r="C1267" s="489" t="s">
        <v>2927</v>
      </c>
      <c r="D1267" s="533"/>
      <c r="E1267" s="560" t="s">
        <v>1639</v>
      </c>
      <c r="F1267" s="560" t="s">
        <v>47</v>
      </c>
      <c r="G1267" s="560" t="s">
        <v>47</v>
      </c>
      <c r="H1267" s="560" t="s">
        <v>47</v>
      </c>
      <c r="I1267" s="560" t="s">
        <v>47</v>
      </c>
      <c r="J1267" s="472"/>
      <c r="K1267" s="534"/>
      <c r="L1267" s="534" t="s">
        <v>47</v>
      </c>
      <c r="M1267" s="534"/>
      <c r="N1267" s="533" t="s">
        <v>47</v>
      </c>
    </row>
    <row r="1268" spans="1:14" ht="60" x14ac:dyDescent="0.25">
      <c r="A1268" s="1">
        <v>1264</v>
      </c>
      <c r="B1268" s="542"/>
      <c r="C1268" s="489" t="s">
        <v>2928</v>
      </c>
      <c r="D1268" s="533"/>
      <c r="E1268" s="560" t="s">
        <v>1639</v>
      </c>
      <c r="F1268" s="560" t="s">
        <v>47</v>
      </c>
      <c r="G1268" s="560" t="s">
        <v>47</v>
      </c>
      <c r="H1268" s="560" t="s">
        <v>47</v>
      </c>
      <c r="I1268" s="560" t="s">
        <v>47</v>
      </c>
      <c r="J1268" s="472"/>
      <c r="K1268" s="534"/>
      <c r="L1268" s="534" t="s">
        <v>47</v>
      </c>
      <c r="M1268" s="534"/>
      <c r="N1268" s="533" t="s">
        <v>47</v>
      </c>
    </row>
    <row r="1269" spans="1:14" ht="45" x14ac:dyDescent="0.25">
      <c r="A1269" s="1">
        <v>1265</v>
      </c>
      <c r="B1269" s="542"/>
      <c r="C1269" s="489" t="s">
        <v>2929</v>
      </c>
      <c r="D1269" s="533"/>
      <c r="E1269" s="560" t="s">
        <v>1639</v>
      </c>
      <c r="F1269" s="560" t="s">
        <v>47</v>
      </c>
      <c r="G1269" s="560" t="s">
        <v>47</v>
      </c>
      <c r="H1269" s="560" t="s">
        <v>47</v>
      </c>
      <c r="I1269" s="560" t="s">
        <v>47</v>
      </c>
      <c r="J1269" s="472"/>
      <c r="K1269" s="534"/>
      <c r="L1269" s="534" t="s">
        <v>47</v>
      </c>
      <c r="M1269" s="534"/>
      <c r="N1269" s="533"/>
    </row>
    <row r="1270" spans="1:14" ht="30" x14ac:dyDescent="0.25">
      <c r="A1270" s="1">
        <v>1266</v>
      </c>
      <c r="B1270" s="542"/>
      <c r="C1270" s="489" t="s">
        <v>2930</v>
      </c>
      <c r="D1270" s="533"/>
      <c r="E1270" s="560" t="s">
        <v>1639</v>
      </c>
      <c r="F1270" s="560" t="s">
        <v>47</v>
      </c>
      <c r="G1270" s="560" t="s">
        <v>47</v>
      </c>
      <c r="H1270" s="560" t="s">
        <v>47</v>
      </c>
      <c r="I1270" s="560" t="s">
        <v>47</v>
      </c>
      <c r="J1270" s="472"/>
      <c r="K1270" s="534"/>
      <c r="L1270" s="534" t="s">
        <v>47</v>
      </c>
      <c r="M1270" s="534"/>
      <c r="N1270" s="533" t="s">
        <v>47</v>
      </c>
    </row>
    <row r="1271" spans="1:14" ht="60" x14ac:dyDescent="0.25">
      <c r="A1271" s="1">
        <v>1267</v>
      </c>
      <c r="B1271" s="542"/>
      <c r="C1271" s="489" t="s">
        <v>2931</v>
      </c>
      <c r="D1271" s="533"/>
      <c r="E1271" s="560" t="s">
        <v>1639</v>
      </c>
      <c r="F1271" s="560" t="s">
        <v>47</v>
      </c>
      <c r="G1271" s="560" t="s">
        <v>47</v>
      </c>
      <c r="H1271" s="560" t="s">
        <v>47</v>
      </c>
      <c r="I1271" s="560" t="s">
        <v>47</v>
      </c>
      <c r="J1271" s="472"/>
      <c r="K1271" s="534"/>
      <c r="L1271" s="534" t="s">
        <v>47</v>
      </c>
      <c r="M1271" s="534"/>
      <c r="N1271" s="533" t="s">
        <v>47</v>
      </c>
    </row>
    <row r="1272" spans="1:14" ht="60" x14ac:dyDescent="0.25">
      <c r="A1272" s="1">
        <v>1268</v>
      </c>
      <c r="B1272" s="542"/>
      <c r="C1272" s="489" t="s">
        <v>2932</v>
      </c>
      <c r="D1272" s="533"/>
      <c r="E1272" s="560" t="s">
        <v>1639</v>
      </c>
      <c r="F1272" s="560" t="s">
        <v>47</v>
      </c>
      <c r="G1272" s="560" t="s">
        <v>47</v>
      </c>
      <c r="H1272" s="560" t="s">
        <v>47</v>
      </c>
      <c r="I1272" s="560" t="s">
        <v>47</v>
      </c>
      <c r="J1272" s="472"/>
      <c r="K1272" s="534"/>
      <c r="L1272" s="534" t="s">
        <v>47</v>
      </c>
      <c r="M1272" s="534"/>
      <c r="N1272" s="533" t="s">
        <v>47</v>
      </c>
    </row>
    <row r="1273" spans="1:14" ht="60" x14ac:dyDescent="0.25">
      <c r="A1273" s="1">
        <v>1269</v>
      </c>
      <c r="B1273" s="542"/>
      <c r="C1273" s="489" t="s">
        <v>2933</v>
      </c>
      <c r="D1273" s="533"/>
      <c r="E1273" s="560" t="s">
        <v>1639</v>
      </c>
      <c r="F1273" s="560" t="s">
        <v>47</v>
      </c>
      <c r="G1273" s="560" t="s">
        <v>47</v>
      </c>
      <c r="H1273" s="560" t="s">
        <v>47</v>
      </c>
      <c r="I1273" s="560" t="s">
        <v>47</v>
      </c>
      <c r="J1273" s="472"/>
      <c r="K1273" s="534"/>
      <c r="L1273" s="534" t="s">
        <v>47</v>
      </c>
      <c r="M1273" s="534"/>
      <c r="N1273" s="533" t="s">
        <v>47</v>
      </c>
    </row>
    <row r="1274" spans="1:14" ht="45" x14ac:dyDescent="0.25">
      <c r="A1274" s="1">
        <v>1270</v>
      </c>
      <c r="B1274" s="542"/>
      <c r="C1274" s="489" t="s">
        <v>2934</v>
      </c>
      <c r="D1274" s="533"/>
      <c r="E1274" s="560" t="s">
        <v>1639</v>
      </c>
      <c r="F1274" s="560" t="s">
        <v>47</v>
      </c>
      <c r="G1274" s="560" t="s">
        <v>47</v>
      </c>
      <c r="H1274" s="560" t="s">
        <v>47</v>
      </c>
      <c r="I1274" s="560" t="s">
        <v>47</v>
      </c>
      <c r="J1274" s="472"/>
      <c r="K1274" s="534"/>
      <c r="L1274" s="534" t="s">
        <v>47</v>
      </c>
      <c r="M1274" s="534"/>
      <c r="N1274" s="533" t="s">
        <v>47</v>
      </c>
    </row>
    <row r="1275" spans="1:14" ht="30" x14ac:dyDescent="0.25">
      <c r="A1275" s="1">
        <v>1271</v>
      </c>
      <c r="B1275" s="542"/>
      <c r="C1275" s="489" t="s">
        <v>2935</v>
      </c>
      <c r="D1275" s="533"/>
      <c r="E1275" s="560" t="s">
        <v>1639</v>
      </c>
      <c r="F1275" s="560" t="s">
        <v>47</v>
      </c>
      <c r="G1275" s="560" t="s">
        <v>47</v>
      </c>
      <c r="H1275" s="560" t="s">
        <v>47</v>
      </c>
      <c r="I1275" s="560" t="s">
        <v>47</v>
      </c>
      <c r="J1275" s="472"/>
      <c r="K1275" s="534"/>
      <c r="L1275" s="534" t="s">
        <v>47</v>
      </c>
      <c r="M1275" s="534"/>
      <c r="N1275" s="533" t="s">
        <v>47</v>
      </c>
    </row>
    <row r="1276" spans="1:14" ht="45" x14ac:dyDescent="0.25">
      <c r="A1276" s="1">
        <v>1272</v>
      </c>
      <c r="B1276" s="542"/>
      <c r="C1276" s="489" t="s">
        <v>2936</v>
      </c>
      <c r="D1276" s="533"/>
      <c r="E1276" s="560" t="s">
        <v>1639</v>
      </c>
      <c r="F1276" s="560" t="s">
        <v>47</v>
      </c>
      <c r="G1276" s="560" t="s">
        <v>47</v>
      </c>
      <c r="H1276" s="560" t="s">
        <v>47</v>
      </c>
      <c r="I1276" s="560" t="s">
        <v>47</v>
      </c>
      <c r="J1276" s="472"/>
      <c r="K1276" s="534"/>
      <c r="L1276" s="534" t="s">
        <v>47</v>
      </c>
      <c r="M1276" s="534"/>
      <c r="N1276" s="533" t="s">
        <v>47</v>
      </c>
    </row>
    <row r="1277" spans="1:14" ht="30" x14ac:dyDescent="0.25">
      <c r="A1277" s="1">
        <v>1273</v>
      </c>
      <c r="B1277" s="542"/>
      <c r="C1277" s="489" t="s">
        <v>2937</v>
      </c>
      <c r="D1277" s="533"/>
      <c r="E1277" s="560" t="s">
        <v>1639</v>
      </c>
      <c r="F1277" s="560" t="s">
        <v>47</v>
      </c>
      <c r="G1277" s="560" t="s">
        <v>47</v>
      </c>
      <c r="H1277" s="560" t="s">
        <v>47</v>
      </c>
      <c r="I1277" s="560" t="s">
        <v>47</v>
      </c>
      <c r="J1277" s="472"/>
      <c r="K1277" s="534"/>
      <c r="L1277" s="534" t="s">
        <v>47</v>
      </c>
      <c r="M1277" s="534"/>
      <c r="N1277" s="533" t="s">
        <v>47</v>
      </c>
    </row>
    <row r="1278" spans="1:14" ht="105" x14ac:dyDescent="0.25">
      <c r="A1278" s="1">
        <v>1274</v>
      </c>
      <c r="B1278" s="542"/>
      <c r="C1278" s="489" t="s">
        <v>2938</v>
      </c>
      <c r="D1278" s="533"/>
      <c r="E1278" s="560" t="s">
        <v>1639</v>
      </c>
      <c r="F1278" s="560" t="s">
        <v>47</v>
      </c>
      <c r="G1278" s="560" t="s">
        <v>47</v>
      </c>
      <c r="H1278" s="560" t="s">
        <v>47</v>
      </c>
      <c r="I1278" s="560" t="s">
        <v>47</v>
      </c>
      <c r="J1278" s="472"/>
      <c r="K1278" s="534"/>
      <c r="L1278" s="534" t="s">
        <v>47</v>
      </c>
      <c r="M1278" s="534"/>
      <c r="N1278" s="533" t="s">
        <v>47</v>
      </c>
    </row>
    <row r="1279" spans="1:14" ht="60.75" thickBot="1" x14ac:dyDescent="0.3">
      <c r="A1279" s="1">
        <v>1275</v>
      </c>
      <c r="B1279" s="546"/>
      <c r="C1279" s="489" t="s">
        <v>2939</v>
      </c>
      <c r="D1279" s="533"/>
      <c r="E1279" s="560" t="s">
        <v>1639</v>
      </c>
      <c r="F1279" s="560" t="s">
        <v>47</v>
      </c>
      <c r="G1279" s="560" t="s">
        <v>47</v>
      </c>
      <c r="H1279" s="560" t="s">
        <v>47</v>
      </c>
      <c r="I1279" s="560" t="s">
        <v>47</v>
      </c>
      <c r="J1279" s="472"/>
      <c r="K1279" s="534"/>
      <c r="L1279" s="534" t="s">
        <v>47</v>
      </c>
      <c r="M1279" s="534"/>
      <c r="N1279" s="533" t="s">
        <v>47</v>
      </c>
    </row>
    <row r="1280" spans="1:14" ht="45.75" thickBot="1" x14ac:dyDescent="0.3">
      <c r="A1280" s="1">
        <v>1276</v>
      </c>
      <c r="B1280" s="542" t="s">
        <v>1355</v>
      </c>
      <c r="C1280" s="566" t="s">
        <v>2940</v>
      </c>
      <c r="D1280" s="533"/>
      <c r="E1280" s="560" t="s">
        <v>1639</v>
      </c>
      <c r="F1280" s="560" t="s">
        <v>47</v>
      </c>
      <c r="G1280" s="560" t="s">
        <v>47</v>
      </c>
      <c r="H1280" s="560" t="s">
        <v>47</v>
      </c>
      <c r="I1280" s="560" t="s">
        <v>47</v>
      </c>
      <c r="J1280" s="472"/>
      <c r="K1280" s="534"/>
      <c r="L1280" s="534"/>
      <c r="M1280" s="534"/>
      <c r="N1280" s="533"/>
    </row>
    <row r="1281" spans="1:14" ht="15" customHeight="1" x14ac:dyDescent="0.25">
      <c r="A1281" s="1">
        <v>1277</v>
      </c>
      <c r="B1281" s="540" t="s">
        <v>2941</v>
      </c>
      <c r="C1281" s="489" t="s">
        <v>2942</v>
      </c>
      <c r="D1281" s="533"/>
      <c r="E1281" s="560" t="s">
        <v>1639</v>
      </c>
      <c r="F1281" s="560" t="s">
        <v>47</v>
      </c>
      <c r="G1281" s="560" t="s">
        <v>47</v>
      </c>
      <c r="H1281" s="560" t="s">
        <v>47</v>
      </c>
      <c r="I1281" s="560" t="s">
        <v>47</v>
      </c>
      <c r="J1281" s="472"/>
      <c r="K1281" s="534"/>
      <c r="L1281" s="534"/>
      <c r="M1281" s="534"/>
      <c r="N1281" s="533"/>
    </row>
    <row r="1282" spans="1:14" ht="45" x14ac:dyDescent="0.25">
      <c r="A1282" s="1">
        <v>1278</v>
      </c>
      <c r="B1282" s="542"/>
      <c r="C1282" s="489" t="s">
        <v>2943</v>
      </c>
      <c r="D1282" s="533"/>
      <c r="E1282" s="560" t="s">
        <v>1639</v>
      </c>
      <c r="F1282" s="560" t="s">
        <v>47</v>
      </c>
      <c r="G1282" s="560" t="s">
        <v>47</v>
      </c>
      <c r="H1282" s="560" t="s">
        <v>47</v>
      </c>
      <c r="I1282" s="560" t="s">
        <v>47</v>
      </c>
      <c r="J1282" s="472"/>
      <c r="K1282" s="534"/>
      <c r="L1282" s="534"/>
      <c r="M1282" s="534"/>
      <c r="N1282" s="533"/>
    </row>
    <row r="1283" spans="1:14" ht="30" x14ac:dyDescent="0.25">
      <c r="A1283" s="1">
        <v>1279</v>
      </c>
      <c r="B1283" s="542"/>
      <c r="C1283" s="489" t="s">
        <v>2944</v>
      </c>
      <c r="D1283" s="533"/>
      <c r="E1283" s="560" t="s">
        <v>1639</v>
      </c>
      <c r="F1283" s="560" t="s">
        <v>47</v>
      </c>
      <c r="G1283" s="560" t="s">
        <v>47</v>
      </c>
      <c r="H1283" s="560" t="s">
        <v>47</v>
      </c>
      <c r="I1283" s="560" t="s">
        <v>47</v>
      </c>
      <c r="J1283" s="472"/>
      <c r="K1283" s="534"/>
      <c r="L1283" s="534" t="s">
        <v>47</v>
      </c>
      <c r="M1283" s="534"/>
      <c r="N1283" s="533"/>
    </row>
    <row r="1284" spans="1:14" x14ac:dyDescent="0.25">
      <c r="A1284" s="1">
        <v>1280</v>
      </c>
      <c r="B1284" s="542"/>
      <c r="C1284" s="489" t="s">
        <v>2945</v>
      </c>
      <c r="D1284" s="533"/>
      <c r="E1284" s="560" t="s">
        <v>1639</v>
      </c>
      <c r="F1284" s="560" t="s">
        <v>47</v>
      </c>
      <c r="G1284" s="560" t="s">
        <v>47</v>
      </c>
      <c r="H1284" s="560" t="s">
        <v>47</v>
      </c>
      <c r="I1284" s="560" t="s">
        <v>47</v>
      </c>
      <c r="J1284" s="472"/>
      <c r="K1284" s="534"/>
      <c r="L1284" s="534"/>
      <c r="M1284" s="534"/>
      <c r="N1284" s="533"/>
    </row>
    <row r="1285" spans="1:14" ht="45" x14ac:dyDescent="0.25">
      <c r="A1285" s="1">
        <v>1281</v>
      </c>
      <c r="B1285" s="542"/>
      <c r="C1285" s="489" t="s">
        <v>2946</v>
      </c>
      <c r="D1285" s="533"/>
      <c r="E1285" s="560" t="s">
        <v>1639</v>
      </c>
      <c r="F1285" s="560" t="s">
        <v>47</v>
      </c>
      <c r="G1285" s="560" t="s">
        <v>47</v>
      </c>
      <c r="H1285" s="560" t="s">
        <v>47</v>
      </c>
      <c r="I1285" s="560" t="s">
        <v>47</v>
      </c>
      <c r="J1285" s="472" t="s">
        <v>47</v>
      </c>
      <c r="K1285" s="534"/>
      <c r="L1285" s="534" t="s">
        <v>47</v>
      </c>
      <c r="M1285" s="534" t="s">
        <v>47</v>
      </c>
      <c r="N1285" s="533"/>
    </row>
    <row r="1286" spans="1:14" ht="75" x14ac:dyDescent="0.25">
      <c r="A1286" s="1">
        <v>1282</v>
      </c>
      <c r="B1286" s="542"/>
      <c r="C1286" s="489" t="s">
        <v>2947</v>
      </c>
      <c r="D1286" s="533"/>
      <c r="E1286" s="560" t="s">
        <v>1639</v>
      </c>
      <c r="F1286" s="560" t="s">
        <v>47</v>
      </c>
      <c r="G1286" s="560" t="s">
        <v>47</v>
      </c>
      <c r="H1286" s="560" t="s">
        <v>47</v>
      </c>
      <c r="I1286" s="560" t="s">
        <v>47</v>
      </c>
      <c r="J1286" s="472" t="s">
        <v>47</v>
      </c>
      <c r="K1286" s="534"/>
      <c r="L1286" s="534" t="s">
        <v>47</v>
      </c>
      <c r="M1286" s="534" t="s">
        <v>47</v>
      </c>
      <c r="N1286" s="533"/>
    </row>
    <row r="1287" spans="1:14" x14ac:dyDescent="0.25">
      <c r="A1287" s="1">
        <v>1283</v>
      </c>
      <c r="B1287" s="542"/>
      <c r="C1287" s="489" t="s">
        <v>2948</v>
      </c>
      <c r="D1287" s="533"/>
      <c r="E1287" s="560" t="s">
        <v>1639</v>
      </c>
      <c r="F1287" s="560" t="s">
        <v>47</v>
      </c>
      <c r="G1287" s="560" t="s">
        <v>47</v>
      </c>
      <c r="H1287" s="560" t="s">
        <v>47</v>
      </c>
      <c r="I1287" s="560" t="s">
        <v>47</v>
      </c>
      <c r="J1287" s="472"/>
      <c r="K1287" s="534"/>
      <c r="L1287" s="534"/>
      <c r="M1287" s="534"/>
      <c r="N1287" s="533"/>
    </row>
    <row r="1288" spans="1:14" ht="75" x14ac:dyDescent="0.25">
      <c r="A1288" s="1">
        <v>1284</v>
      </c>
      <c r="B1288" s="542"/>
      <c r="C1288" s="489" t="s">
        <v>2949</v>
      </c>
      <c r="D1288" s="533"/>
      <c r="E1288" s="560" t="s">
        <v>1639</v>
      </c>
      <c r="F1288" s="560" t="s">
        <v>47</v>
      </c>
      <c r="G1288" s="560" t="s">
        <v>47</v>
      </c>
      <c r="H1288" s="560" t="s">
        <v>47</v>
      </c>
      <c r="I1288" s="560" t="s">
        <v>47</v>
      </c>
      <c r="J1288" s="472" t="s">
        <v>47</v>
      </c>
      <c r="K1288" s="534"/>
      <c r="L1288" s="534" t="s">
        <v>47</v>
      </c>
      <c r="M1288" s="534"/>
      <c r="N1288" s="533" t="s">
        <v>47</v>
      </c>
    </row>
    <row r="1289" spans="1:14" x14ac:dyDescent="0.25">
      <c r="A1289" s="1">
        <v>1285</v>
      </c>
      <c r="B1289" s="542"/>
      <c r="C1289" s="489" t="s">
        <v>2950</v>
      </c>
      <c r="D1289" s="533"/>
      <c r="E1289" s="560" t="s">
        <v>1639</v>
      </c>
      <c r="F1289" s="560" t="s">
        <v>47</v>
      </c>
      <c r="G1289" s="560" t="s">
        <v>47</v>
      </c>
      <c r="H1289" s="560" t="s">
        <v>47</v>
      </c>
      <c r="I1289" s="560" t="s">
        <v>47</v>
      </c>
      <c r="J1289" s="472"/>
      <c r="K1289" s="534"/>
      <c r="L1289" s="534"/>
      <c r="M1289" s="534"/>
      <c r="N1289" s="533"/>
    </row>
    <row r="1290" spans="1:14" ht="60" x14ac:dyDescent="0.25">
      <c r="A1290" s="1">
        <v>1286</v>
      </c>
      <c r="B1290" s="542"/>
      <c r="C1290" s="489" t="s">
        <v>2951</v>
      </c>
      <c r="D1290" s="533"/>
      <c r="E1290" s="560" t="s">
        <v>1639</v>
      </c>
      <c r="F1290" s="560" t="s">
        <v>47</v>
      </c>
      <c r="G1290" s="560" t="s">
        <v>47</v>
      </c>
      <c r="H1290" s="560" t="s">
        <v>47</v>
      </c>
      <c r="I1290" s="560" t="s">
        <v>47</v>
      </c>
      <c r="J1290" s="472"/>
      <c r="K1290" s="534"/>
      <c r="L1290" s="534" t="s">
        <v>47</v>
      </c>
      <c r="M1290" s="534" t="s">
        <v>47</v>
      </c>
      <c r="N1290" s="533"/>
    </row>
    <row r="1291" spans="1:14" x14ac:dyDescent="0.25">
      <c r="A1291" s="1">
        <v>1287</v>
      </c>
      <c r="B1291" s="542"/>
      <c r="C1291" s="489" t="s">
        <v>2952</v>
      </c>
      <c r="D1291" s="533"/>
      <c r="E1291" s="560" t="s">
        <v>1639</v>
      </c>
      <c r="F1291" s="560" t="s">
        <v>47</v>
      </c>
      <c r="G1291" s="560" t="s">
        <v>47</v>
      </c>
      <c r="H1291" s="560" t="s">
        <v>47</v>
      </c>
      <c r="I1291" s="560" t="s">
        <v>47</v>
      </c>
      <c r="J1291" s="472"/>
      <c r="K1291" s="534"/>
      <c r="L1291" s="534"/>
      <c r="M1291" s="534"/>
      <c r="N1291" s="533"/>
    </row>
    <row r="1292" spans="1:14" x14ac:dyDescent="0.25">
      <c r="A1292" s="1">
        <v>1288</v>
      </c>
      <c r="B1292" s="542"/>
      <c r="C1292" s="489" t="s">
        <v>2953</v>
      </c>
      <c r="D1292" s="533"/>
      <c r="E1292" s="560" t="s">
        <v>1639</v>
      </c>
      <c r="F1292" s="560" t="s">
        <v>47</v>
      </c>
      <c r="G1292" s="560" t="s">
        <v>47</v>
      </c>
      <c r="H1292" s="560" t="s">
        <v>47</v>
      </c>
      <c r="I1292" s="560" t="s">
        <v>47</v>
      </c>
      <c r="J1292" s="472"/>
      <c r="K1292" s="534"/>
      <c r="L1292" s="534"/>
      <c r="M1292" s="534"/>
      <c r="N1292" s="533"/>
    </row>
    <row r="1293" spans="1:14" ht="30" x14ac:dyDescent="0.25">
      <c r="A1293" s="1">
        <v>1289</v>
      </c>
      <c r="B1293" s="542"/>
      <c r="C1293" s="489" t="s">
        <v>2954</v>
      </c>
      <c r="D1293" s="533"/>
      <c r="E1293" s="560" t="s">
        <v>1639</v>
      </c>
      <c r="F1293" s="560" t="s">
        <v>47</v>
      </c>
      <c r="G1293" s="560" t="s">
        <v>47</v>
      </c>
      <c r="H1293" s="560" t="s">
        <v>47</v>
      </c>
      <c r="I1293" s="560" t="s">
        <v>47</v>
      </c>
      <c r="J1293" s="472"/>
      <c r="K1293" s="534"/>
      <c r="L1293" s="534" t="s">
        <v>47</v>
      </c>
      <c r="M1293" s="534"/>
      <c r="N1293" s="533"/>
    </row>
    <row r="1294" spans="1:14" ht="30" x14ac:dyDescent="0.25">
      <c r="A1294" s="1">
        <v>1290</v>
      </c>
      <c r="B1294" s="542"/>
      <c r="C1294" s="489" t="s">
        <v>2955</v>
      </c>
      <c r="D1294" s="533"/>
      <c r="E1294" s="560" t="s">
        <v>1639</v>
      </c>
      <c r="F1294" s="560" t="s">
        <v>47</v>
      </c>
      <c r="G1294" s="560" t="s">
        <v>47</v>
      </c>
      <c r="H1294" s="560" t="s">
        <v>47</v>
      </c>
      <c r="I1294" s="560" t="s">
        <v>47</v>
      </c>
      <c r="J1294" s="472"/>
      <c r="K1294" s="534"/>
      <c r="L1294" s="534" t="s">
        <v>47</v>
      </c>
      <c r="M1294" s="534"/>
      <c r="N1294" s="533"/>
    </row>
    <row r="1295" spans="1:14" x14ac:dyDescent="0.25">
      <c r="A1295" s="1">
        <v>1291</v>
      </c>
      <c r="B1295" s="542"/>
      <c r="C1295" s="489" t="s">
        <v>2956</v>
      </c>
      <c r="D1295" s="533"/>
      <c r="E1295" s="560" t="s">
        <v>1639</v>
      </c>
      <c r="F1295" s="560"/>
      <c r="G1295" s="560"/>
      <c r="H1295" s="560"/>
      <c r="I1295" s="560"/>
      <c r="J1295" s="472"/>
      <c r="K1295" s="534"/>
      <c r="L1295" s="534"/>
      <c r="M1295" s="534"/>
      <c r="N1295" s="533"/>
    </row>
    <row r="1296" spans="1:14" ht="30" x14ac:dyDescent="0.25">
      <c r="A1296" s="1">
        <v>1292</v>
      </c>
      <c r="B1296" s="542"/>
      <c r="C1296" s="489" t="s">
        <v>2957</v>
      </c>
      <c r="D1296" s="533"/>
      <c r="E1296" s="560" t="s">
        <v>1639</v>
      </c>
      <c r="F1296" s="560" t="s">
        <v>47</v>
      </c>
      <c r="G1296" s="560" t="s">
        <v>47</v>
      </c>
      <c r="H1296" s="560" t="s">
        <v>47</v>
      </c>
      <c r="I1296" s="560" t="s">
        <v>47</v>
      </c>
      <c r="J1296" s="472"/>
      <c r="K1296" s="534"/>
      <c r="L1296" s="534" t="s">
        <v>47</v>
      </c>
      <c r="M1296" s="534"/>
      <c r="N1296" s="533"/>
    </row>
    <row r="1297" spans="1:14" x14ac:dyDescent="0.25">
      <c r="A1297" s="1">
        <v>1293</v>
      </c>
      <c r="B1297" s="542"/>
      <c r="C1297" s="489" t="s">
        <v>2958</v>
      </c>
      <c r="D1297" s="533"/>
      <c r="E1297" s="560" t="s">
        <v>1639</v>
      </c>
      <c r="F1297" s="560" t="s">
        <v>47</v>
      </c>
      <c r="G1297" s="560" t="s">
        <v>47</v>
      </c>
      <c r="H1297" s="560" t="s">
        <v>47</v>
      </c>
      <c r="I1297" s="560" t="s">
        <v>47</v>
      </c>
      <c r="J1297" s="472"/>
      <c r="K1297" s="534"/>
      <c r="L1297" s="534" t="s">
        <v>47</v>
      </c>
      <c r="M1297" s="534"/>
      <c r="N1297" s="533"/>
    </row>
    <row r="1298" spans="1:14" x14ac:dyDescent="0.25">
      <c r="A1298" s="1">
        <v>1294</v>
      </c>
      <c r="B1298" s="542"/>
      <c r="C1298" s="489" t="s">
        <v>2959</v>
      </c>
      <c r="D1298" s="533"/>
      <c r="E1298" s="560" t="s">
        <v>1639</v>
      </c>
      <c r="F1298" s="560" t="s">
        <v>47</v>
      </c>
      <c r="G1298" s="560" t="s">
        <v>47</v>
      </c>
      <c r="H1298" s="560" t="s">
        <v>47</v>
      </c>
      <c r="I1298" s="560" t="s">
        <v>47</v>
      </c>
      <c r="J1298" s="472"/>
      <c r="K1298" s="534"/>
      <c r="L1298" s="534" t="s">
        <v>47</v>
      </c>
      <c r="M1298" s="534"/>
      <c r="N1298" s="533"/>
    </row>
    <row r="1299" spans="1:14" ht="30" x14ac:dyDescent="0.25">
      <c r="A1299" s="1">
        <v>1295</v>
      </c>
      <c r="B1299" s="542"/>
      <c r="C1299" s="489" t="s">
        <v>2960</v>
      </c>
      <c r="D1299" s="533"/>
      <c r="E1299" s="560" t="s">
        <v>1639</v>
      </c>
      <c r="F1299" s="560" t="s">
        <v>47</v>
      </c>
      <c r="G1299" s="560" t="s">
        <v>47</v>
      </c>
      <c r="H1299" s="560" t="s">
        <v>47</v>
      </c>
      <c r="I1299" s="560" t="s">
        <v>47</v>
      </c>
      <c r="J1299" s="472" t="s">
        <v>47</v>
      </c>
      <c r="K1299" s="534"/>
      <c r="L1299" s="534" t="s">
        <v>47</v>
      </c>
      <c r="M1299" s="534"/>
      <c r="N1299" s="533"/>
    </row>
    <row r="1300" spans="1:14" x14ac:dyDescent="0.25">
      <c r="A1300" s="1">
        <v>1296</v>
      </c>
      <c r="B1300" s="542"/>
      <c r="C1300" s="489" t="s">
        <v>2961</v>
      </c>
      <c r="D1300" s="533"/>
      <c r="E1300" s="560" t="s">
        <v>1639</v>
      </c>
      <c r="F1300" s="560" t="s">
        <v>47</v>
      </c>
      <c r="G1300" s="560" t="s">
        <v>47</v>
      </c>
      <c r="H1300" s="560" t="s">
        <v>47</v>
      </c>
      <c r="I1300" s="560" t="s">
        <v>47</v>
      </c>
      <c r="J1300" s="472" t="s">
        <v>47</v>
      </c>
      <c r="K1300" s="534"/>
      <c r="L1300" s="534" t="s">
        <v>47</v>
      </c>
      <c r="M1300" s="534"/>
      <c r="N1300" s="533"/>
    </row>
    <row r="1301" spans="1:14" x14ac:dyDescent="0.25">
      <c r="A1301" s="1">
        <v>1297</v>
      </c>
      <c r="B1301" s="542"/>
      <c r="C1301" s="489" t="s">
        <v>2962</v>
      </c>
      <c r="D1301" s="533"/>
      <c r="E1301" s="560" t="s">
        <v>1639</v>
      </c>
      <c r="F1301" s="560" t="s">
        <v>47</v>
      </c>
      <c r="G1301" s="560" t="s">
        <v>47</v>
      </c>
      <c r="H1301" s="560" t="s">
        <v>47</v>
      </c>
      <c r="I1301" s="560" t="s">
        <v>47</v>
      </c>
      <c r="J1301" s="472" t="s">
        <v>47</v>
      </c>
      <c r="K1301" s="534"/>
      <c r="L1301" s="534" t="s">
        <v>47</v>
      </c>
      <c r="M1301" s="534"/>
      <c r="N1301" s="533"/>
    </row>
    <row r="1302" spans="1:14" x14ac:dyDescent="0.25">
      <c r="A1302" s="1">
        <v>1298</v>
      </c>
      <c r="B1302" s="542"/>
      <c r="C1302" s="489" t="s">
        <v>2963</v>
      </c>
      <c r="D1302" s="533"/>
      <c r="E1302" s="560" t="s">
        <v>1639</v>
      </c>
      <c r="F1302" s="560" t="s">
        <v>47</v>
      </c>
      <c r="G1302" s="560" t="s">
        <v>47</v>
      </c>
      <c r="H1302" s="560" t="s">
        <v>47</v>
      </c>
      <c r="I1302" s="560" t="s">
        <v>47</v>
      </c>
      <c r="J1302" s="567" t="s">
        <v>47</v>
      </c>
      <c r="K1302" s="568"/>
      <c r="L1302" s="568"/>
      <c r="M1302" s="568" t="s">
        <v>47</v>
      </c>
      <c r="N1302" s="569"/>
    </row>
    <row r="1303" spans="1:14" ht="75" x14ac:dyDescent="0.25">
      <c r="A1303" s="1">
        <v>1299</v>
      </c>
      <c r="B1303" s="542"/>
      <c r="C1303" s="489" t="s">
        <v>2964</v>
      </c>
      <c r="D1303" s="533"/>
      <c r="E1303" s="560" t="s">
        <v>1639</v>
      </c>
      <c r="F1303" s="560" t="s">
        <v>47</v>
      </c>
      <c r="G1303" s="560" t="s">
        <v>47</v>
      </c>
      <c r="H1303" s="560" t="s">
        <v>47</v>
      </c>
      <c r="I1303" s="560" t="s">
        <v>47</v>
      </c>
      <c r="J1303" s="567"/>
      <c r="K1303" s="568"/>
      <c r="L1303" s="568"/>
      <c r="M1303" s="568" t="s">
        <v>47</v>
      </c>
      <c r="N1303" s="569"/>
    </row>
    <row r="1304" spans="1:14" ht="60" x14ac:dyDescent="0.25">
      <c r="A1304" s="1">
        <v>1300</v>
      </c>
      <c r="B1304" s="542"/>
      <c r="C1304" s="489" t="s">
        <v>2965</v>
      </c>
      <c r="D1304" s="533"/>
      <c r="E1304" s="560" t="s">
        <v>1639</v>
      </c>
      <c r="F1304" s="560" t="s">
        <v>47</v>
      </c>
      <c r="G1304" s="560" t="s">
        <v>47</v>
      </c>
      <c r="H1304" s="560" t="s">
        <v>47</v>
      </c>
      <c r="I1304" s="560" t="s">
        <v>47</v>
      </c>
      <c r="J1304" s="567" t="s">
        <v>47</v>
      </c>
      <c r="K1304" s="568"/>
      <c r="L1304" s="568" t="s">
        <v>47</v>
      </c>
      <c r="M1304" s="568" t="s">
        <v>47</v>
      </c>
      <c r="N1304" s="569" t="s">
        <v>47</v>
      </c>
    </row>
    <row r="1305" spans="1:14" ht="45" x14ac:dyDescent="0.25">
      <c r="A1305" s="1">
        <v>1301</v>
      </c>
      <c r="B1305" s="542"/>
      <c r="C1305" s="489" t="s">
        <v>2966</v>
      </c>
      <c r="D1305" s="533"/>
      <c r="E1305" s="560" t="s">
        <v>1639</v>
      </c>
      <c r="F1305" s="560" t="s">
        <v>47</v>
      </c>
      <c r="G1305" s="560" t="s">
        <v>47</v>
      </c>
      <c r="H1305" s="560" t="s">
        <v>47</v>
      </c>
      <c r="I1305" s="560" t="s">
        <v>47</v>
      </c>
      <c r="J1305" s="567" t="s">
        <v>47</v>
      </c>
      <c r="K1305" s="568" t="s">
        <v>47</v>
      </c>
      <c r="L1305" s="568" t="s">
        <v>47</v>
      </c>
      <c r="M1305" s="568" t="s">
        <v>47</v>
      </c>
      <c r="N1305" s="569" t="s">
        <v>47</v>
      </c>
    </row>
    <row r="1306" spans="1:14" x14ac:dyDescent="0.25">
      <c r="A1306" s="1">
        <v>1302</v>
      </c>
      <c r="B1306" s="542"/>
      <c r="C1306" s="489" t="s">
        <v>2967</v>
      </c>
      <c r="D1306" s="533"/>
      <c r="E1306" s="560" t="s">
        <v>1639</v>
      </c>
      <c r="F1306" s="560" t="s">
        <v>47</v>
      </c>
      <c r="G1306" s="560" t="s">
        <v>47</v>
      </c>
      <c r="H1306" s="560" t="s">
        <v>47</v>
      </c>
      <c r="I1306" s="560" t="s">
        <v>47</v>
      </c>
      <c r="J1306" s="567" t="s">
        <v>47</v>
      </c>
      <c r="K1306" s="568" t="s">
        <v>47</v>
      </c>
      <c r="L1306" s="568" t="s">
        <v>47</v>
      </c>
      <c r="M1306" s="568" t="s">
        <v>47</v>
      </c>
      <c r="N1306" s="569" t="s">
        <v>47</v>
      </c>
    </row>
    <row r="1307" spans="1:14" x14ac:dyDescent="0.25">
      <c r="A1307" s="1">
        <v>1303</v>
      </c>
      <c r="B1307" s="542"/>
      <c r="C1307" s="538" t="s">
        <v>2968</v>
      </c>
      <c r="D1307" s="533"/>
      <c r="E1307" s="560" t="s">
        <v>1639</v>
      </c>
      <c r="F1307" s="560" t="s">
        <v>47</v>
      </c>
      <c r="G1307" s="560" t="s">
        <v>47</v>
      </c>
      <c r="H1307" s="560" t="s">
        <v>47</v>
      </c>
      <c r="I1307" s="560" t="s">
        <v>47</v>
      </c>
      <c r="J1307" s="567" t="s">
        <v>47</v>
      </c>
      <c r="K1307" s="568" t="s">
        <v>47</v>
      </c>
      <c r="L1307" s="568" t="s">
        <v>47</v>
      </c>
      <c r="M1307" s="568" t="s">
        <v>47</v>
      </c>
      <c r="N1307" s="569" t="s">
        <v>47</v>
      </c>
    </row>
    <row r="1308" spans="1:14" x14ac:dyDescent="0.25">
      <c r="A1308" s="1">
        <v>1304</v>
      </c>
      <c r="B1308" s="542"/>
      <c r="C1308" s="489" t="s">
        <v>2969</v>
      </c>
      <c r="D1308" s="533"/>
      <c r="E1308" s="560" t="s">
        <v>1675</v>
      </c>
      <c r="F1308" s="560"/>
      <c r="G1308" s="560"/>
      <c r="H1308" s="560"/>
      <c r="I1308" s="560" t="s">
        <v>47</v>
      </c>
      <c r="J1308" s="567" t="s">
        <v>47</v>
      </c>
      <c r="K1308" s="568" t="s">
        <v>47</v>
      </c>
      <c r="L1308" s="568" t="s">
        <v>47</v>
      </c>
      <c r="M1308" s="568" t="s">
        <v>47</v>
      </c>
      <c r="N1308" s="569" t="s">
        <v>47</v>
      </c>
    </row>
    <row r="1309" spans="1:14" ht="75" x14ac:dyDescent="0.25">
      <c r="A1309" s="1">
        <v>1305</v>
      </c>
      <c r="B1309" s="542"/>
      <c r="C1309" s="489" t="s">
        <v>2970</v>
      </c>
      <c r="D1309" s="533"/>
      <c r="E1309" s="560" t="s">
        <v>1675</v>
      </c>
      <c r="F1309" s="560"/>
      <c r="G1309" s="560"/>
      <c r="H1309" s="560"/>
      <c r="I1309" s="560" t="s">
        <v>47</v>
      </c>
      <c r="J1309" s="567"/>
      <c r="K1309" s="568"/>
      <c r="L1309" s="568" t="s">
        <v>47</v>
      </c>
      <c r="M1309" s="568" t="s">
        <v>47</v>
      </c>
      <c r="N1309" s="569"/>
    </row>
    <row r="1310" spans="1:14" x14ac:dyDescent="0.25">
      <c r="A1310" s="1">
        <v>1306</v>
      </c>
      <c r="B1310" s="542"/>
      <c r="C1310" s="489" t="s">
        <v>2971</v>
      </c>
      <c r="D1310" s="533"/>
      <c r="E1310" s="560" t="s">
        <v>1639</v>
      </c>
      <c r="F1310" s="560" t="s">
        <v>47</v>
      </c>
      <c r="G1310" s="560" t="s">
        <v>47</v>
      </c>
      <c r="H1310" s="560" t="s">
        <v>47</v>
      </c>
      <c r="I1310" s="560" t="s">
        <v>47</v>
      </c>
      <c r="J1310" s="567"/>
      <c r="K1310" s="568"/>
      <c r="L1310" s="568"/>
      <c r="M1310" s="568"/>
      <c r="N1310" s="569"/>
    </row>
    <row r="1311" spans="1:14" ht="30" x14ac:dyDescent="0.25">
      <c r="A1311" s="1">
        <v>1307</v>
      </c>
      <c r="B1311" s="542"/>
      <c r="C1311" s="489" t="s">
        <v>2972</v>
      </c>
      <c r="D1311" s="533"/>
      <c r="E1311" s="560" t="s">
        <v>1675</v>
      </c>
      <c r="F1311" s="560"/>
      <c r="G1311" s="560"/>
      <c r="H1311" s="560"/>
      <c r="I1311" s="560" t="s">
        <v>47</v>
      </c>
      <c r="J1311" s="567" t="s">
        <v>47</v>
      </c>
      <c r="K1311" s="568" t="s">
        <v>47</v>
      </c>
      <c r="L1311" s="568" t="s">
        <v>47</v>
      </c>
      <c r="M1311" s="568" t="s">
        <v>47</v>
      </c>
      <c r="N1311" s="569" t="s">
        <v>47</v>
      </c>
    </row>
    <row r="1312" spans="1:14" ht="60" x14ac:dyDescent="0.25">
      <c r="A1312" s="1">
        <v>1308</v>
      </c>
      <c r="B1312" s="542"/>
      <c r="C1312" s="489" t="s">
        <v>2973</v>
      </c>
      <c r="D1312" s="533"/>
      <c r="E1312" s="560" t="s">
        <v>1675</v>
      </c>
      <c r="F1312" s="560"/>
      <c r="G1312" s="560"/>
      <c r="H1312" s="560"/>
      <c r="I1312" s="560" t="s">
        <v>47</v>
      </c>
      <c r="J1312" s="567" t="s">
        <v>47</v>
      </c>
      <c r="K1312" s="568"/>
      <c r="L1312" s="568"/>
      <c r="M1312" s="568" t="s">
        <v>47</v>
      </c>
      <c r="N1312" s="569"/>
    </row>
    <row r="1313" spans="1:14" ht="30" x14ac:dyDescent="0.25">
      <c r="A1313" s="1">
        <v>1309</v>
      </c>
      <c r="B1313" s="542"/>
      <c r="C1313" s="489" t="s">
        <v>2974</v>
      </c>
      <c r="D1313" s="533"/>
      <c r="E1313" s="560" t="s">
        <v>1675</v>
      </c>
      <c r="F1313" s="560"/>
      <c r="G1313" s="560"/>
      <c r="H1313" s="560"/>
      <c r="I1313" s="560" t="s">
        <v>47</v>
      </c>
      <c r="J1313" s="567" t="s">
        <v>47</v>
      </c>
      <c r="K1313" s="568"/>
      <c r="L1313" s="568"/>
      <c r="M1313" s="568" t="s">
        <v>47</v>
      </c>
      <c r="N1313" s="569"/>
    </row>
    <row r="1314" spans="1:14" ht="30" x14ac:dyDescent="0.25">
      <c r="A1314" s="1">
        <v>1310</v>
      </c>
      <c r="B1314" s="542"/>
      <c r="C1314" s="489" t="s">
        <v>2975</v>
      </c>
      <c r="D1314" s="533"/>
      <c r="E1314" s="560" t="s">
        <v>1639</v>
      </c>
      <c r="F1314" s="560" t="s">
        <v>47</v>
      </c>
      <c r="G1314" s="560" t="s">
        <v>47</v>
      </c>
      <c r="H1314" s="560" t="s">
        <v>47</v>
      </c>
      <c r="I1314" s="560" t="s">
        <v>47</v>
      </c>
      <c r="J1314" s="567"/>
      <c r="K1314" s="568"/>
      <c r="L1314" s="568"/>
      <c r="M1314" s="568" t="s">
        <v>47</v>
      </c>
      <c r="N1314" s="569"/>
    </row>
    <row r="1315" spans="1:14" ht="30" x14ac:dyDescent="0.25">
      <c r="A1315" s="1">
        <v>1311</v>
      </c>
      <c r="B1315" s="542"/>
      <c r="C1315" s="489" t="s">
        <v>2976</v>
      </c>
      <c r="D1315" s="533"/>
      <c r="E1315" s="560" t="s">
        <v>1639</v>
      </c>
      <c r="F1315" s="560" t="s">
        <v>47</v>
      </c>
      <c r="G1315" s="560" t="s">
        <v>47</v>
      </c>
      <c r="H1315" s="560" t="s">
        <v>47</v>
      </c>
      <c r="I1315" s="560" t="s">
        <v>47</v>
      </c>
      <c r="J1315" s="567"/>
      <c r="K1315" s="568"/>
      <c r="L1315" s="568"/>
      <c r="M1315" s="568" t="s">
        <v>47</v>
      </c>
      <c r="N1315" s="569"/>
    </row>
    <row r="1316" spans="1:14" x14ac:dyDescent="0.25">
      <c r="A1316" s="1">
        <v>1312</v>
      </c>
      <c r="B1316" s="542"/>
      <c r="C1316" s="489" t="s">
        <v>2977</v>
      </c>
      <c r="D1316" s="533"/>
      <c r="E1316" s="560" t="s">
        <v>1639</v>
      </c>
      <c r="F1316" s="560" t="s">
        <v>47</v>
      </c>
      <c r="G1316" s="560" t="s">
        <v>47</v>
      </c>
      <c r="H1316" s="560" t="s">
        <v>47</v>
      </c>
      <c r="I1316" s="560" t="s">
        <v>47</v>
      </c>
      <c r="J1316" s="567"/>
      <c r="K1316" s="568"/>
      <c r="L1316" s="568"/>
      <c r="M1316" s="568"/>
      <c r="N1316" s="569"/>
    </row>
    <row r="1317" spans="1:14" ht="30" x14ac:dyDescent="0.25">
      <c r="A1317" s="1">
        <v>1313</v>
      </c>
      <c r="B1317" s="542"/>
      <c r="C1317" s="489" t="s">
        <v>2978</v>
      </c>
      <c r="D1317" s="533"/>
      <c r="E1317" s="560" t="s">
        <v>1639</v>
      </c>
      <c r="F1317" s="560" t="s">
        <v>47</v>
      </c>
      <c r="G1317" s="560" t="s">
        <v>47</v>
      </c>
      <c r="H1317" s="560" t="s">
        <v>47</v>
      </c>
      <c r="I1317" s="560" t="s">
        <v>47</v>
      </c>
      <c r="J1317" s="567"/>
      <c r="K1317" s="568"/>
      <c r="L1317" s="568"/>
      <c r="M1317" s="568" t="s">
        <v>47</v>
      </c>
      <c r="N1317" s="569"/>
    </row>
    <row r="1318" spans="1:14" ht="30" x14ac:dyDescent="0.25">
      <c r="A1318" s="1">
        <v>1314</v>
      </c>
      <c r="B1318" s="542"/>
      <c r="C1318" s="489" t="s">
        <v>2979</v>
      </c>
      <c r="D1318" s="533"/>
      <c r="E1318" s="560" t="s">
        <v>1639</v>
      </c>
      <c r="F1318" s="560" t="s">
        <v>47</v>
      </c>
      <c r="G1318" s="560" t="s">
        <v>47</v>
      </c>
      <c r="H1318" s="560" t="s">
        <v>47</v>
      </c>
      <c r="I1318" s="560" t="s">
        <v>47</v>
      </c>
      <c r="J1318" s="567" t="s">
        <v>47</v>
      </c>
      <c r="K1318" s="568"/>
      <c r="L1318" s="568"/>
      <c r="M1318" s="568" t="s">
        <v>47</v>
      </c>
      <c r="N1318" s="569"/>
    </row>
    <row r="1319" spans="1:14" ht="45" x14ac:dyDescent="0.25">
      <c r="A1319" s="1">
        <v>1315</v>
      </c>
      <c r="B1319" s="542"/>
      <c r="C1319" s="489" t="s">
        <v>2980</v>
      </c>
      <c r="D1319" s="533"/>
      <c r="E1319" s="560" t="s">
        <v>1639</v>
      </c>
      <c r="F1319" s="560" t="s">
        <v>47</v>
      </c>
      <c r="G1319" s="560" t="s">
        <v>47</v>
      </c>
      <c r="H1319" s="560" t="s">
        <v>47</v>
      </c>
      <c r="I1319" s="560" t="s">
        <v>47</v>
      </c>
      <c r="J1319" s="567"/>
      <c r="K1319" s="568"/>
      <c r="L1319" s="568"/>
      <c r="M1319" s="568" t="s">
        <v>47</v>
      </c>
      <c r="N1319" s="569"/>
    </row>
    <row r="1320" spans="1:14" x14ac:dyDescent="0.25">
      <c r="A1320" s="1">
        <v>1316</v>
      </c>
      <c r="B1320" s="542"/>
      <c r="C1320" s="489" t="s">
        <v>2981</v>
      </c>
      <c r="D1320" s="533"/>
      <c r="E1320" s="560" t="s">
        <v>1639</v>
      </c>
      <c r="F1320" s="560" t="s">
        <v>47</v>
      </c>
      <c r="G1320" s="560" t="s">
        <v>47</v>
      </c>
      <c r="H1320" s="560" t="s">
        <v>47</v>
      </c>
      <c r="I1320" s="560" t="s">
        <v>47</v>
      </c>
      <c r="J1320" s="567"/>
      <c r="K1320" s="568"/>
      <c r="L1320" s="568"/>
      <c r="M1320" s="568"/>
      <c r="N1320" s="569"/>
    </row>
    <row r="1321" spans="1:14" x14ac:dyDescent="0.25">
      <c r="A1321" s="1">
        <v>1317</v>
      </c>
      <c r="B1321" s="542"/>
      <c r="C1321" s="489" t="s">
        <v>2982</v>
      </c>
      <c r="D1321" s="533"/>
      <c r="E1321" s="560" t="s">
        <v>1639</v>
      </c>
      <c r="F1321" s="560" t="s">
        <v>47</v>
      </c>
      <c r="G1321" s="560" t="s">
        <v>47</v>
      </c>
      <c r="H1321" s="560" t="s">
        <v>47</v>
      </c>
      <c r="I1321" s="560" t="s">
        <v>47</v>
      </c>
      <c r="J1321" s="567"/>
      <c r="K1321" s="568"/>
      <c r="L1321" s="568"/>
      <c r="M1321" s="568"/>
      <c r="N1321" s="569"/>
    </row>
    <row r="1322" spans="1:14" ht="30" x14ac:dyDescent="0.25">
      <c r="A1322" s="1">
        <v>1318</v>
      </c>
      <c r="B1322" s="542"/>
      <c r="C1322" s="489" t="s">
        <v>2983</v>
      </c>
      <c r="D1322" s="533"/>
      <c r="E1322" s="560" t="s">
        <v>1639</v>
      </c>
      <c r="F1322" s="560" t="s">
        <v>47</v>
      </c>
      <c r="G1322" s="560" t="s">
        <v>47</v>
      </c>
      <c r="H1322" s="560" t="s">
        <v>47</v>
      </c>
      <c r="I1322" s="560" t="s">
        <v>47</v>
      </c>
      <c r="J1322" s="567" t="s">
        <v>47</v>
      </c>
      <c r="K1322" s="568"/>
      <c r="L1322" s="568"/>
      <c r="M1322" s="568" t="s">
        <v>47</v>
      </c>
      <c r="N1322" s="569"/>
    </row>
    <row r="1323" spans="1:14" ht="164.25" customHeight="1" x14ac:dyDescent="0.25">
      <c r="A1323" s="1">
        <v>1319</v>
      </c>
      <c r="B1323" s="542"/>
      <c r="C1323" s="489" t="s">
        <v>2984</v>
      </c>
      <c r="D1323" s="533"/>
      <c r="E1323" s="560" t="s">
        <v>1639</v>
      </c>
      <c r="F1323" s="560" t="s">
        <v>47</v>
      </c>
      <c r="G1323" s="560" t="s">
        <v>47</v>
      </c>
      <c r="H1323" s="560" t="s">
        <v>47</v>
      </c>
      <c r="I1323" s="560" t="s">
        <v>47</v>
      </c>
      <c r="J1323" s="567" t="s">
        <v>47</v>
      </c>
      <c r="K1323" s="568"/>
      <c r="L1323" s="568"/>
      <c r="M1323" s="568" t="s">
        <v>47</v>
      </c>
      <c r="N1323" s="569"/>
    </row>
    <row r="1324" spans="1:14" ht="30" x14ac:dyDescent="0.25">
      <c r="A1324" s="1">
        <v>1320</v>
      </c>
      <c r="B1324" s="542"/>
      <c r="C1324" s="489" t="s">
        <v>2985</v>
      </c>
      <c r="D1324" s="533"/>
      <c r="E1324" s="560" t="s">
        <v>1639</v>
      </c>
      <c r="F1324" s="560" t="s">
        <v>47</v>
      </c>
      <c r="G1324" s="560" t="s">
        <v>47</v>
      </c>
      <c r="H1324" s="560" t="s">
        <v>47</v>
      </c>
      <c r="I1324" s="560" t="s">
        <v>47</v>
      </c>
      <c r="J1324" s="567" t="s">
        <v>47</v>
      </c>
      <c r="K1324" s="568"/>
      <c r="L1324" s="568"/>
      <c r="M1324" s="568" t="s">
        <v>47</v>
      </c>
      <c r="N1324" s="569"/>
    </row>
    <row r="1325" spans="1:14" ht="102.75" customHeight="1" x14ac:dyDescent="0.25">
      <c r="A1325" s="1">
        <v>1321</v>
      </c>
      <c r="B1325" s="542"/>
      <c r="C1325" s="489" t="s">
        <v>2986</v>
      </c>
      <c r="D1325" s="533"/>
      <c r="E1325" s="560" t="s">
        <v>1639</v>
      </c>
      <c r="F1325" s="560" t="s">
        <v>47</v>
      </c>
      <c r="G1325" s="560" t="s">
        <v>47</v>
      </c>
      <c r="H1325" s="560" t="s">
        <v>47</v>
      </c>
      <c r="I1325" s="560" t="s">
        <v>47</v>
      </c>
      <c r="J1325" s="567" t="s">
        <v>47</v>
      </c>
      <c r="K1325" s="568"/>
      <c r="L1325" s="568"/>
      <c r="M1325" s="568" t="s">
        <v>47</v>
      </c>
      <c r="N1325" s="569"/>
    </row>
    <row r="1326" spans="1:14" x14ac:dyDescent="0.25">
      <c r="A1326" s="1">
        <v>1322</v>
      </c>
      <c r="B1326" s="542"/>
      <c r="C1326" s="489" t="s">
        <v>2987</v>
      </c>
      <c r="D1326" s="533"/>
      <c r="E1326" s="560" t="s">
        <v>1639</v>
      </c>
      <c r="F1326" s="560" t="s">
        <v>47</v>
      </c>
      <c r="G1326" s="560" t="s">
        <v>47</v>
      </c>
      <c r="H1326" s="560" t="s">
        <v>47</v>
      </c>
      <c r="I1326" s="560" t="s">
        <v>47</v>
      </c>
      <c r="J1326" s="567" t="s">
        <v>47</v>
      </c>
      <c r="K1326" s="568"/>
      <c r="L1326" s="568"/>
      <c r="M1326" s="568" t="s">
        <v>47</v>
      </c>
      <c r="N1326" s="569"/>
    </row>
    <row r="1327" spans="1:14" x14ac:dyDescent="0.25">
      <c r="A1327" s="1">
        <v>1323</v>
      </c>
      <c r="B1327" s="542"/>
      <c r="C1327" s="489" t="s">
        <v>2988</v>
      </c>
      <c r="D1327" s="533"/>
      <c r="E1327" s="560" t="s">
        <v>1639</v>
      </c>
      <c r="F1327" s="560" t="s">
        <v>47</v>
      </c>
      <c r="G1327" s="560" t="s">
        <v>47</v>
      </c>
      <c r="H1327" s="560" t="s">
        <v>47</v>
      </c>
      <c r="I1327" s="560" t="s">
        <v>47</v>
      </c>
      <c r="J1327" s="567"/>
      <c r="K1327" s="568"/>
      <c r="L1327" s="568"/>
      <c r="M1327" s="568"/>
      <c r="N1327" s="569"/>
    </row>
    <row r="1328" spans="1:14" ht="64.150000000000006" customHeight="1" x14ac:dyDescent="0.25">
      <c r="A1328" s="1">
        <v>1324</v>
      </c>
      <c r="B1328" s="542"/>
      <c r="C1328" s="489" t="s">
        <v>2989</v>
      </c>
      <c r="D1328" s="533"/>
      <c r="E1328" s="560" t="s">
        <v>1639</v>
      </c>
      <c r="F1328" s="560" t="s">
        <v>47</v>
      </c>
      <c r="G1328" s="560" t="s">
        <v>47</v>
      </c>
      <c r="H1328" s="560" t="s">
        <v>47</v>
      </c>
      <c r="I1328" s="560" t="s">
        <v>47</v>
      </c>
      <c r="J1328" s="567"/>
      <c r="K1328" s="568" t="s">
        <v>47</v>
      </c>
      <c r="L1328" s="568" t="s">
        <v>47</v>
      </c>
      <c r="M1328" s="568" t="s">
        <v>47</v>
      </c>
      <c r="N1328" s="569"/>
    </row>
    <row r="1329" spans="1:14" ht="30.75" customHeight="1" x14ac:dyDescent="0.25">
      <c r="A1329" s="1">
        <v>1325</v>
      </c>
      <c r="B1329" s="542"/>
      <c r="C1329" s="489" t="s">
        <v>2990</v>
      </c>
      <c r="D1329" s="533"/>
      <c r="E1329" s="560" t="s">
        <v>1639</v>
      </c>
      <c r="F1329" s="560" t="s">
        <v>47</v>
      </c>
      <c r="G1329" s="560" t="s">
        <v>47</v>
      </c>
      <c r="H1329" s="560" t="s">
        <v>47</v>
      </c>
      <c r="I1329" s="560" t="s">
        <v>47</v>
      </c>
      <c r="J1329" s="567"/>
      <c r="K1329" s="568"/>
      <c r="L1329" s="568"/>
      <c r="M1329" s="568" t="s">
        <v>47</v>
      </c>
      <c r="N1329" s="569"/>
    </row>
    <row r="1330" spans="1:14" x14ac:dyDescent="0.25">
      <c r="A1330" s="1">
        <v>1326</v>
      </c>
      <c r="B1330" s="542"/>
      <c r="C1330" s="489" t="s">
        <v>2991</v>
      </c>
      <c r="D1330" s="533"/>
      <c r="E1330" s="560" t="s">
        <v>1639</v>
      </c>
      <c r="F1330" s="560" t="s">
        <v>47</v>
      </c>
      <c r="G1330" s="560" t="s">
        <v>47</v>
      </c>
      <c r="H1330" s="560" t="s">
        <v>47</v>
      </c>
      <c r="I1330" s="560" t="s">
        <v>47</v>
      </c>
      <c r="J1330" s="567"/>
      <c r="K1330" s="568"/>
      <c r="L1330" s="568"/>
      <c r="M1330" s="568"/>
      <c r="N1330" s="569"/>
    </row>
    <row r="1331" spans="1:14" ht="30" x14ac:dyDescent="0.25">
      <c r="A1331" s="1">
        <v>1327</v>
      </c>
      <c r="B1331" s="542"/>
      <c r="C1331" s="489" t="s">
        <v>2992</v>
      </c>
      <c r="D1331" s="533"/>
      <c r="E1331" s="560" t="s">
        <v>1639</v>
      </c>
      <c r="F1331" s="560" t="s">
        <v>47</v>
      </c>
      <c r="G1331" s="560" t="s">
        <v>47</v>
      </c>
      <c r="H1331" s="560" t="s">
        <v>47</v>
      </c>
      <c r="I1331" s="560" t="s">
        <v>47</v>
      </c>
      <c r="J1331" s="567" t="s">
        <v>47</v>
      </c>
      <c r="K1331" s="568"/>
      <c r="L1331" s="568"/>
      <c r="M1331" s="568" t="s">
        <v>47</v>
      </c>
      <c r="N1331" s="569" t="s">
        <v>47</v>
      </c>
    </row>
    <row r="1332" spans="1:14" ht="90" x14ac:dyDescent="0.25">
      <c r="A1332" s="1">
        <v>1328</v>
      </c>
      <c r="B1332" s="542"/>
      <c r="C1332" s="489" t="s">
        <v>2993</v>
      </c>
      <c r="D1332" s="533"/>
      <c r="E1332" s="560" t="s">
        <v>1675</v>
      </c>
      <c r="F1332" s="560" t="s">
        <v>47</v>
      </c>
      <c r="G1332" s="560"/>
      <c r="H1332" s="560"/>
      <c r="I1332" s="560"/>
      <c r="J1332" s="567" t="s">
        <v>47</v>
      </c>
      <c r="K1332" s="568"/>
      <c r="L1332" s="568" t="s">
        <v>47</v>
      </c>
      <c r="M1332" s="568" t="s">
        <v>47</v>
      </c>
      <c r="N1332" s="569"/>
    </row>
    <row r="1333" spans="1:14" ht="30" x14ac:dyDescent="0.25">
      <c r="A1333" s="1">
        <v>1329</v>
      </c>
      <c r="B1333" s="542"/>
      <c r="C1333" s="489" t="s">
        <v>2994</v>
      </c>
      <c r="D1333" s="533"/>
      <c r="E1333" s="560" t="s">
        <v>1639</v>
      </c>
      <c r="F1333" s="560" t="s">
        <v>47</v>
      </c>
      <c r="G1333" s="560"/>
      <c r="H1333" s="560"/>
      <c r="I1333" s="560"/>
      <c r="J1333" s="567" t="s">
        <v>47</v>
      </c>
      <c r="K1333" s="568"/>
      <c r="L1333" s="568" t="s">
        <v>47</v>
      </c>
      <c r="M1333" s="568" t="s">
        <v>47</v>
      </c>
      <c r="N1333" s="569"/>
    </row>
    <row r="1334" spans="1:14" ht="60" x14ac:dyDescent="0.25">
      <c r="A1334" s="1">
        <v>1330</v>
      </c>
      <c r="B1334" s="542"/>
      <c r="C1334" s="489" t="s">
        <v>2995</v>
      </c>
      <c r="D1334" s="533"/>
      <c r="E1334" s="560" t="s">
        <v>1639</v>
      </c>
      <c r="F1334" s="560" t="s">
        <v>47</v>
      </c>
      <c r="G1334" s="560" t="s">
        <v>47</v>
      </c>
      <c r="H1334" s="560" t="s">
        <v>47</v>
      </c>
      <c r="I1334" s="560" t="s">
        <v>47</v>
      </c>
      <c r="J1334" s="567" t="s">
        <v>47</v>
      </c>
      <c r="K1334" s="568"/>
      <c r="L1334" s="568" t="s">
        <v>47</v>
      </c>
      <c r="M1334" s="568" t="s">
        <v>47</v>
      </c>
      <c r="N1334" s="569"/>
    </row>
    <row r="1335" spans="1:14" ht="45" x14ac:dyDescent="0.25">
      <c r="A1335" s="1">
        <v>1331</v>
      </c>
      <c r="B1335" s="542"/>
      <c r="C1335" s="489" t="s">
        <v>2996</v>
      </c>
      <c r="D1335" s="533"/>
      <c r="E1335" s="560" t="s">
        <v>1639</v>
      </c>
      <c r="F1335" s="560" t="s">
        <v>47</v>
      </c>
      <c r="G1335" s="560" t="s">
        <v>47</v>
      </c>
      <c r="H1335" s="560" t="s">
        <v>47</v>
      </c>
      <c r="I1335" s="560" t="s">
        <v>47</v>
      </c>
      <c r="J1335" s="567" t="s">
        <v>47</v>
      </c>
      <c r="K1335" s="568"/>
      <c r="L1335" s="568" t="s">
        <v>47</v>
      </c>
      <c r="M1335" s="568"/>
      <c r="N1335" s="569" t="s">
        <v>47</v>
      </c>
    </row>
    <row r="1336" spans="1:14" ht="45" x14ac:dyDescent="0.25">
      <c r="A1336" s="1">
        <v>1332</v>
      </c>
      <c r="B1336" s="542"/>
      <c r="C1336" s="489" t="s">
        <v>2997</v>
      </c>
      <c r="D1336" s="533"/>
      <c r="E1336" s="560" t="s">
        <v>1639</v>
      </c>
      <c r="F1336" s="560" t="s">
        <v>47</v>
      </c>
      <c r="G1336" s="560" t="s">
        <v>47</v>
      </c>
      <c r="H1336" s="560" t="s">
        <v>47</v>
      </c>
      <c r="I1336" s="560" t="s">
        <v>47</v>
      </c>
      <c r="J1336" s="567" t="s">
        <v>47</v>
      </c>
      <c r="K1336" s="568"/>
      <c r="L1336" s="568" t="s">
        <v>47</v>
      </c>
      <c r="M1336" s="568"/>
      <c r="N1336" s="569" t="s">
        <v>47</v>
      </c>
    </row>
    <row r="1337" spans="1:14" ht="45" x14ac:dyDescent="0.25">
      <c r="A1337" s="1">
        <v>1333</v>
      </c>
      <c r="B1337" s="542"/>
      <c r="C1337" s="489" t="s">
        <v>2998</v>
      </c>
      <c r="D1337" s="533"/>
      <c r="E1337" s="560" t="s">
        <v>1639</v>
      </c>
      <c r="F1337" s="560" t="s">
        <v>47</v>
      </c>
      <c r="G1337" s="560" t="s">
        <v>47</v>
      </c>
      <c r="H1337" s="560" t="s">
        <v>47</v>
      </c>
      <c r="I1337" s="560" t="s">
        <v>47</v>
      </c>
      <c r="J1337" s="567" t="s">
        <v>47</v>
      </c>
      <c r="K1337" s="568"/>
      <c r="L1337" s="568" t="s">
        <v>47</v>
      </c>
      <c r="M1337" s="568"/>
      <c r="N1337" s="569" t="s">
        <v>47</v>
      </c>
    </row>
    <row r="1338" spans="1:14" ht="330" x14ac:dyDescent="0.25">
      <c r="A1338" s="1">
        <v>1334</v>
      </c>
      <c r="B1338" s="542"/>
      <c r="C1338" s="489" t="s">
        <v>2999</v>
      </c>
      <c r="D1338" s="533"/>
      <c r="E1338" s="560" t="s">
        <v>1675</v>
      </c>
      <c r="F1338" s="560" t="s">
        <v>47</v>
      </c>
      <c r="G1338" s="560"/>
      <c r="H1338" s="560"/>
      <c r="I1338" s="560"/>
      <c r="J1338" s="567" t="s">
        <v>47</v>
      </c>
      <c r="K1338" s="568"/>
      <c r="L1338" s="568"/>
      <c r="M1338" s="568" t="s">
        <v>47</v>
      </c>
      <c r="N1338" s="569"/>
    </row>
    <row r="1339" spans="1:14" ht="75" x14ac:dyDescent="0.25">
      <c r="A1339" s="1">
        <v>1335</v>
      </c>
      <c r="B1339" s="542"/>
      <c r="C1339" s="489" t="s">
        <v>3000</v>
      </c>
      <c r="D1339" s="533"/>
      <c r="E1339" s="560" t="s">
        <v>1639</v>
      </c>
      <c r="F1339" s="560" t="s">
        <v>47</v>
      </c>
      <c r="G1339" s="560" t="s">
        <v>47</v>
      </c>
      <c r="H1339" s="560" t="s">
        <v>47</v>
      </c>
      <c r="I1339" s="560" t="s">
        <v>47</v>
      </c>
      <c r="J1339" s="567" t="s">
        <v>47</v>
      </c>
      <c r="K1339" s="568"/>
      <c r="L1339" s="568" t="s">
        <v>47</v>
      </c>
      <c r="M1339" s="568"/>
      <c r="N1339" s="569" t="s">
        <v>47</v>
      </c>
    </row>
    <row r="1340" spans="1:14" x14ac:dyDescent="0.25">
      <c r="A1340" s="1">
        <v>1336</v>
      </c>
      <c r="B1340" s="542"/>
      <c r="C1340" s="489" t="s">
        <v>3001</v>
      </c>
      <c r="D1340" s="533"/>
      <c r="E1340" s="560" t="s">
        <v>1639</v>
      </c>
      <c r="F1340" s="560" t="s">
        <v>47</v>
      </c>
      <c r="G1340" s="560" t="s">
        <v>47</v>
      </c>
      <c r="H1340" s="560" t="s">
        <v>47</v>
      </c>
      <c r="I1340" s="560" t="s">
        <v>47</v>
      </c>
      <c r="J1340" s="567"/>
      <c r="K1340" s="568"/>
      <c r="L1340" s="568"/>
      <c r="M1340" s="568"/>
      <c r="N1340" s="569"/>
    </row>
    <row r="1341" spans="1:14" x14ac:dyDescent="0.25">
      <c r="A1341" s="1">
        <v>1337</v>
      </c>
      <c r="B1341" s="542"/>
      <c r="C1341" s="489" t="s">
        <v>3002</v>
      </c>
      <c r="D1341" s="533"/>
      <c r="E1341" s="560" t="s">
        <v>1639</v>
      </c>
      <c r="F1341" s="560" t="s">
        <v>47</v>
      </c>
      <c r="G1341" s="560" t="s">
        <v>47</v>
      </c>
      <c r="H1341" s="560" t="s">
        <v>47</v>
      </c>
      <c r="I1341" s="560" t="s">
        <v>47</v>
      </c>
      <c r="J1341" s="567"/>
      <c r="K1341" s="568"/>
      <c r="L1341" s="568"/>
      <c r="M1341" s="568"/>
      <c r="N1341" s="569"/>
    </row>
    <row r="1342" spans="1:14" ht="30" x14ac:dyDescent="0.25">
      <c r="A1342" s="1">
        <v>1338</v>
      </c>
      <c r="B1342" s="542"/>
      <c r="C1342" s="489" t="s">
        <v>3003</v>
      </c>
      <c r="D1342" s="533"/>
      <c r="E1342" s="560" t="s">
        <v>1639</v>
      </c>
      <c r="F1342" s="560" t="s">
        <v>47</v>
      </c>
      <c r="G1342" s="560" t="s">
        <v>47</v>
      </c>
      <c r="H1342" s="560" t="s">
        <v>47</v>
      </c>
      <c r="I1342" s="560" t="s">
        <v>47</v>
      </c>
      <c r="J1342" s="567" t="s">
        <v>47</v>
      </c>
      <c r="K1342" s="568"/>
      <c r="L1342" s="568" t="s">
        <v>47</v>
      </c>
      <c r="M1342" s="568"/>
      <c r="N1342" s="569" t="s">
        <v>47</v>
      </c>
    </row>
    <row r="1343" spans="1:14" ht="30" x14ac:dyDescent="0.25">
      <c r="A1343" s="1">
        <v>1339</v>
      </c>
      <c r="B1343" s="542"/>
      <c r="C1343" s="489" t="s">
        <v>3004</v>
      </c>
      <c r="D1343" s="533"/>
      <c r="E1343" s="560" t="s">
        <v>1639</v>
      </c>
      <c r="F1343" s="560" t="s">
        <v>47</v>
      </c>
      <c r="G1343" s="560" t="s">
        <v>47</v>
      </c>
      <c r="H1343" s="560" t="s">
        <v>47</v>
      </c>
      <c r="I1343" s="560" t="s">
        <v>47</v>
      </c>
      <c r="J1343" s="567" t="s">
        <v>47</v>
      </c>
      <c r="K1343" s="568" t="s">
        <v>47</v>
      </c>
      <c r="L1343" s="568"/>
      <c r="M1343" s="568" t="s">
        <v>47</v>
      </c>
      <c r="N1343" s="569"/>
    </row>
    <row r="1344" spans="1:14" ht="48.6" customHeight="1" x14ac:dyDescent="0.25">
      <c r="A1344" s="1">
        <v>1340</v>
      </c>
      <c r="B1344" s="542"/>
      <c r="C1344" s="489" t="s">
        <v>3005</v>
      </c>
      <c r="D1344" s="533"/>
      <c r="E1344" s="560" t="s">
        <v>1639</v>
      </c>
      <c r="F1344" s="560" t="s">
        <v>47</v>
      </c>
      <c r="G1344" s="560" t="s">
        <v>47</v>
      </c>
      <c r="H1344" s="560" t="s">
        <v>47</v>
      </c>
      <c r="I1344" s="560" t="s">
        <v>47</v>
      </c>
      <c r="J1344" s="567" t="s">
        <v>47</v>
      </c>
      <c r="K1344" s="568"/>
      <c r="L1344" s="568" t="s">
        <v>47</v>
      </c>
      <c r="M1344" s="568"/>
      <c r="N1344" s="569"/>
    </row>
    <row r="1345" spans="1:14" ht="39.6" customHeight="1" x14ac:dyDescent="0.25">
      <c r="A1345" s="1">
        <v>1341</v>
      </c>
      <c r="B1345" s="542"/>
      <c r="C1345" s="489" t="s">
        <v>3006</v>
      </c>
      <c r="D1345" s="533"/>
      <c r="E1345" s="560" t="s">
        <v>1639</v>
      </c>
      <c r="F1345" s="560" t="s">
        <v>47</v>
      </c>
      <c r="G1345" s="560" t="s">
        <v>47</v>
      </c>
      <c r="H1345" s="560" t="s">
        <v>47</v>
      </c>
      <c r="I1345" s="560" t="s">
        <v>47</v>
      </c>
      <c r="J1345" s="567" t="s">
        <v>47</v>
      </c>
      <c r="K1345" s="568" t="s">
        <v>47</v>
      </c>
      <c r="L1345" s="568" t="s">
        <v>47</v>
      </c>
      <c r="M1345" s="568" t="s">
        <v>47</v>
      </c>
      <c r="N1345" s="569" t="s">
        <v>47</v>
      </c>
    </row>
    <row r="1346" spans="1:14" ht="105.75" customHeight="1" x14ac:dyDescent="0.25">
      <c r="A1346" s="1">
        <v>1342</v>
      </c>
      <c r="B1346" s="542"/>
      <c r="C1346" s="489" t="s">
        <v>3007</v>
      </c>
      <c r="D1346" s="533"/>
      <c r="E1346" s="560" t="s">
        <v>1639</v>
      </c>
      <c r="F1346" s="560" t="s">
        <v>47</v>
      </c>
      <c r="G1346" s="560" t="s">
        <v>47</v>
      </c>
      <c r="H1346" s="560" t="s">
        <v>47</v>
      </c>
      <c r="I1346" s="560" t="s">
        <v>47</v>
      </c>
      <c r="J1346" s="567"/>
      <c r="K1346" s="568" t="s">
        <v>47</v>
      </c>
      <c r="L1346" s="568" t="s">
        <v>47</v>
      </c>
      <c r="M1346" s="568" t="s">
        <v>47</v>
      </c>
      <c r="N1346" s="569" t="s">
        <v>47</v>
      </c>
    </row>
    <row r="1347" spans="1:14" x14ac:dyDescent="0.25">
      <c r="A1347" s="1">
        <v>1343</v>
      </c>
      <c r="B1347" s="542"/>
      <c r="C1347" s="489" t="s">
        <v>3008</v>
      </c>
      <c r="D1347" s="533"/>
      <c r="E1347" s="560" t="s">
        <v>1639</v>
      </c>
      <c r="F1347" s="560" t="s">
        <v>47</v>
      </c>
      <c r="G1347" s="560" t="s">
        <v>47</v>
      </c>
      <c r="H1347" s="560" t="s">
        <v>47</v>
      </c>
      <c r="I1347" s="560" t="s">
        <v>47</v>
      </c>
      <c r="J1347" s="567"/>
      <c r="K1347" s="568" t="s">
        <v>47</v>
      </c>
      <c r="L1347" s="568" t="s">
        <v>47</v>
      </c>
      <c r="M1347" s="568" t="s">
        <v>47</v>
      </c>
      <c r="N1347" s="569" t="s">
        <v>47</v>
      </c>
    </row>
    <row r="1348" spans="1:14" x14ac:dyDescent="0.25">
      <c r="A1348" s="1">
        <v>1344</v>
      </c>
      <c r="B1348" s="542"/>
      <c r="C1348" s="489" t="s">
        <v>3009</v>
      </c>
      <c r="D1348" s="533"/>
      <c r="E1348" s="560" t="s">
        <v>1639</v>
      </c>
      <c r="F1348" s="560" t="s">
        <v>47</v>
      </c>
      <c r="G1348" s="560" t="s">
        <v>47</v>
      </c>
      <c r="H1348" s="560" t="s">
        <v>47</v>
      </c>
      <c r="I1348" s="560" t="s">
        <v>47</v>
      </c>
      <c r="J1348" s="567"/>
      <c r="K1348" s="568" t="s">
        <v>47</v>
      </c>
      <c r="L1348" s="568" t="s">
        <v>47</v>
      </c>
      <c r="M1348" s="568" t="s">
        <v>47</v>
      </c>
      <c r="N1348" s="569" t="s">
        <v>47</v>
      </c>
    </row>
    <row r="1349" spans="1:14" x14ac:dyDescent="0.25">
      <c r="A1349" s="1">
        <v>1345</v>
      </c>
      <c r="B1349" s="542"/>
      <c r="C1349" s="489" t="s">
        <v>3010</v>
      </c>
      <c r="D1349" s="533"/>
      <c r="E1349" s="560" t="s">
        <v>1639</v>
      </c>
      <c r="F1349" s="560" t="s">
        <v>47</v>
      </c>
      <c r="G1349" s="560" t="s">
        <v>47</v>
      </c>
      <c r="H1349" s="560" t="s">
        <v>47</v>
      </c>
      <c r="I1349" s="560" t="s">
        <v>47</v>
      </c>
      <c r="J1349" s="567"/>
      <c r="K1349" s="568" t="s">
        <v>47</v>
      </c>
      <c r="L1349" s="568" t="s">
        <v>47</v>
      </c>
      <c r="M1349" s="568" t="s">
        <v>47</v>
      </c>
      <c r="N1349" s="569" t="s">
        <v>47</v>
      </c>
    </row>
    <row r="1350" spans="1:14" x14ac:dyDescent="0.25">
      <c r="A1350" s="1">
        <v>1346</v>
      </c>
      <c r="B1350" s="542"/>
      <c r="C1350" s="489" t="s">
        <v>3011</v>
      </c>
      <c r="D1350" s="533"/>
      <c r="E1350" s="560" t="s">
        <v>1639</v>
      </c>
      <c r="F1350" s="560" t="s">
        <v>47</v>
      </c>
      <c r="G1350" s="560" t="s">
        <v>47</v>
      </c>
      <c r="H1350" s="560" t="s">
        <v>47</v>
      </c>
      <c r="I1350" s="560" t="s">
        <v>47</v>
      </c>
      <c r="J1350" s="567"/>
      <c r="K1350" s="568" t="s">
        <v>47</v>
      </c>
      <c r="L1350" s="568" t="s">
        <v>47</v>
      </c>
      <c r="M1350" s="568" t="s">
        <v>47</v>
      </c>
      <c r="N1350" s="569" t="s">
        <v>47</v>
      </c>
    </row>
    <row r="1351" spans="1:14" ht="201.75" customHeight="1" x14ac:dyDescent="0.25">
      <c r="A1351" s="1">
        <v>1347</v>
      </c>
      <c r="B1351" s="542"/>
      <c r="C1351" s="489" t="s">
        <v>3012</v>
      </c>
      <c r="D1351" s="533" t="s">
        <v>47</v>
      </c>
      <c r="E1351" s="560" t="s">
        <v>1639</v>
      </c>
      <c r="F1351" s="560" t="s">
        <v>47</v>
      </c>
      <c r="G1351" s="560" t="s">
        <v>47</v>
      </c>
      <c r="H1351" s="560" t="s">
        <v>47</v>
      </c>
      <c r="I1351" s="560" t="s">
        <v>47</v>
      </c>
      <c r="J1351" s="567" t="s">
        <v>47</v>
      </c>
      <c r="K1351" s="568" t="s">
        <v>47</v>
      </c>
      <c r="L1351" s="568" t="s">
        <v>47</v>
      </c>
      <c r="M1351" s="568" t="s">
        <v>47</v>
      </c>
      <c r="N1351" s="569"/>
    </row>
    <row r="1352" spans="1:14" x14ac:dyDescent="0.25">
      <c r="A1352" s="1">
        <v>1348</v>
      </c>
      <c r="B1352" s="542"/>
      <c r="C1352" s="489" t="s">
        <v>3013</v>
      </c>
      <c r="D1352" s="533"/>
      <c r="E1352" s="560" t="s">
        <v>1639</v>
      </c>
      <c r="F1352" s="560" t="s">
        <v>47</v>
      </c>
      <c r="G1352" s="560" t="s">
        <v>47</v>
      </c>
      <c r="H1352" s="560" t="s">
        <v>47</v>
      </c>
      <c r="I1352" s="560" t="s">
        <v>47</v>
      </c>
      <c r="J1352" s="567"/>
      <c r="K1352" s="568"/>
      <c r="L1352" s="568"/>
      <c r="M1352" s="568"/>
      <c r="N1352" s="569"/>
    </row>
    <row r="1353" spans="1:14" ht="60" x14ac:dyDescent="0.25">
      <c r="A1353" s="1">
        <v>1349</v>
      </c>
      <c r="B1353" s="542"/>
      <c r="C1353" s="489" t="s">
        <v>3014</v>
      </c>
      <c r="D1353" s="533"/>
      <c r="E1353" s="560" t="s">
        <v>1639</v>
      </c>
      <c r="F1353" s="560" t="s">
        <v>47</v>
      </c>
      <c r="G1353" s="560" t="s">
        <v>47</v>
      </c>
      <c r="H1353" s="560" t="s">
        <v>47</v>
      </c>
      <c r="I1353" s="560" t="s">
        <v>47</v>
      </c>
      <c r="J1353" s="567" t="s">
        <v>47</v>
      </c>
      <c r="K1353" s="568"/>
      <c r="L1353" s="568" t="s">
        <v>47</v>
      </c>
      <c r="M1353" s="568"/>
      <c r="N1353" s="569" t="s">
        <v>47</v>
      </c>
    </row>
    <row r="1354" spans="1:14" ht="45" x14ac:dyDescent="0.25">
      <c r="A1354" s="1">
        <v>1350</v>
      </c>
      <c r="B1354" s="542"/>
      <c r="C1354" s="489" t="s">
        <v>3015</v>
      </c>
      <c r="D1354" s="533"/>
      <c r="E1354" s="560" t="s">
        <v>1639</v>
      </c>
      <c r="F1354" s="560" t="s">
        <v>47</v>
      </c>
      <c r="G1354" s="560" t="s">
        <v>47</v>
      </c>
      <c r="H1354" s="560" t="s">
        <v>47</v>
      </c>
      <c r="I1354" s="560" t="s">
        <v>47</v>
      </c>
      <c r="J1354" s="567" t="s">
        <v>47</v>
      </c>
      <c r="K1354" s="568"/>
      <c r="L1354" s="568" t="s">
        <v>47</v>
      </c>
      <c r="M1354" s="568"/>
      <c r="N1354" s="569"/>
    </row>
    <row r="1355" spans="1:14" x14ac:dyDescent="0.25">
      <c r="A1355" s="1">
        <v>1351</v>
      </c>
      <c r="B1355" s="542"/>
      <c r="C1355" s="489" t="s">
        <v>3016</v>
      </c>
      <c r="D1355" s="533"/>
      <c r="E1355" s="560" t="s">
        <v>1639</v>
      </c>
      <c r="F1355" s="560" t="s">
        <v>47</v>
      </c>
      <c r="G1355" s="560" t="s">
        <v>47</v>
      </c>
      <c r="H1355" s="560" t="s">
        <v>47</v>
      </c>
      <c r="I1355" s="560" t="s">
        <v>47</v>
      </c>
      <c r="J1355" s="567"/>
      <c r="K1355" s="568"/>
      <c r="L1355" s="568"/>
      <c r="M1355" s="568"/>
      <c r="N1355" s="569"/>
    </row>
    <row r="1356" spans="1:14" ht="45" x14ac:dyDescent="0.25">
      <c r="A1356" s="1">
        <v>1352</v>
      </c>
      <c r="B1356" s="542"/>
      <c r="C1356" s="489" t="s">
        <v>3017</v>
      </c>
      <c r="D1356" s="533"/>
      <c r="E1356" s="560" t="s">
        <v>1639</v>
      </c>
      <c r="F1356" s="560" t="s">
        <v>47</v>
      </c>
      <c r="G1356" s="560" t="s">
        <v>47</v>
      </c>
      <c r="H1356" s="560" t="s">
        <v>47</v>
      </c>
      <c r="I1356" s="560" t="s">
        <v>47</v>
      </c>
      <c r="J1356" s="567" t="s">
        <v>47</v>
      </c>
      <c r="K1356" s="568"/>
      <c r="L1356" s="568" t="s">
        <v>47</v>
      </c>
      <c r="M1356" s="568"/>
      <c r="N1356" s="569"/>
    </row>
    <row r="1357" spans="1:14" x14ac:dyDescent="0.25">
      <c r="A1357" s="1">
        <v>1353</v>
      </c>
      <c r="B1357" s="542"/>
      <c r="C1357" s="489" t="s">
        <v>3018</v>
      </c>
      <c r="D1357" s="533"/>
      <c r="E1357" s="560" t="s">
        <v>1639</v>
      </c>
      <c r="F1357" s="560" t="s">
        <v>47</v>
      </c>
      <c r="G1357" s="560" t="s">
        <v>47</v>
      </c>
      <c r="H1357" s="560" t="s">
        <v>47</v>
      </c>
      <c r="I1357" s="560" t="s">
        <v>47</v>
      </c>
      <c r="J1357" s="567" t="s">
        <v>47</v>
      </c>
      <c r="K1357" s="568"/>
      <c r="L1357" s="568" t="s">
        <v>47</v>
      </c>
      <c r="M1357" s="568"/>
      <c r="N1357" s="569"/>
    </row>
    <row r="1358" spans="1:14" x14ac:dyDescent="0.25">
      <c r="A1358" s="1">
        <v>1354</v>
      </c>
      <c r="B1358" s="542"/>
      <c r="C1358" s="489" t="s">
        <v>3019</v>
      </c>
      <c r="D1358" s="533"/>
      <c r="E1358" s="560" t="s">
        <v>1639</v>
      </c>
      <c r="F1358" s="560" t="s">
        <v>47</v>
      </c>
      <c r="G1358" s="560" t="s">
        <v>47</v>
      </c>
      <c r="H1358" s="560" t="s">
        <v>47</v>
      </c>
      <c r="I1358" s="560" t="s">
        <v>47</v>
      </c>
      <c r="J1358" s="567" t="s">
        <v>47</v>
      </c>
      <c r="K1358" s="568"/>
      <c r="L1358" s="568" t="s">
        <v>47</v>
      </c>
      <c r="M1358" s="568"/>
      <c r="N1358" s="569"/>
    </row>
    <row r="1359" spans="1:14" ht="30" x14ac:dyDescent="0.25">
      <c r="A1359" s="1">
        <v>1355</v>
      </c>
      <c r="B1359" s="542"/>
      <c r="C1359" s="489" t="s">
        <v>3020</v>
      </c>
      <c r="D1359" s="533"/>
      <c r="E1359" s="560" t="s">
        <v>1639</v>
      </c>
      <c r="F1359" s="560" t="s">
        <v>47</v>
      </c>
      <c r="G1359" s="560" t="s">
        <v>47</v>
      </c>
      <c r="H1359" s="560" t="s">
        <v>47</v>
      </c>
      <c r="I1359" s="560" t="s">
        <v>47</v>
      </c>
      <c r="J1359" s="567" t="s">
        <v>47</v>
      </c>
      <c r="K1359" s="568"/>
      <c r="L1359" s="568" t="s">
        <v>47</v>
      </c>
      <c r="M1359" s="568"/>
      <c r="N1359" s="569"/>
    </row>
    <row r="1360" spans="1:14" x14ac:dyDescent="0.25">
      <c r="A1360" s="1">
        <v>1356</v>
      </c>
      <c r="B1360" s="542"/>
      <c r="C1360" s="489" t="s">
        <v>3021</v>
      </c>
      <c r="D1360" s="533"/>
      <c r="E1360" s="560" t="s">
        <v>1639</v>
      </c>
      <c r="F1360" s="560" t="s">
        <v>47</v>
      </c>
      <c r="G1360" s="560" t="s">
        <v>47</v>
      </c>
      <c r="H1360" s="560" t="s">
        <v>47</v>
      </c>
      <c r="I1360" s="560" t="s">
        <v>47</v>
      </c>
      <c r="J1360" s="567"/>
      <c r="K1360" s="568"/>
      <c r="L1360" s="568"/>
      <c r="M1360" s="568"/>
      <c r="N1360" s="569"/>
    </row>
    <row r="1361" spans="1:14" ht="75" x14ac:dyDescent="0.25">
      <c r="A1361" s="1">
        <v>1357</v>
      </c>
      <c r="B1361" s="542"/>
      <c r="C1361" s="489" t="s">
        <v>3022</v>
      </c>
      <c r="D1361" s="533"/>
      <c r="E1361" s="560" t="s">
        <v>1639</v>
      </c>
      <c r="F1361" s="560" t="s">
        <v>47</v>
      </c>
      <c r="G1361" s="560" t="s">
        <v>47</v>
      </c>
      <c r="H1361" s="560" t="s">
        <v>47</v>
      </c>
      <c r="I1361" s="560" t="s">
        <v>47</v>
      </c>
      <c r="J1361" s="567" t="s">
        <v>47</v>
      </c>
      <c r="K1361" s="568" t="s">
        <v>47</v>
      </c>
      <c r="L1361" s="568"/>
      <c r="M1361" s="568" t="s">
        <v>47</v>
      </c>
      <c r="N1361" s="569"/>
    </row>
    <row r="1362" spans="1:14" x14ac:dyDescent="0.25">
      <c r="A1362" s="1">
        <v>1358</v>
      </c>
      <c r="B1362" s="542"/>
      <c r="C1362" s="489" t="s">
        <v>3023</v>
      </c>
      <c r="D1362" s="533"/>
      <c r="E1362" s="560" t="s">
        <v>1639</v>
      </c>
      <c r="F1362" s="560" t="s">
        <v>47</v>
      </c>
      <c r="G1362" s="560" t="s">
        <v>47</v>
      </c>
      <c r="H1362" s="560" t="s">
        <v>47</v>
      </c>
      <c r="I1362" s="560" t="s">
        <v>47</v>
      </c>
      <c r="J1362" s="567" t="s">
        <v>47</v>
      </c>
      <c r="K1362" s="568" t="s">
        <v>47</v>
      </c>
      <c r="L1362" s="568"/>
      <c r="M1362" s="568" t="s">
        <v>47</v>
      </c>
      <c r="N1362" s="569"/>
    </row>
    <row r="1363" spans="1:14" ht="30" x14ac:dyDescent="0.25">
      <c r="A1363" s="1">
        <v>1359</v>
      </c>
      <c r="B1363" s="542"/>
      <c r="C1363" s="489" t="s">
        <v>3024</v>
      </c>
      <c r="D1363" s="533"/>
      <c r="E1363" s="560" t="s">
        <v>1639</v>
      </c>
      <c r="F1363" s="560" t="s">
        <v>47</v>
      </c>
      <c r="G1363" s="560" t="s">
        <v>47</v>
      </c>
      <c r="H1363" s="560" t="s">
        <v>47</v>
      </c>
      <c r="I1363" s="560" t="s">
        <v>47</v>
      </c>
      <c r="J1363" s="567" t="s">
        <v>47</v>
      </c>
      <c r="K1363" s="568" t="s">
        <v>47</v>
      </c>
      <c r="L1363" s="568"/>
      <c r="M1363" s="568" t="s">
        <v>47</v>
      </c>
      <c r="N1363" s="569"/>
    </row>
    <row r="1364" spans="1:14" ht="30" x14ac:dyDescent="0.25">
      <c r="A1364" s="1">
        <v>1360</v>
      </c>
      <c r="B1364" s="542"/>
      <c r="C1364" s="489" t="s">
        <v>3025</v>
      </c>
      <c r="D1364" s="533"/>
      <c r="E1364" s="560" t="s">
        <v>1639</v>
      </c>
      <c r="F1364" s="560" t="s">
        <v>47</v>
      </c>
      <c r="G1364" s="560" t="s">
        <v>47</v>
      </c>
      <c r="H1364" s="560" t="s">
        <v>47</v>
      </c>
      <c r="I1364" s="560" t="s">
        <v>47</v>
      </c>
      <c r="J1364" s="567" t="s">
        <v>47</v>
      </c>
      <c r="K1364" s="568" t="s">
        <v>47</v>
      </c>
      <c r="L1364" s="568"/>
      <c r="M1364" s="568" t="s">
        <v>47</v>
      </c>
      <c r="N1364" s="569"/>
    </row>
    <row r="1365" spans="1:14" ht="45" x14ac:dyDescent="0.25">
      <c r="A1365" s="1">
        <v>1361</v>
      </c>
      <c r="B1365" s="542"/>
      <c r="C1365" s="489" t="s">
        <v>3026</v>
      </c>
      <c r="D1365" s="533"/>
      <c r="E1365" s="560" t="s">
        <v>1639</v>
      </c>
      <c r="F1365" s="560" t="s">
        <v>47</v>
      </c>
      <c r="G1365" s="560" t="s">
        <v>47</v>
      </c>
      <c r="H1365" s="560" t="s">
        <v>47</v>
      </c>
      <c r="I1365" s="560" t="s">
        <v>47</v>
      </c>
      <c r="J1365" s="567" t="s">
        <v>47</v>
      </c>
      <c r="K1365" s="568" t="s">
        <v>47</v>
      </c>
      <c r="L1365" s="568" t="s">
        <v>47</v>
      </c>
      <c r="M1365" s="568" t="s">
        <v>47</v>
      </c>
      <c r="N1365" s="569" t="s">
        <v>47</v>
      </c>
    </row>
    <row r="1366" spans="1:14" ht="105" x14ac:dyDescent="0.25">
      <c r="A1366" s="1">
        <v>1362</v>
      </c>
      <c r="B1366" s="542"/>
      <c r="C1366" s="489" t="s">
        <v>3027</v>
      </c>
      <c r="D1366" s="533"/>
      <c r="E1366" s="560" t="s">
        <v>1639</v>
      </c>
      <c r="F1366" s="560" t="s">
        <v>47</v>
      </c>
      <c r="G1366" s="560" t="s">
        <v>47</v>
      </c>
      <c r="H1366" s="560" t="s">
        <v>47</v>
      </c>
      <c r="I1366" s="560" t="s">
        <v>47</v>
      </c>
      <c r="J1366" s="567" t="s">
        <v>47</v>
      </c>
      <c r="K1366" s="568" t="s">
        <v>47</v>
      </c>
      <c r="L1366" s="568"/>
      <c r="M1366" s="568" t="s">
        <v>47</v>
      </c>
      <c r="N1366" s="569"/>
    </row>
    <row r="1367" spans="1:14" ht="60" x14ac:dyDescent="0.25">
      <c r="A1367" s="1">
        <v>1363</v>
      </c>
      <c r="B1367" s="542"/>
      <c r="C1367" s="489" t="s">
        <v>3028</v>
      </c>
      <c r="D1367" s="533"/>
      <c r="E1367" s="560" t="s">
        <v>1639</v>
      </c>
      <c r="F1367" s="560" t="s">
        <v>47</v>
      </c>
      <c r="G1367" s="560" t="s">
        <v>47</v>
      </c>
      <c r="H1367" s="560" t="s">
        <v>47</v>
      </c>
      <c r="I1367" s="560" t="s">
        <v>47</v>
      </c>
      <c r="J1367" s="567" t="s">
        <v>47</v>
      </c>
      <c r="K1367" s="568" t="s">
        <v>47</v>
      </c>
      <c r="L1367" s="568"/>
      <c r="M1367" s="568" t="s">
        <v>47</v>
      </c>
      <c r="N1367" s="569" t="s">
        <v>47</v>
      </c>
    </row>
    <row r="1368" spans="1:14" ht="45" x14ac:dyDescent="0.25">
      <c r="A1368" s="1">
        <v>1364</v>
      </c>
      <c r="B1368" s="542"/>
      <c r="C1368" s="489" t="s">
        <v>3029</v>
      </c>
      <c r="D1368" s="533"/>
      <c r="E1368" s="560" t="s">
        <v>1639</v>
      </c>
      <c r="F1368" s="560" t="s">
        <v>47</v>
      </c>
      <c r="G1368" s="560" t="s">
        <v>47</v>
      </c>
      <c r="H1368" s="560" t="s">
        <v>47</v>
      </c>
      <c r="I1368" s="560" t="s">
        <v>47</v>
      </c>
      <c r="J1368" s="567" t="s">
        <v>47</v>
      </c>
      <c r="K1368" s="568" t="s">
        <v>47</v>
      </c>
      <c r="L1368" s="568"/>
      <c r="M1368" s="568" t="s">
        <v>47</v>
      </c>
      <c r="N1368" s="569" t="s">
        <v>47</v>
      </c>
    </row>
    <row r="1369" spans="1:14" ht="30" x14ac:dyDescent="0.25">
      <c r="A1369" s="1">
        <v>1365</v>
      </c>
      <c r="B1369" s="542"/>
      <c r="C1369" s="489" t="s">
        <v>3030</v>
      </c>
      <c r="D1369" s="533"/>
      <c r="E1369" s="560" t="s">
        <v>1639</v>
      </c>
      <c r="F1369" s="560" t="s">
        <v>47</v>
      </c>
      <c r="G1369" s="560" t="s">
        <v>47</v>
      </c>
      <c r="H1369" s="560" t="s">
        <v>47</v>
      </c>
      <c r="I1369" s="560" t="s">
        <v>47</v>
      </c>
      <c r="J1369" s="567"/>
      <c r="K1369" s="568"/>
      <c r="L1369" s="568"/>
      <c r="M1369" s="568"/>
      <c r="N1369" s="569"/>
    </row>
    <row r="1370" spans="1:14" ht="150" x14ac:dyDescent="0.25">
      <c r="A1370" s="1">
        <v>1366</v>
      </c>
      <c r="B1370" s="542"/>
      <c r="C1370" s="489" t="s">
        <v>3031</v>
      </c>
      <c r="D1370" s="533"/>
      <c r="E1370" s="560" t="s">
        <v>1639</v>
      </c>
      <c r="F1370" s="560" t="s">
        <v>47</v>
      </c>
      <c r="G1370" s="560" t="s">
        <v>47</v>
      </c>
      <c r="H1370" s="560" t="s">
        <v>47</v>
      </c>
      <c r="I1370" s="560" t="s">
        <v>47</v>
      </c>
      <c r="J1370" s="567"/>
      <c r="K1370" s="568" t="s">
        <v>47</v>
      </c>
      <c r="L1370" s="568"/>
      <c r="M1370" s="568"/>
      <c r="N1370" s="569"/>
    </row>
    <row r="1371" spans="1:14" ht="45" x14ac:dyDescent="0.25">
      <c r="A1371" s="1">
        <v>1367</v>
      </c>
      <c r="B1371" s="542"/>
      <c r="C1371" s="489" t="s">
        <v>3032</v>
      </c>
      <c r="D1371" s="533"/>
      <c r="E1371" s="560" t="s">
        <v>1639</v>
      </c>
      <c r="F1371" s="560" t="s">
        <v>47</v>
      </c>
      <c r="G1371" s="560" t="s">
        <v>47</v>
      </c>
      <c r="H1371" s="560" t="s">
        <v>47</v>
      </c>
      <c r="I1371" s="560" t="s">
        <v>47</v>
      </c>
      <c r="J1371" s="567"/>
      <c r="K1371" s="568" t="s">
        <v>47</v>
      </c>
      <c r="L1371" s="568" t="s">
        <v>47</v>
      </c>
      <c r="M1371" s="568"/>
      <c r="N1371" s="569"/>
    </row>
    <row r="1372" spans="1:14" ht="75" x14ac:dyDescent="0.25">
      <c r="A1372" s="1">
        <v>1368</v>
      </c>
      <c r="B1372" s="542"/>
      <c r="C1372" s="489" t="s">
        <v>3033</v>
      </c>
      <c r="D1372" s="533"/>
      <c r="E1372" s="560" t="s">
        <v>1639</v>
      </c>
      <c r="F1372" s="560" t="s">
        <v>47</v>
      </c>
      <c r="G1372" s="560" t="s">
        <v>47</v>
      </c>
      <c r="H1372" s="560" t="s">
        <v>47</v>
      </c>
      <c r="I1372" s="560" t="s">
        <v>47</v>
      </c>
      <c r="J1372" s="567" t="s">
        <v>47</v>
      </c>
      <c r="K1372" s="568"/>
      <c r="L1372" s="568"/>
      <c r="M1372" s="568" t="s">
        <v>47</v>
      </c>
      <c r="N1372" s="569"/>
    </row>
    <row r="1373" spans="1:14" ht="30" x14ac:dyDescent="0.25">
      <c r="A1373" s="1">
        <v>1369</v>
      </c>
      <c r="B1373" s="542"/>
      <c r="C1373" s="489" t="s">
        <v>3034</v>
      </c>
      <c r="D1373" s="533"/>
      <c r="E1373" s="560" t="s">
        <v>1639</v>
      </c>
      <c r="F1373" s="560" t="s">
        <v>47</v>
      </c>
      <c r="G1373" s="560" t="s">
        <v>47</v>
      </c>
      <c r="H1373" s="560" t="s">
        <v>47</v>
      </c>
      <c r="I1373" s="560" t="s">
        <v>47</v>
      </c>
      <c r="J1373" s="567" t="s">
        <v>47</v>
      </c>
      <c r="K1373" s="568"/>
      <c r="L1373" s="568" t="s">
        <v>47</v>
      </c>
      <c r="M1373" s="568"/>
      <c r="N1373" s="569" t="s">
        <v>47</v>
      </c>
    </row>
    <row r="1374" spans="1:14" x14ac:dyDescent="0.25">
      <c r="A1374" s="1">
        <v>1370</v>
      </c>
      <c r="B1374" s="542"/>
      <c r="C1374" s="489" t="s">
        <v>3035</v>
      </c>
      <c r="D1374" s="533"/>
      <c r="E1374" s="560" t="s">
        <v>1639</v>
      </c>
      <c r="F1374" s="560" t="s">
        <v>47</v>
      </c>
      <c r="G1374" s="560" t="s">
        <v>47</v>
      </c>
      <c r="H1374" s="560" t="s">
        <v>47</v>
      </c>
      <c r="I1374" s="560" t="s">
        <v>47</v>
      </c>
      <c r="J1374" s="567"/>
      <c r="K1374" s="568"/>
      <c r="L1374" s="568"/>
      <c r="M1374" s="568"/>
      <c r="N1374" s="569"/>
    </row>
    <row r="1375" spans="1:14" ht="45" x14ac:dyDescent="0.25">
      <c r="A1375" s="1">
        <v>1371</v>
      </c>
      <c r="B1375" s="542"/>
      <c r="C1375" s="489" t="s">
        <v>3036</v>
      </c>
      <c r="D1375" s="533"/>
      <c r="E1375" s="560" t="s">
        <v>1639</v>
      </c>
      <c r="F1375" s="560" t="s">
        <v>47</v>
      </c>
      <c r="G1375" s="560" t="s">
        <v>47</v>
      </c>
      <c r="H1375" s="560" t="s">
        <v>47</v>
      </c>
      <c r="I1375" s="560" t="s">
        <v>47</v>
      </c>
      <c r="J1375" s="567" t="s">
        <v>47</v>
      </c>
      <c r="K1375" s="568"/>
      <c r="L1375" s="568"/>
      <c r="M1375" s="568"/>
      <c r="N1375" s="569"/>
    </row>
    <row r="1376" spans="1:14" ht="30" x14ac:dyDescent="0.25">
      <c r="A1376" s="1">
        <v>1372</v>
      </c>
      <c r="B1376" s="542"/>
      <c r="C1376" s="489" t="s">
        <v>3037</v>
      </c>
      <c r="D1376" s="533"/>
      <c r="E1376" s="560" t="s">
        <v>1639</v>
      </c>
      <c r="F1376" s="560" t="s">
        <v>47</v>
      </c>
      <c r="G1376" s="560" t="s">
        <v>47</v>
      </c>
      <c r="H1376" s="560" t="s">
        <v>47</v>
      </c>
      <c r="I1376" s="560" t="s">
        <v>47</v>
      </c>
      <c r="J1376" s="567" t="s">
        <v>47</v>
      </c>
      <c r="K1376" s="568"/>
      <c r="L1376" s="568"/>
      <c r="M1376" s="568"/>
      <c r="N1376" s="569"/>
    </row>
    <row r="1377" spans="1:14" ht="30" x14ac:dyDescent="0.25">
      <c r="A1377" s="1">
        <v>1373</v>
      </c>
      <c r="B1377" s="542"/>
      <c r="C1377" s="489" t="s">
        <v>3038</v>
      </c>
      <c r="D1377" s="533"/>
      <c r="E1377" s="560" t="s">
        <v>1639</v>
      </c>
      <c r="F1377" s="560" t="s">
        <v>47</v>
      </c>
      <c r="G1377" s="560" t="s">
        <v>47</v>
      </c>
      <c r="H1377" s="560" t="s">
        <v>47</v>
      </c>
      <c r="I1377" s="560" t="s">
        <v>47</v>
      </c>
      <c r="J1377" s="567"/>
      <c r="K1377" s="568"/>
      <c r="L1377" s="568"/>
      <c r="M1377" s="568"/>
      <c r="N1377" s="569"/>
    </row>
    <row r="1378" spans="1:14" ht="45" x14ac:dyDescent="0.25">
      <c r="A1378" s="1">
        <v>1374</v>
      </c>
      <c r="B1378" s="542"/>
      <c r="C1378" s="489" t="s">
        <v>3039</v>
      </c>
      <c r="D1378" s="533"/>
      <c r="E1378" s="560" t="s">
        <v>1639</v>
      </c>
      <c r="F1378" s="560" t="s">
        <v>47</v>
      </c>
      <c r="G1378" s="560" t="s">
        <v>47</v>
      </c>
      <c r="H1378" s="560" t="s">
        <v>47</v>
      </c>
      <c r="I1378" s="560" t="s">
        <v>47</v>
      </c>
      <c r="J1378" s="567" t="s">
        <v>47</v>
      </c>
      <c r="K1378" s="568"/>
      <c r="L1378" s="568" t="s">
        <v>47</v>
      </c>
      <c r="M1378" s="568"/>
      <c r="N1378" s="569"/>
    </row>
    <row r="1379" spans="1:14" x14ac:dyDescent="0.25">
      <c r="A1379" s="1">
        <v>1375</v>
      </c>
      <c r="B1379" s="542"/>
      <c r="C1379" s="489" t="s">
        <v>3040</v>
      </c>
      <c r="D1379" s="533"/>
      <c r="E1379" s="560" t="s">
        <v>1639</v>
      </c>
      <c r="F1379" s="560" t="s">
        <v>47</v>
      </c>
      <c r="G1379" s="560" t="s">
        <v>47</v>
      </c>
      <c r="H1379" s="560" t="s">
        <v>47</v>
      </c>
      <c r="I1379" s="560" t="s">
        <v>47</v>
      </c>
      <c r="J1379" s="567" t="s">
        <v>47</v>
      </c>
      <c r="K1379" s="568"/>
      <c r="L1379" s="568" t="s">
        <v>47</v>
      </c>
      <c r="M1379" s="568"/>
      <c r="N1379" s="569"/>
    </row>
    <row r="1380" spans="1:14" x14ac:dyDescent="0.25">
      <c r="A1380" s="1">
        <v>1376</v>
      </c>
      <c r="B1380" s="542"/>
      <c r="C1380" s="489" t="s">
        <v>3041</v>
      </c>
      <c r="D1380" s="533"/>
      <c r="E1380" s="560" t="s">
        <v>1639</v>
      </c>
      <c r="F1380" s="560" t="s">
        <v>47</v>
      </c>
      <c r="G1380" s="560" t="s">
        <v>47</v>
      </c>
      <c r="H1380" s="560" t="s">
        <v>47</v>
      </c>
      <c r="I1380" s="560" t="s">
        <v>47</v>
      </c>
      <c r="J1380" s="567" t="s">
        <v>47</v>
      </c>
      <c r="K1380" s="568"/>
      <c r="L1380" s="568" t="s">
        <v>47</v>
      </c>
      <c r="M1380" s="568"/>
      <c r="N1380" s="569"/>
    </row>
    <row r="1381" spans="1:14" x14ac:dyDescent="0.25">
      <c r="A1381" s="1">
        <v>1377</v>
      </c>
      <c r="B1381" s="542"/>
      <c r="C1381" s="489" t="s">
        <v>3042</v>
      </c>
      <c r="D1381" s="533"/>
      <c r="E1381" s="560" t="s">
        <v>1639</v>
      </c>
      <c r="F1381" s="560" t="s">
        <v>47</v>
      </c>
      <c r="G1381" s="560" t="s">
        <v>47</v>
      </c>
      <c r="H1381" s="560" t="s">
        <v>47</v>
      </c>
      <c r="I1381" s="560" t="s">
        <v>47</v>
      </c>
      <c r="J1381" s="567" t="s">
        <v>47</v>
      </c>
      <c r="K1381" s="568"/>
      <c r="L1381" s="568" t="s">
        <v>47</v>
      </c>
      <c r="M1381" s="568"/>
      <c r="N1381" s="569"/>
    </row>
    <row r="1382" spans="1:14" ht="30" x14ac:dyDescent="0.25">
      <c r="A1382" s="1">
        <v>1378</v>
      </c>
      <c r="B1382" s="542"/>
      <c r="C1382" s="489" t="s">
        <v>3043</v>
      </c>
      <c r="D1382" s="533"/>
      <c r="E1382" s="560" t="s">
        <v>1639</v>
      </c>
      <c r="F1382" s="560" t="s">
        <v>47</v>
      </c>
      <c r="G1382" s="560" t="s">
        <v>47</v>
      </c>
      <c r="H1382" s="560" t="s">
        <v>47</v>
      </c>
      <c r="I1382" s="560" t="s">
        <v>47</v>
      </c>
      <c r="J1382" s="567"/>
      <c r="K1382" s="568"/>
      <c r="L1382" s="568"/>
      <c r="M1382" s="568" t="s">
        <v>47</v>
      </c>
      <c r="N1382" s="569"/>
    </row>
    <row r="1383" spans="1:14" ht="30" x14ac:dyDescent="0.25">
      <c r="A1383" s="1">
        <v>1379</v>
      </c>
      <c r="B1383" s="542"/>
      <c r="C1383" s="489" t="s">
        <v>3044</v>
      </c>
      <c r="D1383" s="533"/>
      <c r="E1383" s="560" t="s">
        <v>1639</v>
      </c>
      <c r="F1383" s="560" t="s">
        <v>47</v>
      </c>
      <c r="G1383" s="560" t="s">
        <v>47</v>
      </c>
      <c r="H1383" s="560" t="s">
        <v>47</v>
      </c>
      <c r="I1383" s="560" t="s">
        <v>47</v>
      </c>
      <c r="J1383" s="567"/>
      <c r="K1383" s="568"/>
      <c r="L1383" s="568"/>
      <c r="M1383" s="568"/>
      <c r="N1383" s="569"/>
    </row>
    <row r="1384" spans="1:14" ht="45" x14ac:dyDescent="0.25">
      <c r="A1384" s="1">
        <v>1380</v>
      </c>
      <c r="B1384" s="542"/>
      <c r="C1384" s="489" t="s">
        <v>3045</v>
      </c>
      <c r="D1384" s="533"/>
      <c r="E1384" s="560" t="s">
        <v>1639</v>
      </c>
      <c r="F1384" s="560" t="s">
        <v>47</v>
      </c>
      <c r="G1384" s="560" t="s">
        <v>47</v>
      </c>
      <c r="H1384" s="560" t="s">
        <v>47</v>
      </c>
      <c r="I1384" s="560" t="s">
        <v>47</v>
      </c>
      <c r="J1384" s="567" t="s">
        <v>47</v>
      </c>
      <c r="K1384" s="568"/>
      <c r="L1384" s="568"/>
      <c r="M1384" s="568" t="s">
        <v>47</v>
      </c>
      <c r="N1384" s="569"/>
    </row>
    <row r="1385" spans="1:14" x14ac:dyDescent="0.25">
      <c r="A1385" s="1">
        <v>1381</v>
      </c>
      <c r="B1385" s="542"/>
      <c r="C1385" s="489" t="s">
        <v>3046</v>
      </c>
      <c r="D1385" s="533"/>
      <c r="E1385" s="560" t="s">
        <v>1639</v>
      </c>
      <c r="F1385" s="560" t="s">
        <v>47</v>
      </c>
      <c r="G1385" s="560" t="s">
        <v>47</v>
      </c>
      <c r="H1385" s="560" t="s">
        <v>47</v>
      </c>
      <c r="I1385" s="560" t="s">
        <v>47</v>
      </c>
      <c r="J1385" s="567"/>
      <c r="K1385" s="568"/>
      <c r="L1385" s="568"/>
      <c r="M1385" s="568"/>
      <c r="N1385" s="569"/>
    </row>
    <row r="1386" spans="1:14" x14ac:dyDescent="0.25">
      <c r="A1386" s="1">
        <v>1382</v>
      </c>
      <c r="B1386" s="542"/>
      <c r="C1386" s="489" t="s">
        <v>3047</v>
      </c>
      <c r="D1386" s="533"/>
      <c r="E1386" s="560" t="s">
        <v>1639</v>
      </c>
      <c r="F1386" s="560" t="s">
        <v>47</v>
      </c>
      <c r="G1386" s="560" t="s">
        <v>47</v>
      </c>
      <c r="H1386" s="560" t="s">
        <v>47</v>
      </c>
      <c r="I1386" s="560" t="s">
        <v>47</v>
      </c>
      <c r="J1386" s="567"/>
      <c r="K1386" s="568"/>
      <c r="L1386" s="568"/>
      <c r="M1386" s="568"/>
      <c r="N1386" s="569"/>
    </row>
    <row r="1387" spans="1:14" ht="45" x14ac:dyDescent="0.25">
      <c r="A1387" s="1">
        <v>1383</v>
      </c>
      <c r="B1387" s="542"/>
      <c r="C1387" s="489" t="s">
        <v>3048</v>
      </c>
      <c r="D1387" s="533"/>
      <c r="E1387" s="560" t="s">
        <v>1639</v>
      </c>
      <c r="F1387" s="560" t="s">
        <v>47</v>
      </c>
      <c r="G1387" s="560" t="s">
        <v>47</v>
      </c>
      <c r="H1387" s="560" t="s">
        <v>47</v>
      </c>
      <c r="I1387" s="560" t="s">
        <v>47</v>
      </c>
      <c r="J1387" s="567" t="s">
        <v>47</v>
      </c>
      <c r="K1387" s="568"/>
      <c r="L1387" s="568"/>
      <c r="M1387" s="568" t="s">
        <v>47</v>
      </c>
      <c r="N1387" s="569"/>
    </row>
    <row r="1388" spans="1:14" ht="409.5" x14ac:dyDescent="0.25">
      <c r="A1388" s="1">
        <v>1384</v>
      </c>
      <c r="B1388" s="542"/>
      <c r="C1388" s="489" t="s">
        <v>3049</v>
      </c>
      <c r="D1388" s="533"/>
      <c r="E1388" s="560" t="s">
        <v>1639</v>
      </c>
      <c r="F1388" s="560" t="s">
        <v>47</v>
      </c>
      <c r="G1388" s="560" t="s">
        <v>47</v>
      </c>
      <c r="H1388" s="560" t="s">
        <v>47</v>
      </c>
      <c r="I1388" s="560" t="s">
        <v>47</v>
      </c>
      <c r="J1388" s="567" t="s">
        <v>47</v>
      </c>
      <c r="K1388" s="568"/>
      <c r="L1388" s="568"/>
      <c r="M1388" s="568" t="s">
        <v>47</v>
      </c>
      <c r="N1388" s="569"/>
    </row>
    <row r="1389" spans="1:14" ht="30.75" thickBot="1" x14ac:dyDescent="0.3">
      <c r="A1389" s="1">
        <v>1385</v>
      </c>
      <c r="B1389" s="546"/>
      <c r="C1389" s="489" t="s">
        <v>3050</v>
      </c>
      <c r="D1389" s="533"/>
      <c r="E1389" s="560" t="s">
        <v>1639</v>
      </c>
      <c r="F1389" s="560" t="s">
        <v>47</v>
      </c>
      <c r="G1389" s="560" t="s">
        <v>47</v>
      </c>
      <c r="H1389" s="560" t="s">
        <v>47</v>
      </c>
      <c r="I1389" s="560" t="s">
        <v>47</v>
      </c>
      <c r="J1389" s="567" t="s">
        <v>47</v>
      </c>
      <c r="K1389" s="568"/>
      <c r="L1389" s="568"/>
      <c r="M1389" s="568" t="s">
        <v>47</v>
      </c>
      <c r="N1389" s="569"/>
    </row>
    <row r="1390" spans="1:14" ht="45" x14ac:dyDescent="0.25">
      <c r="A1390" s="1">
        <v>1386</v>
      </c>
      <c r="B1390" s="570" t="s">
        <v>3051</v>
      </c>
      <c r="C1390" s="571" t="s">
        <v>3052</v>
      </c>
      <c r="D1390" s="533"/>
      <c r="E1390" s="560"/>
      <c r="F1390" s="560"/>
      <c r="G1390" s="560"/>
      <c r="H1390" s="560"/>
      <c r="I1390" s="560"/>
      <c r="J1390" s="567"/>
      <c r="K1390" s="568"/>
      <c r="L1390" s="568"/>
      <c r="M1390" s="568"/>
      <c r="N1390" s="569"/>
    </row>
    <row r="1391" spans="1:14" ht="60.75" thickBot="1" x14ac:dyDescent="0.3">
      <c r="A1391" s="1">
        <v>1387</v>
      </c>
      <c r="B1391" s="572" t="s">
        <v>3053</v>
      </c>
      <c r="C1391" s="571" t="s">
        <v>3054</v>
      </c>
      <c r="D1391" s="533"/>
      <c r="E1391" s="560"/>
      <c r="F1391" s="560"/>
      <c r="G1391" s="560"/>
      <c r="H1391" s="560"/>
      <c r="I1391" s="560"/>
      <c r="J1391" s="567"/>
      <c r="K1391" s="568"/>
      <c r="L1391" s="568"/>
      <c r="M1391" s="568"/>
      <c r="N1391" s="569"/>
    </row>
    <row r="1392" spans="1:14" ht="15" customHeight="1" x14ac:dyDescent="0.25">
      <c r="A1392" s="1">
        <v>1388</v>
      </c>
      <c r="B1392" s="540" t="s">
        <v>1363</v>
      </c>
      <c r="C1392" s="489" t="s">
        <v>3055</v>
      </c>
      <c r="D1392" s="533"/>
      <c r="E1392" s="560" t="s">
        <v>1639</v>
      </c>
      <c r="F1392" s="560" t="s">
        <v>47</v>
      </c>
      <c r="G1392" s="560" t="s">
        <v>47</v>
      </c>
      <c r="H1392" s="560" t="s">
        <v>47</v>
      </c>
      <c r="I1392" s="560" t="s">
        <v>47</v>
      </c>
      <c r="J1392" s="567"/>
      <c r="K1392" s="568"/>
      <c r="L1392" s="568"/>
      <c r="M1392" s="568"/>
      <c r="N1392" s="569"/>
    </row>
    <row r="1393" spans="1:14" ht="30" x14ac:dyDescent="0.25">
      <c r="A1393" s="1">
        <v>1389</v>
      </c>
      <c r="B1393" s="542"/>
      <c r="C1393" s="489" t="s">
        <v>3056</v>
      </c>
      <c r="D1393" s="533"/>
      <c r="E1393" s="560" t="s">
        <v>1639</v>
      </c>
      <c r="F1393" s="560" t="s">
        <v>47</v>
      </c>
      <c r="G1393" s="560" t="s">
        <v>47</v>
      </c>
      <c r="H1393" s="560" t="s">
        <v>47</v>
      </c>
      <c r="I1393" s="560" t="s">
        <v>47</v>
      </c>
      <c r="J1393" s="567" t="s">
        <v>47</v>
      </c>
      <c r="K1393" s="568"/>
      <c r="L1393" s="568" t="s">
        <v>47</v>
      </c>
      <c r="M1393" s="568"/>
      <c r="N1393" s="569"/>
    </row>
    <row r="1394" spans="1:14" x14ac:dyDescent="0.25">
      <c r="A1394" s="1">
        <v>1390</v>
      </c>
      <c r="B1394" s="542"/>
      <c r="C1394" s="489" t="s">
        <v>3057</v>
      </c>
      <c r="D1394" s="533"/>
      <c r="E1394" s="560" t="s">
        <v>1675</v>
      </c>
      <c r="F1394" s="560"/>
      <c r="G1394" s="560"/>
      <c r="H1394" s="560" t="s">
        <v>47</v>
      </c>
      <c r="I1394" s="560" t="s">
        <v>47</v>
      </c>
      <c r="J1394" s="567"/>
      <c r="K1394" s="568"/>
      <c r="L1394" s="568"/>
      <c r="M1394" s="568"/>
      <c r="N1394" s="569"/>
    </row>
    <row r="1395" spans="1:14" ht="45" x14ac:dyDescent="0.25">
      <c r="A1395" s="1">
        <v>1391</v>
      </c>
      <c r="B1395" s="542"/>
      <c r="C1395" s="489" t="s">
        <v>3058</v>
      </c>
      <c r="D1395" s="533"/>
      <c r="E1395" s="560" t="s">
        <v>1675</v>
      </c>
      <c r="F1395" s="560"/>
      <c r="G1395" s="560"/>
      <c r="H1395" s="560" t="s">
        <v>47</v>
      </c>
      <c r="I1395" s="560" t="s">
        <v>47</v>
      </c>
      <c r="J1395" s="567"/>
      <c r="K1395" s="568"/>
      <c r="L1395" s="568"/>
      <c r="M1395" s="568"/>
      <c r="N1395" s="569"/>
    </row>
    <row r="1396" spans="1:14" x14ac:dyDescent="0.25">
      <c r="A1396" s="1">
        <v>1392</v>
      </c>
      <c r="B1396" s="542"/>
      <c r="C1396" s="489" t="s">
        <v>3059</v>
      </c>
      <c r="D1396" s="533"/>
      <c r="E1396" s="560" t="s">
        <v>1675</v>
      </c>
      <c r="F1396" s="560"/>
      <c r="G1396" s="560"/>
      <c r="H1396" s="560" t="s">
        <v>47</v>
      </c>
      <c r="I1396" s="560"/>
      <c r="J1396" s="567"/>
      <c r="K1396" s="568"/>
      <c r="L1396" s="568"/>
      <c r="M1396" s="568"/>
      <c r="N1396" s="569"/>
    </row>
    <row r="1397" spans="1:14" x14ac:dyDescent="0.25">
      <c r="A1397" s="1">
        <v>1393</v>
      </c>
      <c r="B1397" s="542"/>
      <c r="C1397" s="489" t="s">
        <v>3060</v>
      </c>
      <c r="D1397" s="533"/>
      <c r="E1397" s="560" t="s">
        <v>1675</v>
      </c>
      <c r="F1397" s="560"/>
      <c r="G1397" s="560"/>
      <c r="H1397" s="560"/>
      <c r="I1397" s="560" t="s">
        <v>47</v>
      </c>
      <c r="J1397" s="567"/>
      <c r="K1397" s="568"/>
      <c r="L1397" s="568"/>
      <c r="M1397" s="568"/>
      <c r="N1397" s="569"/>
    </row>
    <row r="1398" spans="1:14" ht="45" x14ac:dyDescent="0.25">
      <c r="A1398" s="1">
        <v>1394</v>
      </c>
      <c r="B1398" s="542"/>
      <c r="C1398" s="489" t="s">
        <v>3061</v>
      </c>
      <c r="D1398" s="533"/>
      <c r="E1398" s="560" t="s">
        <v>1639</v>
      </c>
      <c r="F1398" s="560" t="s">
        <v>47</v>
      </c>
      <c r="G1398" s="560" t="s">
        <v>47</v>
      </c>
      <c r="H1398" s="560" t="s">
        <v>47</v>
      </c>
      <c r="I1398" s="560" t="s">
        <v>47</v>
      </c>
      <c r="J1398" s="567" t="s">
        <v>47</v>
      </c>
      <c r="K1398" s="568" t="s">
        <v>47</v>
      </c>
      <c r="L1398" s="568" t="s">
        <v>47</v>
      </c>
      <c r="M1398" s="568" t="s">
        <v>47</v>
      </c>
      <c r="N1398" s="569" t="s">
        <v>47</v>
      </c>
    </row>
    <row r="1399" spans="1:14" x14ac:dyDescent="0.25">
      <c r="A1399" s="1">
        <v>1395</v>
      </c>
      <c r="B1399" s="542"/>
      <c r="C1399" s="489" t="s">
        <v>3062</v>
      </c>
      <c r="D1399" s="533"/>
      <c r="E1399" s="560" t="s">
        <v>1639</v>
      </c>
      <c r="F1399" s="560" t="s">
        <v>47</v>
      </c>
      <c r="G1399" s="560" t="s">
        <v>47</v>
      </c>
      <c r="H1399" s="560" t="s">
        <v>47</v>
      </c>
      <c r="I1399" s="560" t="s">
        <v>47</v>
      </c>
      <c r="J1399" s="567"/>
      <c r="K1399" s="568"/>
      <c r="L1399" s="568"/>
      <c r="M1399" s="568"/>
      <c r="N1399" s="569"/>
    </row>
    <row r="1400" spans="1:14" ht="75" x14ac:dyDescent="0.25">
      <c r="A1400" s="1">
        <v>1396</v>
      </c>
      <c r="B1400" s="542"/>
      <c r="C1400" s="489" t="s">
        <v>3063</v>
      </c>
      <c r="D1400" s="533"/>
      <c r="E1400" s="560" t="s">
        <v>1639</v>
      </c>
      <c r="F1400" s="560" t="s">
        <v>47</v>
      </c>
      <c r="G1400" s="560" t="s">
        <v>47</v>
      </c>
      <c r="H1400" s="560" t="s">
        <v>47</v>
      </c>
      <c r="I1400" s="560" t="s">
        <v>47</v>
      </c>
      <c r="J1400" s="567" t="s">
        <v>47</v>
      </c>
      <c r="K1400" s="568" t="s">
        <v>47</v>
      </c>
      <c r="L1400" s="568"/>
      <c r="M1400" s="568" t="s">
        <v>47</v>
      </c>
      <c r="N1400" s="569" t="s">
        <v>47</v>
      </c>
    </row>
    <row r="1401" spans="1:14" x14ac:dyDescent="0.25">
      <c r="A1401" s="1">
        <v>1397</v>
      </c>
      <c r="B1401" s="542"/>
      <c r="C1401" s="489" t="s">
        <v>3064</v>
      </c>
      <c r="D1401" s="533"/>
      <c r="E1401" s="560" t="s">
        <v>1639</v>
      </c>
      <c r="F1401" s="560" t="s">
        <v>47</v>
      </c>
      <c r="G1401" s="560" t="s">
        <v>47</v>
      </c>
      <c r="H1401" s="560" t="s">
        <v>47</v>
      </c>
      <c r="I1401" s="560"/>
      <c r="J1401" s="567"/>
      <c r="K1401" s="568"/>
      <c r="L1401" s="568"/>
      <c r="M1401" s="568"/>
      <c r="N1401" s="569"/>
    </row>
    <row r="1402" spans="1:14" x14ac:dyDescent="0.25">
      <c r="A1402" s="1">
        <v>1398</v>
      </c>
      <c r="B1402" s="542"/>
      <c r="C1402" s="489" t="s">
        <v>3065</v>
      </c>
      <c r="D1402" s="533"/>
      <c r="E1402" s="560" t="s">
        <v>1675</v>
      </c>
      <c r="F1402" s="560"/>
      <c r="G1402" s="560"/>
      <c r="H1402" s="560"/>
      <c r="I1402" s="560" t="s">
        <v>47</v>
      </c>
      <c r="J1402" s="567"/>
      <c r="K1402" s="568"/>
      <c r="L1402" s="568"/>
      <c r="M1402" s="568"/>
      <c r="N1402" s="569"/>
    </row>
    <row r="1403" spans="1:14" x14ac:dyDescent="0.25">
      <c r="A1403" s="1">
        <v>1399</v>
      </c>
      <c r="B1403" s="542"/>
      <c r="C1403" s="489" t="s">
        <v>3066</v>
      </c>
      <c r="D1403" s="533"/>
      <c r="E1403" s="560" t="s">
        <v>1639</v>
      </c>
      <c r="F1403" s="560" t="s">
        <v>47</v>
      </c>
      <c r="G1403" s="560" t="s">
        <v>47</v>
      </c>
      <c r="H1403" s="560" t="s">
        <v>47</v>
      </c>
      <c r="I1403" s="560" t="s">
        <v>47</v>
      </c>
      <c r="J1403" s="567"/>
      <c r="K1403" s="568"/>
      <c r="L1403" s="568"/>
      <c r="M1403" s="568"/>
      <c r="N1403" s="569"/>
    </row>
    <row r="1404" spans="1:14" ht="30" x14ac:dyDescent="0.25">
      <c r="A1404" s="1">
        <v>1400</v>
      </c>
      <c r="B1404" s="542"/>
      <c r="C1404" s="489" t="s">
        <v>3067</v>
      </c>
      <c r="D1404" s="533"/>
      <c r="E1404" s="560" t="s">
        <v>1639</v>
      </c>
      <c r="F1404" s="560" t="s">
        <v>47</v>
      </c>
      <c r="G1404" s="560" t="s">
        <v>47</v>
      </c>
      <c r="H1404" s="560" t="s">
        <v>47</v>
      </c>
      <c r="I1404" s="560" t="s">
        <v>47</v>
      </c>
      <c r="J1404" s="567"/>
      <c r="K1404" s="568"/>
      <c r="L1404" s="568"/>
      <c r="M1404" s="568"/>
      <c r="N1404" s="569"/>
    </row>
    <row r="1405" spans="1:14" ht="30" x14ac:dyDescent="0.25">
      <c r="A1405" s="1">
        <v>1401</v>
      </c>
      <c r="B1405" s="542"/>
      <c r="C1405" s="489" t="s">
        <v>3068</v>
      </c>
      <c r="D1405" s="533"/>
      <c r="E1405" s="560" t="s">
        <v>1639</v>
      </c>
      <c r="F1405" s="560" t="s">
        <v>47</v>
      </c>
      <c r="G1405" s="560" t="s">
        <v>47</v>
      </c>
      <c r="H1405" s="560" t="s">
        <v>47</v>
      </c>
      <c r="I1405" s="560" t="s">
        <v>47</v>
      </c>
      <c r="J1405" s="567"/>
      <c r="K1405" s="568"/>
      <c r="L1405" s="568"/>
      <c r="M1405" s="568"/>
      <c r="N1405" s="569"/>
    </row>
    <row r="1406" spans="1:14" ht="30" x14ac:dyDescent="0.25">
      <c r="A1406" s="1">
        <v>1402</v>
      </c>
      <c r="B1406" s="542"/>
      <c r="C1406" s="489" t="s">
        <v>3069</v>
      </c>
      <c r="D1406" s="533"/>
      <c r="E1406" s="560" t="s">
        <v>1639</v>
      </c>
      <c r="F1406" s="560" t="s">
        <v>47</v>
      </c>
      <c r="G1406" s="560" t="s">
        <v>47</v>
      </c>
      <c r="H1406" s="560" t="s">
        <v>47</v>
      </c>
      <c r="I1406" s="560" t="s">
        <v>47</v>
      </c>
      <c r="J1406" s="567"/>
      <c r="K1406" s="568"/>
      <c r="L1406" s="568"/>
      <c r="M1406" s="568"/>
      <c r="N1406" s="569"/>
    </row>
    <row r="1407" spans="1:14" ht="60" x14ac:dyDescent="0.25">
      <c r="A1407" s="1">
        <v>1403</v>
      </c>
      <c r="B1407" s="542"/>
      <c r="C1407" s="489" t="s">
        <v>3070</v>
      </c>
      <c r="D1407" s="533"/>
      <c r="E1407" s="560" t="s">
        <v>1639</v>
      </c>
      <c r="F1407" s="560" t="s">
        <v>47</v>
      </c>
      <c r="G1407" s="560" t="s">
        <v>47</v>
      </c>
      <c r="H1407" s="560" t="s">
        <v>47</v>
      </c>
      <c r="I1407" s="560"/>
      <c r="J1407" s="567" t="s">
        <v>47</v>
      </c>
      <c r="K1407" s="568"/>
      <c r="L1407" s="568"/>
      <c r="M1407" s="568" t="s">
        <v>47</v>
      </c>
      <c r="N1407" s="569"/>
    </row>
    <row r="1408" spans="1:14" ht="90" x14ac:dyDescent="0.25">
      <c r="A1408" s="1">
        <v>1404</v>
      </c>
      <c r="B1408" s="542"/>
      <c r="C1408" s="489" t="s">
        <v>3071</v>
      </c>
      <c r="D1408" s="533"/>
      <c r="E1408" s="560" t="s">
        <v>1639</v>
      </c>
      <c r="F1408" s="560" t="s">
        <v>47</v>
      </c>
      <c r="G1408" s="560" t="s">
        <v>47</v>
      </c>
      <c r="H1408" s="560"/>
      <c r="I1408" s="560"/>
      <c r="J1408" s="567" t="s">
        <v>47</v>
      </c>
      <c r="K1408" s="568"/>
      <c r="L1408" s="568" t="s">
        <v>47</v>
      </c>
      <c r="M1408" s="568" t="s">
        <v>47</v>
      </c>
      <c r="N1408" s="569" t="s">
        <v>47</v>
      </c>
    </row>
    <row r="1409" spans="1:14" ht="90" x14ac:dyDescent="0.25">
      <c r="A1409" s="1">
        <v>1405</v>
      </c>
      <c r="B1409" s="542"/>
      <c r="C1409" s="489" t="s">
        <v>3072</v>
      </c>
      <c r="D1409" s="533"/>
      <c r="E1409" s="560" t="s">
        <v>1639</v>
      </c>
      <c r="F1409" s="560" t="s">
        <v>47</v>
      </c>
      <c r="G1409" s="560" t="s">
        <v>47</v>
      </c>
      <c r="H1409" s="560" t="s">
        <v>47</v>
      </c>
      <c r="I1409" s="560"/>
      <c r="J1409" s="567" t="s">
        <v>47</v>
      </c>
      <c r="K1409" s="568"/>
      <c r="L1409" s="568"/>
      <c r="M1409" s="568" t="s">
        <v>47</v>
      </c>
      <c r="N1409" s="569"/>
    </row>
    <row r="1410" spans="1:14" ht="210" x14ac:dyDescent="0.25">
      <c r="A1410" s="1">
        <v>1406</v>
      </c>
      <c r="B1410" s="542"/>
      <c r="C1410" s="489" t="s">
        <v>3073</v>
      </c>
      <c r="D1410" s="533"/>
      <c r="E1410" s="560" t="s">
        <v>1639</v>
      </c>
      <c r="F1410" s="560" t="s">
        <v>47</v>
      </c>
      <c r="G1410" s="560" t="s">
        <v>47</v>
      </c>
      <c r="H1410" s="560" t="s">
        <v>47</v>
      </c>
      <c r="I1410" s="560" t="s">
        <v>47</v>
      </c>
      <c r="J1410" s="567" t="s">
        <v>47</v>
      </c>
      <c r="K1410" s="568"/>
      <c r="L1410" s="568"/>
      <c r="M1410" s="568" t="s">
        <v>47</v>
      </c>
      <c r="N1410" s="569"/>
    </row>
    <row r="1411" spans="1:14" ht="45" x14ac:dyDescent="0.25">
      <c r="A1411" s="1">
        <v>1407</v>
      </c>
      <c r="B1411" s="542"/>
      <c r="C1411" s="489" t="s">
        <v>3074</v>
      </c>
      <c r="D1411" s="533"/>
      <c r="E1411" s="560" t="s">
        <v>1639</v>
      </c>
      <c r="F1411" s="560" t="s">
        <v>47</v>
      </c>
      <c r="G1411" s="560" t="s">
        <v>47</v>
      </c>
      <c r="H1411" s="560" t="s">
        <v>47</v>
      </c>
      <c r="I1411" s="560" t="s">
        <v>47</v>
      </c>
      <c r="J1411" s="567"/>
      <c r="K1411" s="568"/>
      <c r="L1411" s="568"/>
      <c r="M1411" s="568"/>
      <c r="N1411" s="569"/>
    </row>
    <row r="1412" spans="1:14" x14ac:dyDescent="0.25">
      <c r="A1412" s="1">
        <v>1408</v>
      </c>
      <c r="B1412" s="542"/>
      <c r="C1412" s="489" t="s">
        <v>3075</v>
      </c>
      <c r="D1412" s="533"/>
      <c r="E1412" s="560" t="s">
        <v>1639</v>
      </c>
      <c r="F1412" s="560" t="s">
        <v>47</v>
      </c>
      <c r="G1412" s="560" t="s">
        <v>47</v>
      </c>
      <c r="H1412" s="560" t="s">
        <v>47</v>
      </c>
      <c r="I1412" s="560" t="s">
        <v>47</v>
      </c>
      <c r="J1412" s="567" t="s">
        <v>47</v>
      </c>
      <c r="K1412" s="568"/>
      <c r="L1412" s="568"/>
      <c r="M1412" s="568" t="s">
        <v>47</v>
      </c>
      <c r="N1412" s="569"/>
    </row>
    <row r="1413" spans="1:14" ht="60" x14ac:dyDescent="0.25">
      <c r="A1413" s="1">
        <v>1409</v>
      </c>
      <c r="B1413" s="542"/>
      <c r="C1413" s="489" t="s">
        <v>3076</v>
      </c>
      <c r="D1413" s="533"/>
      <c r="E1413" s="560" t="s">
        <v>1639</v>
      </c>
      <c r="F1413" s="560" t="s">
        <v>47</v>
      </c>
      <c r="G1413" s="560" t="s">
        <v>47</v>
      </c>
      <c r="H1413" s="560" t="s">
        <v>47</v>
      </c>
      <c r="I1413" s="560" t="s">
        <v>47</v>
      </c>
      <c r="J1413" s="567" t="s">
        <v>47</v>
      </c>
      <c r="K1413" s="568"/>
      <c r="L1413" s="568"/>
      <c r="M1413" s="568" t="s">
        <v>47</v>
      </c>
      <c r="N1413" s="569"/>
    </row>
    <row r="1414" spans="1:14" ht="45" x14ac:dyDescent="0.25">
      <c r="A1414" s="1">
        <v>1410</v>
      </c>
      <c r="B1414" s="542"/>
      <c r="C1414" s="489" t="s">
        <v>3077</v>
      </c>
      <c r="D1414" s="533"/>
      <c r="E1414" s="560" t="s">
        <v>1639</v>
      </c>
      <c r="F1414" s="560" t="s">
        <v>47</v>
      </c>
      <c r="G1414" s="560" t="s">
        <v>47</v>
      </c>
      <c r="H1414" s="560" t="s">
        <v>47</v>
      </c>
      <c r="I1414" s="560" t="s">
        <v>47</v>
      </c>
      <c r="J1414" s="567" t="s">
        <v>47</v>
      </c>
      <c r="K1414" s="568"/>
      <c r="L1414" s="568"/>
      <c r="M1414" s="568" t="s">
        <v>47</v>
      </c>
      <c r="N1414" s="569"/>
    </row>
    <row r="1415" spans="1:14" x14ac:dyDescent="0.25">
      <c r="A1415" s="1">
        <v>1411</v>
      </c>
      <c r="B1415" s="542"/>
      <c r="C1415" s="489" t="s">
        <v>3078</v>
      </c>
      <c r="D1415" s="533"/>
      <c r="E1415" s="560" t="s">
        <v>1639</v>
      </c>
      <c r="F1415" s="560" t="s">
        <v>47</v>
      </c>
      <c r="G1415" s="560" t="s">
        <v>47</v>
      </c>
      <c r="H1415" s="560" t="s">
        <v>47</v>
      </c>
      <c r="I1415" s="560" t="s">
        <v>47</v>
      </c>
      <c r="J1415" s="567"/>
      <c r="K1415" s="568"/>
      <c r="L1415" s="568"/>
      <c r="M1415" s="568"/>
      <c r="N1415" s="569"/>
    </row>
    <row r="1416" spans="1:14" ht="165" x14ac:dyDescent="0.25">
      <c r="A1416" s="1">
        <v>1412</v>
      </c>
      <c r="B1416" s="542"/>
      <c r="C1416" s="489" t="s">
        <v>3079</v>
      </c>
      <c r="D1416" s="533"/>
      <c r="E1416" s="560" t="s">
        <v>1639</v>
      </c>
      <c r="F1416" s="560" t="s">
        <v>47</v>
      </c>
      <c r="G1416" s="560" t="s">
        <v>47</v>
      </c>
      <c r="H1416" s="560" t="s">
        <v>47</v>
      </c>
      <c r="I1416" s="560" t="s">
        <v>47</v>
      </c>
      <c r="J1416" s="567"/>
      <c r="K1416" s="568"/>
      <c r="L1416" s="568"/>
      <c r="M1416" s="568"/>
      <c r="N1416" s="569"/>
    </row>
    <row r="1417" spans="1:14" x14ac:dyDescent="0.25">
      <c r="A1417" s="1">
        <v>1413</v>
      </c>
      <c r="B1417" s="542"/>
      <c r="C1417" s="489" t="s">
        <v>3080</v>
      </c>
      <c r="D1417" s="533"/>
      <c r="E1417" s="560" t="s">
        <v>1639</v>
      </c>
      <c r="F1417" s="560" t="s">
        <v>47</v>
      </c>
      <c r="G1417" s="560" t="s">
        <v>47</v>
      </c>
      <c r="H1417" s="560" t="s">
        <v>47</v>
      </c>
      <c r="I1417" s="560" t="s">
        <v>47</v>
      </c>
      <c r="J1417" s="567"/>
      <c r="K1417" s="568"/>
      <c r="L1417" s="568"/>
      <c r="M1417" s="568"/>
      <c r="N1417" s="569"/>
    </row>
    <row r="1418" spans="1:14" ht="45" x14ac:dyDescent="0.25">
      <c r="A1418" s="1">
        <v>1414</v>
      </c>
      <c r="B1418" s="542"/>
      <c r="C1418" s="489" t="s">
        <v>3081</v>
      </c>
      <c r="D1418" s="533"/>
      <c r="E1418" s="560" t="s">
        <v>1639</v>
      </c>
      <c r="F1418" s="560" t="s">
        <v>47</v>
      </c>
      <c r="G1418" s="560" t="s">
        <v>47</v>
      </c>
      <c r="H1418" s="560" t="s">
        <v>47</v>
      </c>
      <c r="I1418" s="560" t="s">
        <v>47</v>
      </c>
      <c r="J1418" s="567" t="s">
        <v>47</v>
      </c>
      <c r="K1418" s="568"/>
      <c r="L1418" s="568"/>
      <c r="M1418" s="568" t="s">
        <v>47</v>
      </c>
      <c r="N1418" s="569"/>
    </row>
    <row r="1419" spans="1:14" ht="45" x14ac:dyDescent="0.25">
      <c r="A1419" s="1">
        <v>1415</v>
      </c>
      <c r="B1419" s="542"/>
      <c r="C1419" s="489" t="s">
        <v>3082</v>
      </c>
      <c r="D1419" s="533"/>
      <c r="E1419" s="560" t="s">
        <v>1639</v>
      </c>
      <c r="F1419" s="560" t="s">
        <v>47</v>
      </c>
      <c r="G1419" s="560" t="s">
        <v>47</v>
      </c>
      <c r="H1419" s="560" t="s">
        <v>47</v>
      </c>
      <c r="I1419" s="560" t="s">
        <v>47</v>
      </c>
      <c r="J1419" s="567" t="s">
        <v>47</v>
      </c>
      <c r="K1419" s="568"/>
      <c r="L1419" s="568"/>
      <c r="M1419" s="568" t="s">
        <v>47</v>
      </c>
      <c r="N1419" s="569"/>
    </row>
    <row r="1420" spans="1:14" ht="75" x14ac:dyDescent="0.25">
      <c r="A1420" s="1">
        <v>1416</v>
      </c>
      <c r="B1420" s="542"/>
      <c r="C1420" s="489" t="s">
        <v>3083</v>
      </c>
      <c r="D1420" s="533"/>
      <c r="E1420" s="560" t="s">
        <v>1639</v>
      </c>
      <c r="F1420" s="560" t="s">
        <v>47</v>
      </c>
      <c r="G1420" s="560" t="s">
        <v>47</v>
      </c>
      <c r="H1420" s="560" t="s">
        <v>47</v>
      </c>
      <c r="I1420" s="560" t="s">
        <v>47</v>
      </c>
      <c r="J1420" s="567" t="s">
        <v>47</v>
      </c>
      <c r="K1420" s="568"/>
      <c r="L1420" s="568"/>
      <c r="M1420" s="568" t="s">
        <v>47</v>
      </c>
      <c r="N1420" s="569"/>
    </row>
    <row r="1421" spans="1:14" ht="30" x14ac:dyDescent="0.25">
      <c r="A1421" s="1">
        <v>1417</v>
      </c>
      <c r="B1421" s="542"/>
      <c r="C1421" s="489" t="s">
        <v>3084</v>
      </c>
      <c r="D1421" s="533"/>
      <c r="E1421" s="560" t="s">
        <v>1639</v>
      </c>
      <c r="F1421" s="560" t="s">
        <v>47</v>
      </c>
      <c r="G1421" s="560" t="s">
        <v>47</v>
      </c>
      <c r="H1421" s="560" t="s">
        <v>47</v>
      </c>
      <c r="I1421" s="560" t="s">
        <v>47</v>
      </c>
      <c r="J1421" s="567" t="s">
        <v>47</v>
      </c>
      <c r="K1421" s="568"/>
      <c r="L1421" s="568"/>
      <c r="M1421" s="568" t="s">
        <v>47</v>
      </c>
      <c r="N1421" s="569"/>
    </row>
    <row r="1422" spans="1:14" ht="45" x14ac:dyDescent="0.25">
      <c r="A1422" s="1">
        <v>1418</v>
      </c>
      <c r="B1422" s="542"/>
      <c r="C1422" s="489" t="s">
        <v>3085</v>
      </c>
      <c r="D1422" s="533"/>
      <c r="E1422" s="560" t="s">
        <v>1639</v>
      </c>
      <c r="F1422" s="560" t="s">
        <v>47</v>
      </c>
      <c r="G1422" s="560" t="s">
        <v>47</v>
      </c>
      <c r="H1422" s="560" t="s">
        <v>47</v>
      </c>
      <c r="I1422" s="560" t="s">
        <v>47</v>
      </c>
      <c r="J1422" s="567" t="s">
        <v>47</v>
      </c>
      <c r="K1422" s="568"/>
      <c r="L1422" s="568"/>
      <c r="M1422" s="568" t="s">
        <v>47</v>
      </c>
      <c r="N1422" s="569"/>
    </row>
    <row r="1423" spans="1:14" ht="60" x14ac:dyDescent="0.25">
      <c r="A1423" s="1">
        <v>1419</v>
      </c>
      <c r="B1423" s="542"/>
      <c r="C1423" s="489" t="s">
        <v>3086</v>
      </c>
      <c r="D1423" s="533" t="s">
        <v>47</v>
      </c>
      <c r="E1423" s="560" t="s">
        <v>1639</v>
      </c>
      <c r="F1423" s="560" t="s">
        <v>47</v>
      </c>
      <c r="G1423" s="560" t="s">
        <v>47</v>
      </c>
      <c r="H1423" s="560" t="s">
        <v>47</v>
      </c>
      <c r="I1423" s="560" t="s">
        <v>47</v>
      </c>
      <c r="J1423" s="567"/>
      <c r="K1423" s="568" t="s">
        <v>47</v>
      </c>
      <c r="L1423" s="568"/>
      <c r="M1423" s="568"/>
      <c r="N1423" s="569"/>
    </row>
    <row r="1424" spans="1:14" x14ac:dyDescent="0.25">
      <c r="A1424" s="1">
        <v>1420</v>
      </c>
      <c r="B1424" s="542"/>
      <c r="C1424" s="489" t="s">
        <v>3087</v>
      </c>
      <c r="D1424" s="533"/>
      <c r="E1424" s="560" t="s">
        <v>1639</v>
      </c>
      <c r="F1424" s="560" t="s">
        <v>47</v>
      </c>
      <c r="G1424" s="560" t="s">
        <v>47</v>
      </c>
      <c r="H1424" s="560" t="s">
        <v>47</v>
      </c>
      <c r="I1424" s="560" t="s">
        <v>47</v>
      </c>
      <c r="J1424" s="567"/>
      <c r="K1424" s="568"/>
      <c r="L1424" s="568"/>
      <c r="M1424" s="568"/>
      <c r="N1424" s="569"/>
    </row>
    <row r="1425" spans="1:14" ht="45" x14ac:dyDescent="0.25">
      <c r="A1425" s="1">
        <v>1421</v>
      </c>
      <c r="B1425" s="542"/>
      <c r="C1425" s="489" t="s">
        <v>3088</v>
      </c>
      <c r="D1425" s="533"/>
      <c r="E1425" s="560" t="s">
        <v>1639</v>
      </c>
      <c r="F1425" s="560" t="s">
        <v>47</v>
      </c>
      <c r="G1425" s="560" t="s">
        <v>47</v>
      </c>
      <c r="H1425" s="560" t="s">
        <v>47</v>
      </c>
      <c r="I1425" s="560" t="s">
        <v>47</v>
      </c>
      <c r="J1425" s="567" t="s">
        <v>47</v>
      </c>
      <c r="K1425" s="568"/>
      <c r="L1425" s="568"/>
      <c r="M1425" s="568" t="s">
        <v>47</v>
      </c>
      <c r="N1425" s="569"/>
    </row>
    <row r="1426" spans="1:14" ht="120" x14ac:dyDescent="0.25">
      <c r="A1426" s="1">
        <v>1422</v>
      </c>
      <c r="B1426" s="542"/>
      <c r="C1426" s="489" t="s">
        <v>3089</v>
      </c>
      <c r="D1426" s="533"/>
      <c r="E1426" s="560" t="s">
        <v>1639</v>
      </c>
      <c r="F1426" s="560" t="s">
        <v>47</v>
      </c>
      <c r="G1426" s="560" t="s">
        <v>47</v>
      </c>
      <c r="H1426" s="560" t="s">
        <v>47</v>
      </c>
      <c r="I1426" s="560" t="s">
        <v>47</v>
      </c>
      <c r="J1426" s="567" t="s">
        <v>47</v>
      </c>
      <c r="K1426" s="568"/>
      <c r="L1426" s="568"/>
      <c r="M1426" s="568" t="s">
        <v>47</v>
      </c>
      <c r="N1426" s="569"/>
    </row>
    <row r="1427" spans="1:14" x14ac:dyDescent="0.25">
      <c r="A1427" s="1">
        <v>1423</v>
      </c>
      <c r="B1427" s="542"/>
      <c r="C1427" s="489" t="s">
        <v>3090</v>
      </c>
      <c r="D1427" s="533"/>
      <c r="E1427" s="560" t="s">
        <v>1639</v>
      </c>
      <c r="F1427" s="560" t="s">
        <v>47</v>
      </c>
      <c r="G1427" s="560" t="s">
        <v>47</v>
      </c>
      <c r="H1427" s="560" t="s">
        <v>47</v>
      </c>
      <c r="I1427" s="560" t="s">
        <v>47</v>
      </c>
      <c r="J1427" s="567"/>
      <c r="K1427" s="568"/>
      <c r="L1427" s="568"/>
      <c r="M1427" s="568"/>
      <c r="N1427" s="569"/>
    </row>
    <row r="1428" spans="1:14" ht="60" x14ac:dyDescent="0.25">
      <c r="A1428" s="1">
        <v>1424</v>
      </c>
      <c r="B1428" s="542"/>
      <c r="C1428" s="489" t="s">
        <v>3091</v>
      </c>
      <c r="D1428" s="533"/>
      <c r="E1428" s="560" t="s">
        <v>1639</v>
      </c>
      <c r="F1428" s="560"/>
      <c r="G1428" s="560" t="s">
        <v>47</v>
      </c>
      <c r="H1428" s="560" t="s">
        <v>47</v>
      </c>
      <c r="I1428" s="560" t="s">
        <v>47</v>
      </c>
      <c r="J1428" s="567" t="s">
        <v>47</v>
      </c>
      <c r="K1428" s="568" t="s">
        <v>47</v>
      </c>
      <c r="L1428" s="568"/>
      <c r="M1428" s="568"/>
      <c r="N1428" s="569"/>
    </row>
    <row r="1429" spans="1:14" ht="60" x14ac:dyDescent="0.25">
      <c r="A1429" s="1">
        <v>1425</v>
      </c>
      <c r="B1429" s="542"/>
      <c r="C1429" s="489" t="s">
        <v>3092</v>
      </c>
      <c r="D1429" s="533"/>
      <c r="E1429" s="560" t="s">
        <v>1639</v>
      </c>
      <c r="F1429" s="560"/>
      <c r="G1429" s="560" t="s">
        <v>47</v>
      </c>
      <c r="H1429" s="560" t="s">
        <v>47</v>
      </c>
      <c r="I1429" s="560" t="s">
        <v>47</v>
      </c>
      <c r="J1429" s="567" t="s">
        <v>47</v>
      </c>
      <c r="K1429" s="568"/>
      <c r="L1429" s="568"/>
      <c r="M1429" s="568" t="s">
        <v>47</v>
      </c>
      <c r="N1429" s="569"/>
    </row>
    <row r="1430" spans="1:14" ht="30" x14ac:dyDescent="0.25">
      <c r="A1430" s="1">
        <v>1426</v>
      </c>
      <c r="B1430" s="542"/>
      <c r="C1430" s="489" t="s">
        <v>3093</v>
      </c>
      <c r="D1430" s="533"/>
      <c r="E1430" s="560" t="s">
        <v>1639</v>
      </c>
      <c r="F1430" s="560"/>
      <c r="G1430" s="560" t="s">
        <v>47</v>
      </c>
      <c r="H1430" s="560" t="s">
        <v>47</v>
      </c>
      <c r="I1430" s="560" t="s">
        <v>47</v>
      </c>
      <c r="J1430" s="567" t="s">
        <v>47</v>
      </c>
      <c r="K1430" s="568"/>
      <c r="L1430" s="568"/>
      <c r="M1430" s="568" t="s">
        <v>47</v>
      </c>
      <c r="N1430" s="569"/>
    </row>
    <row r="1431" spans="1:14" ht="30" x14ac:dyDescent="0.25">
      <c r="A1431" s="1">
        <v>1427</v>
      </c>
      <c r="B1431" s="542"/>
      <c r="C1431" s="489" t="s">
        <v>3094</v>
      </c>
      <c r="D1431" s="533"/>
      <c r="E1431" s="560" t="s">
        <v>1639</v>
      </c>
      <c r="F1431" s="560"/>
      <c r="G1431" s="560" t="s">
        <v>47</v>
      </c>
      <c r="H1431" s="560" t="s">
        <v>47</v>
      </c>
      <c r="I1431" s="560" t="s">
        <v>47</v>
      </c>
      <c r="J1431" s="567" t="s">
        <v>47</v>
      </c>
      <c r="K1431" s="568" t="s">
        <v>47</v>
      </c>
      <c r="L1431" s="568"/>
      <c r="M1431" s="568" t="s">
        <v>47</v>
      </c>
      <c r="N1431" s="569"/>
    </row>
    <row r="1432" spans="1:14" x14ac:dyDescent="0.25">
      <c r="A1432" s="1">
        <v>1428</v>
      </c>
      <c r="B1432" s="542"/>
      <c r="C1432" s="489" t="s">
        <v>3095</v>
      </c>
      <c r="D1432" s="533"/>
      <c r="E1432" s="560" t="s">
        <v>1639</v>
      </c>
      <c r="F1432" s="560" t="s">
        <v>47</v>
      </c>
      <c r="G1432" s="560" t="s">
        <v>47</v>
      </c>
      <c r="H1432" s="560" t="s">
        <v>47</v>
      </c>
      <c r="I1432" s="560" t="s">
        <v>47</v>
      </c>
      <c r="J1432" s="567"/>
      <c r="K1432" s="568" t="s">
        <v>47</v>
      </c>
      <c r="L1432" s="568"/>
      <c r="M1432" s="568"/>
      <c r="N1432" s="569"/>
    </row>
    <row r="1433" spans="1:14" ht="45.75" thickBot="1" x14ac:dyDescent="0.3">
      <c r="A1433" s="1">
        <v>1429</v>
      </c>
      <c r="B1433" s="546"/>
      <c r="C1433" s="489" t="s">
        <v>3096</v>
      </c>
      <c r="D1433" s="533"/>
      <c r="E1433" s="560" t="s">
        <v>1639</v>
      </c>
      <c r="F1433" s="560" t="s">
        <v>47</v>
      </c>
      <c r="G1433" s="560" t="s">
        <v>47</v>
      </c>
      <c r="H1433" s="560" t="s">
        <v>47</v>
      </c>
      <c r="I1433" s="560" t="s">
        <v>47</v>
      </c>
      <c r="J1433" s="567"/>
      <c r="K1433" s="568" t="s">
        <v>47</v>
      </c>
      <c r="L1433" s="568" t="s">
        <v>47</v>
      </c>
      <c r="M1433" s="568"/>
      <c r="N1433" s="569"/>
    </row>
    <row r="1434" spans="1:14" ht="75.75" thickBot="1" x14ac:dyDescent="0.3">
      <c r="A1434" s="1">
        <v>1430</v>
      </c>
      <c r="B1434" s="570" t="s">
        <v>3097</v>
      </c>
      <c r="C1434" s="571" t="s">
        <v>3054</v>
      </c>
      <c r="D1434" s="533"/>
      <c r="E1434" s="560"/>
      <c r="F1434" s="560"/>
      <c r="G1434" s="560"/>
      <c r="H1434" s="560"/>
      <c r="I1434" s="560"/>
      <c r="J1434" s="567"/>
      <c r="K1434" s="568"/>
      <c r="L1434" s="568"/>
      <c r="M1434" s="568"/>
      <c r="N1434" s="569"/>
    </row>
    <row r="1435" spans="1:14" ht="15" customHeight="1" x14ac:dyDescent="0.25">
      <c r="A1435" s="1">
        <v>1431</v>
      </c>
      <c r="B1435" s="540" t="s">
        <v>1367</v>
      </c>
      <c r="C1435" s="489" t="s">
        <v>3098</v>
      </c>
      <c r="D1435" s="533"/>
      <c r="E1435" s="560" t="s">
        <v>1639</v>
      </c>
      <c r="F1435" s="560" t="s">
        <v>47</v>
      </c>
      <c r="G1435" s="560" t="s">
        <v>47</v>
      </c>
      <c r="H1435" s="560" t="s">
        <v>47</v>
      </c>
      <c r="I1435" s="560" t="s">
        <v>47</v>
      </c>
      <c r="J1435" s="567"/>
      <c r="K1435" s="568"/>
      <c r="L1435" s="568"/>
      <c r="M1435" s="568"/>
      <c r="N1435" s="569"/>
    </row>
    <row r="1436" spans="1:14" ht="60" x14ac:dyDescent="0.25">
      <c r="A1436" s="1">
        <v>1432</v>
      </c>
      <c r="B1436" s="542"/>
      <c r="C1436" s="489" t="s">
        <v>3099</v>
      </c>
      <c r="D1436" s="533"/>
      <c r="E1436" s="560" t="s">
        <v>1675</v>
      </c>
      <c r="F1436" s="560" t="s">
        <v>47</v>
      </c>
      <c r="G1436" s="560" t="s">
        <v>47</v>
      </c>
      <c r="H1436" s="560" t="s">
        <v>47</v>
      </c>
      <c r="I1436" s="560" t="s">
        <v>47</v>
      </c>
      <c r="J1436" s="567"/>
      <c r="K1436" s="568"/>
      <c r="L1436" s="568"/>
      <c r="M1436" s="568" t="s">
        <v>47</v>
      </c>
      <c r="N1436" s="569"/>
    </row>
    <row r="1437" spans="1:14" ht="30" x14ac:dyDescent="0.25">
      <c r="A1437" s="1">
        <v>1433</v>
      </c>
      <c r="B1437" s="542"/>
      <c r="C1437" s="489" t="s">
        <v>3100</v>
      </c>
      <c r="D1437" s="533"/>
      <c r="E1437" s="560" t="s">
        <v>1675</v>
      </c>
      <c r="F1437" s="560" t="s">
        <v>47</v>
      </c>
      <c r="G1437" s="560" t="s">
        <v>47</v>
      </c>
      <c r="H1437" s="560" t="s">
        <v>47</v>
      </c>
      <c r="I1437" s="560" t="s">
        <v>47</v>
      </c>
      <c r="J1437" s="567" t="s">
        <v>47</v>
      </c>
      <c r="K1437" s="568"/>
      <c r="L1437" s="568"/>
      <c r="M1437" s="568"/>
      <c r="N1437" s="569"/>
    </row>
    <row r="1438" spans="1:14" ht="60" x14ac:dyDescent="0.25">
      <c r="A1438" s="1">
        <v>1434</v>
      </c>
      <c r="B1438" s="542"/>
      <c r="C1438" s="489" t="s">
        <v>3101</v>
      </c>
      <c r="D1438" s="533"/>
      <c r="E1438" s="560" t="s">
        <v>1675</v>
      </c>
      <c r="F1438" s="560" t="s">
        <v>47</v>
      </c>
      <c r="G1438" s="560" t="s">
        <v>47</v>
      </c>
      <c r="H1438" s="560" t="s">
        <v>47</v>
      </c>
      <c r="I1438" s="560" t="s">
        <v>47</v>
      </c>
      <c r="J1438" s="567" t="s">
        <v>47</v>
      </c>
      <c r="K1438" s="568"/>
      <c r="L1438" s="568"/>
      <c r="M1438" s="568" t="s">
        <v>47</v>
      </c>
      <c r="N1438" s="569"/>
    </row>
    <row r="1439" spans="1:14" ht="30" x14ac:dyDescent="0.25">
      <c r="A1439" s="1">
        <v>1435</v>
      </c>
      <c r="B1439" s="542"/>
      <c r="C1439" s="489" t="s">
        <v>3102</v>
      </c>
      <c r="D1439" s="533"/>
      <c r="E1439" s="560" t="s">
        <v>1675</v>
      </c>
      <c r="F1439" s="560" t="s">
        <v>47</v>
      </c>
      <c r="G1439" s="560" t="s">
        <v>47</v>
      </c>
      <c r="H1439" s="560" t="s">
        <v>47</v>
      </c>
      <c r="I1439" s="560" t="s">
        <v>47</v>
      </c>
      <c r="J1439" s="567"/>
      <c r="K1439" s="568"/>
      <c r="L1439" s="568"/>
      <c r="M1439" s="568" t="s">
        <v>47</v>
      </c>
      <c r="N1439" s="569"/>
    </row>
    <row r="1440" spans="1:14" ht="30" x14ac:dyDescent="0.25">
      <c r="A1440" s="1">
        <v>1436</v>
      </c>
      <c r="B1440" s="542"/>
      <c r="C1440" s="489" t="s">
        <v>3103</v>
      </c>
      <c r="D1440" s="533"/>
      <c r="E1440" s="560" t="s">
        <v>1675</v>
      </c>
      <c r="F1440" s="560" t="s">
        <v>47</v>
      </c>
      <c r="G1440" s="560" t="s">
        <v>47</v>
      </c>
      <c r="H1440" s="560" t="s">
        <v>47</v>
      </c>
      <c r="I1440" s="560" t="s">
        <v>47</v>
      </c>
      <c r="J1440" s="567"/>
      <c r="K1440" s="568"/>
      <c r="L1440" s="568"/>
      <c r="M1440" s="568" t="s">
        <v>47</v>
      </c>
      <c r="N1440" s="569"/>
    </row>
    <row r="1441" spans="1:14" ht="30" x14ac:dyDescent="0.25">
      <c r="A1441" s="1">
        <v>1437</v>
      </c>
      <c r="B1441" s="542"/>
      <c r="C1441" s="489" t="s">
        <v>3104</v>
      </c>
      <c r="D1441" s="533"/>
      <c r="E1441" s="560" t="s">
        <v>1675</v>
      </c>
      <c r="F1441" s="560" t="s">
        <v>47</v>
      </c>
      <c r="G1441" s="560" t="s">
        <v>47</v>
      </c>
      <c r="H1441" s="560" t="s">
        <v>47</v>
      </c>
      <c r="I1441" s="560" t="s">
        <v>47</v>
      </c>
      <c r="J1441" s="567"/>
      <c r="K1441" s="568"/>
      <c r="L1441" s="568"/>
      <c r="M1441" s="568" t="s">
        <v>47</v>
      </c>
      <c r="N1441" s="569"/>
    </row>
    <row r="1442" spans="1:14" x14ac:dyDescent="0.25">
      <c r="A1442" s="1">
        <v>1438</v>
      </c>
      <c r="B1442" s="542"/>
      <c r="C1442" s="489" t="s">
        <v>3105</v>
      </c>
      <c r="D1442" s="533"/>
      <c r="E1442" s="560" t="s">
        <v>1675</v>
      </c>
      <c r="F1442" s="560" t="s">
        <v>47</v>
      </c>
      <c r="G1442" s="560" t="s">
        <v>47</v>
      </c>
      <c r="H1442" s="560" t="s">
        <v>47</v>
      </c>
      <c r="I1442" s="560" t="s">
        <v>47</v>
      </c>
      <c r="J1442" s="567"/>
      <c r="K1442" s="568"/>
      <c r="L1442" s="568"/>
      <c r="M1442" s="568" t="s">
        <v>47</v>
      </c>
      <c r="N1442" s="569"/>
    </row>
    <row r="1443" spans="1:14" ht="30" x14ac:dyDescent="0.25">
      <c r="A1443" s="1">
        <v>1439</v>
      </c>
      <c r="B1443" s="542"/>
      <c r="C1443" s="489" t="s">
        <v>3106</v>
      </c>
      <c r="D1443" s="533"/>
      <c r="E1443" s="560" t="s">
        <v>1675</v>
      </c>
      <c r="F1443" s="560" t="s">
        <v>47</v>
      </c>
      <c r="G1443" s="560" t="s">
        <v>47</v>
      </c>
      <c r="H1443" s="560" t="s">
        <v>47</v>
      </c>
      <c r="I1443" s="560" t="s">
        <v>47</v>
      </c>
      <c r="J1443" s="567"/>
      <c r="K1443" s="568"/>
      <c r="L1443" s="568"/>
      <c r="M1443" s="568" t="s">
        <v>47</v>
      </c>
      <c r="N1443" s="569"/>
    </row>
    <row r="1444" spans="1:14" ht="45" x14ac:dyDescent="0.25">
      <c r="A1444" s="1">
        <v>1440</v>
      </c>
      <c r="B1444" s="542"/>
      <c r="C1444" s="489" t="s">
        <v>3107</v>
      </c>
      <c r="D1444" s="533"/>
      <c r="E1444" s="560" t="s">
        <v>1675</v>
      </c>
      <c r="F1444" s="560" t="s">
        <v>47</v>
      </c>
      <c r="G1444" s="560" t="s">
        <v>47</v>
      </c>
      <c r="H1444" s="560" t="s">
        <v>47</v>
      </c>
      <c r="I1444" s="560" t="s">
        <v>47</v>
      </c>
      <c r="J1444" s="567" t="s">
        <v>47</v>
      </c>
      <c r="K1444" s="568"/>
      <c r="L1444" s="568"/>
      <c r="M1444" s="568"/>
      <c r="N1444" s="569"/>
    </row>
    <row r="1445" spans="1:14" ht="45" x14ac:dyDescent="0.25">
      <c r="A1445" s="1">
        <v>1441</v>
      </c>
      <c r="B1445" s="542"/>
      <c r="C1445" s="489" t="s">
        <v>3108</v>
      </c>
      <c r="D1445" s="533"/>
      <c r="E1445" s="560" t="s">
        <v>1675</v>
      </c>
      <c r="F1445" s="560" t="s">
        <v>47</v>
      </c>
      <c r="G1445" s="560" t="s">
        <v>47</v>
      </c>
      <c r="H1445" s="560" t="s">
        <v>47</v>
      </c>
      <c r="I1445" s="560" t="s">
        <v>47</v>
      </c>
      <c r="J1445" s="567" t="s">
        <v>47</v>
      </c>
      <c r="K1445" s="568"/>
      <c r="L1445" s="568"/>
      <c r="M1445" s="568" t="s">
        <v>47</v>
      </c>
      <c r="N1445" s="569"/>
    </row>
    <row r="1446" spans="1:14" ht="30" x14ac:dyDescent="0.25">
      <c r="A1446" s="1">
        <v>1442</v>
      </c>
      <c r="B1446" s="542"/>
      <c r="C1446" s="489" t="s">
        <v>3109</v>
      </c>
      <c r="D1446" s="533"/>
      <c r="E1446" s="560" t="s">
        <v>1675</v>
      </c>
      <c r="F1446" s="560" t="s">
        <v>47</v>
      </c>
      <c r="G1446" s="560" t="s">
        <v>47</v>
      </c>
      <c r="H1446" s="560" t="s">
        <v>47</v>
      </c>
      <c r="I1446" s="560" t="s">
        <v>47</v>
      </c>
      <c r="J1446" s="567" t="s">
        <v>47</v>
      </c>
      <c r="K1446" s="568"/>
      <c r="L1446" s="568"/>
      <c r="M1446" s="568" t="s">
        <v>47</v>
      </c>
      <c r="N1446" s="569"/>
    </row>
    <row r="1447" spans="1:14" ht="60" x14ac:dyDescent="0.25">
      <c r="A1447" s="1">
        <v>1443</v>
      </c>
      <c r="B1447" s="542"/>
      <c r="C1447" s="489" t="s">
        <v>3110</v>
      </c>
      <c r="D1447" s="533"/>
      <c r="E1447" s="560" t="s">
        <v>1675</v>
      </c>
      <c r="F1447" s="560" t="s">
        <v>47</v>
      </c>
      <c r="G1447" s="560" t="s">
        <v>47</v>
      </c>
      <c r="H1447" s="560" t="s">
        <v>47</v>
      </c>
      <c r="I1447" s="560" t="s">
        <v>47</v>
      </c>
      <c r="J1447" s="567" t="s">
        <v>47</v>
      </c>
      <c r="K1447" s="568"/>
      <c r="L1447" s="568"/>
      <c r="M1447" s="568"/>
      <c r="N1447" s="569"/>
    </row>
    <row r="1448" spans="1:14" ht="45" x14ac:dyDescent="0.25">
      <c r="A1448" s="1">
        <v>1444</v>
      </c>
      <c r="B1448" s="542"/>
      <c r="C1448" s="489" t="s">
        <v>3111</v>
      </c>
      <c r="D1448" s="533"/>
      <c r="E1448" s="560" t="s">
        <v>1675</v>
      </c>
      <c r="F1448" s="560" t="s">
        <v>47</v>
      </c>
      <c r="G1448" s="560" t="s">
        <v>47</v>
      </c>
      <c r="H1448" s="560" t="s">
        <v>47</v>
      </c>
      <c r="I1448" s="560" t="s">
        <v>47</v>
      </c>
      <c r="J1448" s="567" t="s">
        <v>47</v>
      </c>
      <c r="K1448" s="568"/>
      <c r="L1448" s="568"/>
      <c r="M1448" s="568"/>
      <c r="N1448" s="569"/>
    </row>
    <row r="1449" spans="1:14" x14ac:dyDescent="0.25">
      <c r="A1449" s="1">
        <v>1445</v>
      </c>
      <c r="B1449" s="542"/>
      <c r="C1449" s="489" t="s">
        <v>3112</v>
      </c>
      <c r="D1449" s="533"/>
      <c r="E1449" s="560" t="s">
        <v>1675</v>
      </c>
      <c r="F1449" s="560" t="s">
        <v>47</v>
      </c>
      <c r="G1449" s="560" t="s">
        <v>47</v>
      </c>
      <c r="H1449" s="560" t="s">
        <v>47</v>
      </c>
      <c r="I1449" s="560" t="s">
        <v>47</v>
      </c>
      <c r="J1449" s="567"/>
      <c r="K1449" s="568"/>
      <c r="L1449" s="568"/>
      <c r="M1449" s="568"/>
      <c r="N1449" s="569"/>
    </row>
    <row r="1450" spans="1:14" ht="30" x14ac:dyDescent="0.25">
      <c r="A1450" s="1">
        <v>1446</v>
      </c>
      <c r="B1450" s="542"/>
      <c r="C1450" s="489" t="s">
        <v>3113</v>
      </c>
      <c r="D1450" s="533"/>
      <c r="E1450" s="560" t="s">
        <v>1675</v>
      </c>
      <c r="F1450" s="560" t="s">
        <v>47</v>
      </c>
      <c r="G1450" s="560" t="s">
        <v>47</v>
      </c>
      <c r="H1450" s="560" t="s">
        <v>47</v>
      </c>
      <c r="I1450" s="560" t="s">
        <v>47</v>
      </c>
      <c r="J1450" s="567" t="s">
        <v>47</v>
      </c>
      <c r="K1450" s="568"/>
      <c r="L1450" s="568"/>
      <c r="M1450" s="568"/>
      <c r="N1450" s="569"/>
    </row>
    <row r="1451" spans="1:14" ht="30" x14ac:dyDescent="0.25">
      <c r="A1451" s="1">
        <v>1447</v>
      </c>
      <c r="B1451" s="542"/>
      <c r="C1451" s="489" t="s">
        <v>3114</v>
      </c>
      <c r="D1451" s="533"/>
      <c r="E1451" s="560" t="s">
        <v>1675</v>
      </c>
      <c r="F1451" s="560" t="s">
        <v>47</v>
      </c>
      <c r="G1451" s="560" t="s">
        <v>47</v>
      </c>
      <c r="H1451" s="560" t="s">
        <v>47</v>
      </c>
      <c r="I1451" s="560" t="s">
        <v>47</v>
      </c>
      <c r="J1451" s="567"/>
      <c r="K1451" s="568"/>
      <c r="L1451" s="568"/>
      <c r="M1451" s="568"/>
      <c r="N1451" s="569"/>
    </row>
    <row r="1452" spans="1:14" ht="30" x14ac:dyDescent="0.25">
      <c r="A1452" s="1">
        <v>1448</v>
      </c>
      <c r="B1452" s="542"/>
      <c r="C1452" s="489" t="s">
        <v>3115</v>
      </c>
      <c r="D1452" s="533"/>
      <c r="E1452" s="560" t="s">
        <v>1675</v>
      </c>
      <c r="F1452" s="560" t="s">
        <v>47</v>
      </c>
      <c r="G1452" s="560" t="s">
        <v>47</v>
      </c>
      <c r="H1452" s="560" t="s">
        <v>47</v>
      </c>
      <c r="I1452" s="560" t="s">
        <v>47</v>
      </c>
      <c r="J1452" s="567"/>
      <c r="K1452" s="568"/>
      <c r="L1452" s="568"/>
      <c r="M1452" s="568"/>
      <c r="N1452" s="569"/>
    </row>
    <row r="1453" spans="1:14" ht="45" x14ac:dyDescent="0.25">
      <c r="A1453" s="1">
        <v>1449</v>
      </c>
      <c r="B1453" s="542"/>
      <c r="C1453" s="489" t="s">
        <v>3116</v>
      </c>
      <c r="D1453" s="533"/>
      <c r="E1453" s="560" t="s">
        <v>1675</v>
      </c>
      <c r="F1453" s="560" t="s">
        <v>47</v>
      </c>
      <c r="G1453" s="560" t="s">
        <v>47</v>
      </c>
      <c r="H1453" s="560" t="s">
        <v>47</v>
      </c>
      <c r="I1453" s="560" t="s">
        <v>47</v>
      </c>
      <c r="J1453" s="567" t="s">
        <v>47</v>
      </c>
      <c r="K1453" s="568" t="s">
        <v>47</v>
      </c>
      <c r="L1453" s="568" t="s">
        <v>47</v>
      </c>
      <c r="M1453" s="568" t="s">
        <v>47</v>
      </c>
      <c r="N1453" s="569" t="s">
        <v>47</v>
      </c>
    </row>
    <row r="1454" spans="1:14" ht="45" x14ac:dyDescent="0.25">
      <c r="A1454" s="1">
        <v>1450</v>
      </c>
      <c r="B1454" s="542"/>
      <c r="C1454" s="489" t="s">
        <v>3117</v>
      </c>
      <c r="D1454" s="533"/>
      <c r="E1454" s="560" t="s">
        <v>1675</v>
      </c>
      <c r="F1454" s="560" t="s">
        <v>47</v>
      </c>
      <c r="G1454" s="560" t="s">
        <v>47</v>
      </c>
      <c r="H1454" s="560" t="s">
        <v>47</v>
      </c>
      <c r="I1454" s="560" t="s">
        <v>47</v>
      </c>
      <c r="J1454" s="567" t="s">
        <v>47</v>
      </c>
      <c r="K1454" s="568" t="s">
        <v>47</v>
      </c>
      <c r="L1454" s="568" t="s">
        <v>47</v>
      </c>
      <c r="M1454" s="568" t="s">
        <v>47</v>
      </c>
      <c r="N1454" s="569" t="s">
        <v>47</v>
      </c>
    </row>
    <row r="1455" spans="1:14" ht="45" x14ac:dyDescent="0.25">
      <c r="A1455" s="1">
        <v>1451</v>
      </c>
      <c r="B1455" s="542"/>
      <c r="C1455" s="489" t="s">
        <v>3118</v>
      </c>
      <c r="D1455" s="533"/>
      <c r="E1455" s="560" t="s">
        <v>1675</v>
      </c>
      <c r="F1455" s="560" t="s">
        <v>47</v>
      </c>
      <c r="G1455" s="560" t="s">
        <v>47</v>
      </c>
      <c r="H1455" s="560" t="s">
        <v>47</v>
      </c>
      <c r="I1455" s="560" t="s">
        <v>47</v>
      </c>
      <c r="J1455" s="567" t="s">
        <v>47</v>
      </c>
      <c r="K1455" s="568"/>
      <c r="L1455" s="568"/>
      <c r="M1455" s="568"/>
      <c r="N1455" s="569"/>
    </row>
    <row r="1456" spans="1:14" ht="45" x14ac:dyDescent="0.25">
      <c r="A1456" s="1">
        <v>1452</v>
      </c>
      <c r="B1456" s="542"/>
      <c r="C1456" s="489" t="s">
        <v>3119</v>
      </c>
      <c r="D1456" s="533"/>
      <c r="E1456" s="560" t="s">
        <v>1675</v>
      </c>
      <c r="F1456" s="560" t="s">
        <v>47</v>
      </c>
      <c r="G1456" s="560" t="s">
        <v>47</v>
      </c>
      <c r="H1456" s="560" t="s">
        <v>47</v>
      </c>
      <c r="I1456" s="560" t="s">
        <v>47</v>
      </c>
      <c r="J1456" s="567" t="s">
        <v>47</v>
      </c>
      <c r="K1456" s="568"/>
      <c r="L1456" s="568"/>
      <c r="M1456" s="568"/>
      <c r="N1456" s="569"/>
    </row>
    <row r="1457" spans="1:14" ht="60" x14ac:dyDescent="0.25">
      <c r="A1457" s="1">
        <v>1453</v>
      </c>
      <c r="B1457" s="542"/>
      <c r="C1457" s="489" t="s">
        <v>3120</v>
      </c>
      <c r="D1457" s="533"/>
      <c r="E1457" s="560" t="s">
        <v>1675</v>
      </c>
      <c r="F1457" s="560" t="s">
        <v>47</v>
      </c>
      <c r="G1457" s="560" t="s">
        <v>47</v>
      </c>
      <c r="H1457" s="560" t="s">
        <v>47</v>
      </c>
      <c r="I1457" s="560" t="s">
        <v>47</v>
      </c>
      <c r="J1457" s="567" t="s">
        <v>47</v>
      </c>
      <c r="K1457" s="568"/>
      <c r="L1457" s="568" t="s">
        <v>47</v>
      </c>
      <c r="M1457" s="568"/>
      <c r="N1457" s="569"/>
    </row>
    <row r="1458" spans="1:14" x14ac:dyDescent="0.25">
      <c r="A1458" s="1">
        <v>1454</v>
      </c>
      <c r="B1458" s="542"/>
      <c r="C1458" s="489" t="s">
        <v>3121</v>
      </c>
      <c r="D1458" s="533"/>
      <c r="E1458" s="560" t="s">
        <v>1675</v>
      </c>
      <c r="F1458" s="560" t="s">
        <v>47</v>
      </c>
      <c r="G1458" s="560" t="s">
        <v>47</v>
      </c>
      <c r="H1458" s="560" t="s">
        <v>47</v>
      </c>
      <c r="I1458" s="560" t="s">
        <v>47</v>
      </c>
      <c r="J1458" s="567"/>
      <c r="K1458" s="568"/>
      <c r="L1458" s="568"/>
      <c r="M1458" s="568"/>
      <c r="N1458" s="569"/>
    </row>
    <row r="1459" spans="1:14" x14ac:dyDescent="0.25">
      <c r="A1459" s="1">
        <v>1455</v>
      </c>
      <c r="B1459" s="542"/>
      <c r="C1459" s="489" t="s">
        <v>3122</v>
      </c>
      <c r="D1459" s="533"/>
      <c r="E1459" s="560" t="s">
        <v>1675</v>
      </c>
      <c r="F1459" s="560" t="s">
        <v>47</v>
      </c>
      <c r="G1459" s="560" t="s">
        <v>47</v>
      </c>
      <c r="H1459" s="560" t="s">
        <v>47</v>
      </c>
      <c r="I1459" s="560" t="s">
        <v>47</v>
      </c>
      <c r="J1459" s="567"/>
      <c r="K1459" s="568"/>
      <c r="L1459" s="568"/>
      <c r="M1459" s="568"/>
      <c r="N1459" s="569"/>
    </row>
    <row r="1460" spans="1:14" x14ac:dyDescent="0.25">
      <c r="A1460" s="1">
        <v>1456</v>
      </c>
      <c r="B1460" s="542"/>
      <c r="C1460" s="489" t="s">
        <v>3123</v>
      </c>
      <c r="D1460" s="533"/>
      <c r="E1460" s="560" t="s">
        <v>1675</v>
      </c>
      <c r="F1460" s="560" t="s">
        <v>47</v>
      </c>
      <c r="G1460" s="560" t="s">
        <v>47</v>
      </c>
      <c r="H1460" s="560" t="s">
        <v>47</v>
      </c>
      <c r="I1460" s="560" t="s">
        <v>47</v>
      </c>
      <c r="J1460" s="567"/>
      <c r="K1460" s="568"/>
      <c r="L1460" s="568"/>
      <c r="M1460" s="568"/>
      <c r="N1460" s="569"/>
    </row>
    <row r="1461" spans="1:14" ht="30" x14ac:dyDescent="0.25">
      <c r="A1461" s="1">
        <v>1457</v>
      </c>
      <c r="B1461" s="542"/>
      <c r="C1461" s="489" t="s">
        <v>3124</v>
      </c>
      <c r="D1461" s="533"/>
      <c r="E1461" s="560" t="s">
        <v>1675</v>
      </c>
      <c r="F1461" s="560" t="s">
        <v>47</v>
      </c>
      <c r="G1461" s="560" t="s">
        <v>47</v>
      </c>
      <c r="H1461" s="560" t="s">
        <v>47</v>
      </c>
      <c r="I1461" s="560" t="s">
        <v>47</v>
      </c>
      <c r="J1461" s="567"/>
      <c r="K1461" s="568"/>
      <c r="L1461" s="568"/>
      <c r="M1461" s="568"/>
      <c r="N1461" s="569"/>
    </row>
    <row r="1462" spans="1:14" ht="15.75" thickBot="1" x14ac:dyDescent="0.3">
      <c r="A1462" s="1">
        <v>1458</v>
      </c>
      <c r="B1462" s="546"/>
      <c r="C1462" s="489" t="s">
        <v>3125</v>
      </c>
      <c r="D1462" s="533"/>
      <c r="E1462" s="560" t="s">
        <v>1675</v>
      </c>
      <c r="F1462" s="560" t="s">
        <v>47</v>
      </c>
      <c r="G1462" s="560" t="s">
        <v>47</v>
      </c>
      <c r="H1462" s="560" t="s">
        <v>47</v>
      </c>
      <c r="I1462" s="560" t="s">
        <v>47</v>
      </c>
      <c r="J1462" s="567"/>
      <c r="K1462" s="568"/>
      <c r="L1462" s="568"/>
      <c r="M1462" s="568"/>
      <c r="N1462" s="569"/>
    </row>
    <row r="1463" spans="1:14" ht="90" x14ac:dyDescent="0.25">
      <c r="A1463" s="1">
        <v>1459</v>
      </c>
      <c r="B1463" s="570" t="s">
        <v>3126</v>
      </c>
      <c r="C1463" s="571" t="s">
        <v>3054</v>
      </c>
      <c r="D1463" s="533"/>
      <c r="E1463" s="560"/>
      <c r="F1463" s="560"/>
      <c r="G1463" s="560"/>
      <c r="H1463" s="560"/>
      <c r="I1463" s="560"/>
      <c r="J1463" s="567"/>
      <c r="K1463" s="568"/>
      <c r="L1463" s="568"/>
      <c r="M1463" s="568"/>
      <c r="N1463" s="569"/>
    </row>
    <row r="1464" spans="1:14" ht="60" customHeight="1" x14ac:dyDescent="0.25">
      <c r="A1464" s="1">
        <v>1460</v>
      </c>
      <c r="B1464" s="572" t="s">
        <v>1371</v>
      </c>
      <c r="C1464" s="571" t="s">
        <v>3127</v>
      </c>
      <c r="D1464" s="533"/>
      <c r="E1464" s="560"/>
      <c r="F1464" s="560"/>
      <c r="G1464" s="560"/>
      <c r="H1464" s="560"/>
      <c r="I1464" s="560"/>
      <c r="J1464" s="567"/>
      <c r="K1464" s="568"/>
      <c r="L1464" s="568"/>
      <c r="M1464" s="568"/>
      <c r="N1464" s="569"/>
    </row>
    <row r="1465" spans="1:14" ht="36.75" customHeight="1" x14ac:dyDescent="0.25">
      <c r="A1465" s="1">
        <v>1461</v>
      </c>
      <c r="B1465" s="572" t="s">
        <v>1372</v>
      </c>
      <c r="C1465" s="571" t="s">
        <v>3052</v>
      </c>
      <c r="D1465" s="533"/>
      <c r="E1465" s="560"/>
      <c r="F1465" s="560"/>
      <c r="G1465" s="560"/>
      <c r="H1465" s="560"/>
      <c r="I1465" s="560"/>
      <c r="J1465" s="567"/>
      <c r="K1465" s="568"/>
      <c r="L1465" s="568"/>
      <c r="M1465" s="568"/>
      <c r="N1465" s="569"/>
    </row>
    <row r="1466" spans="1:14" ht="75" x14ac:dyDescent="0.25">
      <c r="A1466" s="1">
        <v>1462</v>
      </c>
      <c r="B1466" s="572" t="s">
        <v>3128</v>
      </c>
      <c r="C1466" s="571" t="s">
        <v>3054</v>
      </c>
      <c r="D1466" s="533"/>
      <c r="E1466" s="560"/>
      <c r="F1466" s="560"/>
      <c r="G1466" s="560"/>
      <c r="H1466" s="560"/>
      <c r="I1466" s="560"/>
      <c r="J1466" s="567"/>
      <c r="K1466" s="568"/>
      <c r="L1466" s="568"/>
      <c r="M1466" s="568"/>
      <c r="N1466" s="569"/>
    </row>
    <row r="1467" spans="1:14" ht="45" x14ac:dyDescent="0.25">
      <c r="A1467" s="1">
        <v>1463</v>
      </c>
      <c r="B1467" s="572" t="s">
        <v>1375</v>
      </c>
      <c r="C1467" s="571" t="s">
        <v>3127</v>
      </c>
      <c r="D1467" s="533"/>
      <c r="E1467" s="560"/>
      <c r="F1467" s="560"/>
      <c r="G1467" s="560"/>
      <c r="H1467" s="560"/>
      <c r="I1467" s="560"/>
      <c r="J1467" s="567"/>
      <c r="K1467" s="568"/>
      <c r="L1467" s="568"/>
      <c r="M1467" s="568"/>
      <c r="N1467" s="569"/>
    </row>
    <row r="1468" spans="1:14" ht="42" customHeight="1" x14ac:dyDescent="0.25">
      <c r="A1468" s="1">
        <v>1464</v>
      </c>
      <c r="B1468" s="572" t="s">
        <v>1376</v>
      </c>
      <c r="C1468" s="571" t="s">
        <v>3052</v>
      </c>
      <c r="D1468" s="533"/>
      <c r="E1468" s="560"/>
      <c r="F1468" s="560"/>
      <c r="G1468" s="560"/>
      <c r="H1468" s="560"/>
      <c r="I1468" s="560"/>
      <c r="J1468" s="567"/>
      <c r="K1468" s="568"/>
      <c r="L1468" s="568"/>
      <c r="M1468" s="568"/>
      <c r="N1468" s="569"/>
    </row>
    <row r="1469" spans="1:14" ht="15" customHeight="1" x14ac:dyDescent="0.25">
      <c r="A1469" s="1">
        <v>1465</v>
      </c>
      <c r="B1469" s="573" t="s">
        <v>1377</v>
      </c>
      <c r="C1469" s="523" t="s">
        <v>3129</v>
      </c>
      <c r="D1469" s="533"/>
      <c r="E1469" s="560" t="s">
        <v>1639</v>
      </c>
      <c r="F1469" s="560" t="s">
        <v>47</v>
      </c>
      <c r="G1469" s="560" t="s">
        <v>47</v>
      </c>
      <c r="H1469" s="560" t="s">
        <v>47</v>
      </c>
      <c r="I1469" s="560" t="s">
        <v>47</v>
      </c>
      <c r="J1469" s="567"/>
      <c r="K1469" s="568"/>
      <c r="L1469" s="568"/>
      <c r="M1469" s="568"/>
      <c r="N1469" s="569"/>
    </row>
    <row r="1470" spans="1:14" ht="45" x14ac:dyDescent="0.25">
      <c r="A1470" s="1">
        <v>1466</v>
      </c>
      <c r="B1470" s="574"/>
      <c r="C1470" s="523" t="s">
        <v>3130</v>
      </c>
      <c r="D1470" s="533"/>
      <c r="E1470" s="560" t="s">
        <v>1639</v>
      </c>
      <c r="F1470" s="560" t="s">
        <v>47</v>
      </c>
      <c r="G1470" s="560" t="s">
        <v>47</v>
      </c>
      <c r="H1470" s="560" t="s">
        <v>47</v>
      </c>
      <c r="I1470" s="560" t="s">
        <v>47</v>
      </c>
      <c r="J1470" s="567" t="s">
        <v>47</v>
      </c>
      <c r="K1470" s="568"/>
      <c r="L1470" s="568"/>
      <c r="M1470" s="568"/>
      <c r="N1470" s="569" t="s">
        <v>47</v>
      </c>
    </row>
    <row r="1471" spans="1:14" ht="60" x14ac:dyDescent="0.25">
      <c r="A1471" s="1">
        <v>1467</v>
      </c>
      <c r="B1471" s="574"/>
      <c r="C1471" s="523" t="s">
        <v>3131</v>
      </c>
      <c r="D1471" s="533"/>
      <c r="E1471" s="560" t="s">
        <v>1639</v>
      </c>
      <c r="F1471" s="560" t="s">
        <v>47</v>
      </c>
      <c r="G1471" s="560" t="s">
        <v>47</v>
      </c>
      <c r="H1471" s="560" t="s">
        <v>47</v>
      </c>
      <c r="I1471" s="560" t="s">
        <v>47</v>
      </c>
      <c r="J1471" s="567" t="s">
        <v>47</v>
      </c>
      <c r="K1471" s="568"/>
      <c r="L1471" s="568"/>
      <c r="M1471" s="568"/>
      <c r="N1471" s="569" t="s">
        <v>47</v>
      </c>
    </row>
    <row r="1472" spans="1:14" ht="60" x14ac:dyDescent="0.25">
      <c r="A1472" s="1">
        <v>1468</v>
      </c>
      <c r="B1472" s="574"/>
      <c r="C1472" s="523" t="s">
        <v>3132</v>
      </c>
      <c r="D1472" s="533"/>
      <c r="E1472" s="560" t="s">
        <v>1675</v>
      </c>
      <c r="F1472" s="560" t="s">
        <v>47</v>
      </c>
      <c r="G1472" s="560" t="s">
        <v>47</v>
      </c>
      <c r="H1472" s="560" t="s">
        <v>47</v>
      </c>
      <c r="I1472" s="560" t="s">
        <v>47</v>
      </c>
      <c r="J1472" s="567" t="s">
        <v>47</v>
      </c>
      <c r="K1472" s="568"/>
      <c r="L1472" s="568"/>
      <c r="M1472" s="568"/>
      <c r="N1472" s="569" t="s">
        <v>47</v>
      </c>
    </row>
    <row r="1473" spans="1:14" ht="75" x14ac:dyDescent="0.25">
      <c r="A1473" s="1">
        <v>1469</v>
      </c>
      <c r="B1473" s="574"/>
      <c r="C1473" s="523" t="s">
        <v>3133</v>
      </c>
      <c r="D1473" s="533"/>
      <c r="E1473" s="560" t="s">
        <v>1639</v>
      </c>
      <c r="F1473" s="560" t="s">
        <v>47</v>
      </c>
      <c r="G1473" s="560" t="s">
        <v>47</v>
      </c>
      <c r="H1473" s="560" t="s">
        <v>47</v>
      </c>
      <c r="I1473" s="560" t="s">
        <v>47</v>
      </c>
      <c r="J1473" s="567" t="s">
        <v>47</v>
      </c>
      <c r="K1473" s="568" t="s">
        <v>47</v>
      </c>
      <c r="L1473" s="568" t="s">
        <v>47</v>
      </c>
      <c r="M1473" s="568"/>
      <c r="N1473" s="569"/>
    </row>
    <row r="1474" spans="1:14" x14ac:dyDescent="0.25">
      <c r="A1474" s="1">
        <v>1470</v>
      </c>
      <c r="B1474" s="574"/>
      <c r="C1474" s="523" t="s">
        <v>3134</v>
      </c>
      <c r="D1474" s="533"/>
      <c r="E1474" s="560" t="s">
        <v>1639</v>
      </c>
      <c r="F1474" s="560" t="s">
        <v>47</v>
      </c>
      <c r="G1474" s="560" t="s">
        <v>47</v>
      </c>
      <c r="H1474" s="560" t="s">
        <v>47</v>
      </c>
      <c r="I1474" s="560" t="s">
        <v>47</v>
      </c>
      <c r="J1474" s="567" t="s">
        <v>47</v>
      </c>
      <c r="K1474" s="568" t="s">
        <v>47</v>
      </c>
      <c r="L1474" s="568" t="s">
        <v>47</v>
      </c>
      <c r="M1474" s="568"/>
      <c r="N1474" s="569"/>
    </row>
    <row r="1475" spans="1:14" ht="30" x14ac:dyDescent="0.25">
      <c r="A1475" s="1">
        <v>1471</v>
      </c>
      <c r="B1475" s="574"/>
      <c r="C1475" s="523" t="s">
        <v>3135</v>
      </c>
      <c r="D1475" s="533"/>
      <c r="E1475" s="560" t="s">
        <v>1639</v>
      </c>
      <c r="F1475" s="560" t="s">
        <v>47</v>
      </c>
      <c r="G1475" s="560" t="s">
        <v>47</v>
      </c>
      <c r="H1475" s="560" t="s">
        <v>47</v>
      </c>
      <c r="I1475" s="560" t="s">
        <v>47</v>
      </c>
      <c r="J1475" s="567"/>
      <c r="K1475" s="568"/>
      <c r="L1475" s="568" t="s">
        <v>47</v>
      </c>
      <c r="M1475" s="568"/>
      <c r="N1475" s="569"/>
    </row>
    <row r="1476" spans="1:14" x14ac:dyDescent="0.25">
      <c r="A1476" s="1">
        <v>1472</v>
      </c>
      <c r="B1476" s="574"/>
      <c r="C1476" s="523" t="s">
        <v>3136</v>
      </c>
      <c r="D1476" s="533"/>
      <c r="E1476" s="560" t="s">
        <v>1639</v>
      </c>
      <c r="F1476" s="560" t="s">
        <v>47</v>
      </c>
      <c r="G1476" s="560" t="s">
        <v>47</v>
      </c>
      <c r="H1476" s="560" t="s">
        <v>47</v>
      </c>
      <c r="I1476" s="560" t="s">
        <v>47</v>
      </c>
      <c r="J1476" s="567"/>
      <c r="K1476" s="568"/>
      <c r="L1476" s="568"/>
      <c r="M1476" s="568"/>
      <c r="N1476" s="569"/>
    </row>
    <row r="1477" spans="1:14" x14ac:dyDescent="0.25">
      <c r="A1477" s="1">
        <v>1473</v>
      </c>
      <c r="B1477" s="574"/>
      <c r="C1477" s="523" t="s">
        <v>3137</v>
      </c>
      <c r="D1477" s="533"/>
      <c r="E1477" s="560" t="s">
        <v>1639</v>
      </c>
      <c r="F1477" s="560" t="s">
        <v>47</v>
      </c>
      <c r="G1477" s="560" t="s">
        <v>47</v>
      </c>
      <c r="H1477" s="560" t="s">
        <v>47</v>
      </c>
      <c r="I1477" s="560" t="s">
        <v>47</v>
      </c>
      <c r="J1477" s="567"/>
      <c r="K1477" s="568"/>
      <c r="L1477" s="568"/>
      <c r="M1477" s="568"/>
      <c r="N1477" s="569"/>
    </row>
    <row r="1478" spans="1:14" ht="57" customHeight="1" x14ac:dyDescent="0.25">
      <c r="A1478" s="1">
        <v>1474</v>
      </c>
      <c r="B1478" s="574"/>
      <c r="C1478" s="523" t="s">
        <v>3138</v>
      </c>
      <c r="D1478" s="533"/>
      <c r="E1478" s="560" t="s">
        <v>1675</v>
      </c>
      <c r="F1478" s="560" t="s">
        <v>47</v>
      </c>
      <c r="G1478" s="560" t="s">
        <v>47</v>
      </c>
      <c r="H1478" s="560" t="s">
        <v>47</v>
      </c>
      <c r="I1478" s="560" t="s">
        <v>47</v>
      </c>
      <c r="J1478" s="567" t="s">
        <v>47</v>
      </c>
      <c r="K1478" s="568" t="s">
        <v>47</v>
      </c>
      <c r="L1478" s="568" t="s">
        <v>47</v>
      </c>
      <c r="M1478" s="568" t="s">
        <v>47</v>
      </c>
      <c r="N1478" s="569"/>
    </row>
    <row r="1479" spans="1:14" ht="45" x14ac:dyDescent="0.25">
      <c r="A1479" s="1">
        <v>1475</v>
      </c>
      <c r="B1479" s="574"/>
      <c r="C1479" s="523" t="s">
        <v>3139</v>
      </c>
      <c r="D1479" s="533"/>
      <c r="E1479" s="560" t="s">
        <v>1639</v>
      </c>
      <c r="F1479" s="560" t="s">
        <v>47</v>
      </c>
      <c r="G1479" s="560" t="s">
        <v>47</v>
      </c>
      <c r="H1479" s="560" t="s">
        <v>47</v>
      </c>
      <c r="I1479" s="560" t="s">
        <v>47</v>
      </c>
      <c r="J1479" s="567"/>
      <c r="K1479" s="568"/>
      <c r="L1479" s="568" t="s">
        <v>47</v>
      </c>
      <c r="M1479" s="568"/>
      <c r="N1479" s="569"/>
    </row>
    <row r="1480" spans="1:14" ht="45" x14ac:dyDescent="0.25">
      <c r="A1480" s="1">
        <v>1476</v>
      </c>
      <c r="B1480" s="574"/>
      <c r="C1480" s="523" t="s">
        <v>3140</v>
      </c>
      <c r="D1480" s="533"/>
      <c r="E1480" s="560" t="s">
        <v>1639</v>
      </c>
      <c r="F1480" s="560" t="s">
        <v>47</v>
      </c>
      <c r="G1480" s="560" t="s">
        <v>47</v>
      </c>
      <c r="H1480" s="560" t="s">
        <v>47</v>
      </c>
      <c r="I1480" s="560" t="s">
        <v>47</v>
      </c>
      <c r="J1480" s="567"/>
      <c r="K1480" s="568"/>
      <c r="L1480" s="568" t="s">
        <v>47</v>
      </c>
      <c r="M1480" s="568"/>
      <c r="N1480" s="569"/>
    </row>
    <row r="1481" spans="1:14" ht="45" x14ac:dyDescent="0.25">
      <c r="A1481" s="1">
        <v>1477</v>
      </c>
      <c r="B1481" s="574"/>
      <c r="C1481" s="523" t="s">
        <v>3141</v>
      </c>
      <c r="D1481" s="533"/>
      <c r="E1481" s="560" t="s">
        <v>1639</v>
      </c>
      <c r="F1481" s="560" t="s">
        <v>47</v>
      </c>
      <c r="G1481" s="560" t="s">
        <v>47</v>
      </c>
      <c r="H1481" s="560" t="s">
        <v>47</v>
      </c>
      <c r="I1481" s="560" t="s">
        <v>47</v>
      </c>
      <c r="J1481" s="567"/>
      <c r="K1481" s="568"/>
      <c r="L1481" s="568" t="s">
        <v>47</v>
      </c>
      <c r="M1481" s="568"/>
      <c r="N1481" s="569"/>
    </row>
    <row r="1482" spans="1:14" x14ac:dyDescent="0.25">
      <c r="A1482" s="1">
        <v>1478</v>
      </c>
      <c r="B1482" s="574"/>
      <c r="C1482" s="523" t="s">
        <v>3142</v>
      </c>
      <c r="D1482" s="533"/>
      <c r="E1482" s="560" t="s">
        <v>1639</v>
      </c>
      <c r="F1482" s="560" t="s">
        <v>47</v>
      </c>
      <c r="G1482" s="560" t="s">
        <v>47</v>
      </c>
      <c r="H1482" s="560" t="s">
        <v>47</v>
      </c>
      <c r="I1482" s="560" t="s">
        <v>47</v>
      </c>
      <c r="J1482" s="567" t="s">
        <v>47</v>
      </c>
      <c r="K1482" s="568" t="s">
        <v>47</v>
      </c>
      <c r="L1482" s="568" t="s">
        <v>47</v>
      </c>
      <c r="M1482" s="568" t="s">
        <v>47</v>
      </c>
      <c r="N1482" s="569" t="s">
        <v>47</v>
      </c>
    </row>
    <row r="1483" spans="1:14" ht="30" x14ac:dyDescent="0.25">
      <c r="A1483" s="1">
        <v>1479</v>
      </c>
      <c r="B1483" s="574"/>
      <c r="C1483" s="523" t="s">
        <v>3143</v>
      </c>
      <c r="D1483" s="533"/>
      <c r="E1483" s="560" t="s">
        <v>1639</v>
      </c>
      <c r="F1483" s="560" t="s">
        <v>47</v>
      </c>
      <c r="G1483" s="560" t="s">
        <v>47</v>
      </c>
      <c r="H1483" s="560" t="s">
        <v>47</v>
      </c>
      <c r="I1483" s="560" t="s">
        <v>47</v>
      </c>
      <c r="J1483" s="567" t="s">
        <v>47</v>
      </c>
      <c r="K1483" s="568" t="s">
        <v>47</v>
      </c>
      <c r="L1483" s="568" t="s">
        <v>47</v>
      </c>
      <c r="M1483" s="568" t="s">
        <v>47</v>
      </c>
      <c r="N1483" s="569" t="s">
        <v>47</v>
      </c>
    </row>
    <row r="1484" spans="1:14" ht="60" x14ac:dyDescent="0.25">
      <c r="A1484" s="1">
        <v>1480</v>
      </c>
      <c r="B1484" s="574"/>
      <c r="C1484" s="523" t="s">
        <v>3144</v>
      </c>
      <c r="D1484" s="533"/>
      <c r="E1484" s="560" t="s">
        <v>1639</v>
      </c>
      <c r="F1484" s="560" t="s">
        <v>47</v>
      </c>
      <c r="G1484" s="560" t="s">
        <v>47</v>
      </c>
      <c r="H1484" s="560" t="s">
        <v>47</v>
      </c>
      <c r="I1484" s="560" t="s">
        <v>47</v>
      </c>
      <c r="J1484" s="567"/>
      <c r="K1484" s="568"/>
      <c r="L1484" s="568" t="s">
        <v>47</v>
      </c>
      <c r="M1484" s="568"/>
      <c r="N1484" s="569"/>
    </row>
    <row r="1485" spans="1:14" ht="45" x14ac:dyDescent="0.25">
      <c r="A1485" s="1">
        <v>1481</v>
      </c>
      <c r="B1485" s="574"/>
      <c r="C1485" s="523" t="s">
        <v>3145</v>
      </c>
      <c r="D1485" s="533"/>
      <c r="E1485" s="560" t="s">
        <v>1639</v>
      </c>
      <c r="F1485" s="560" t="s">
        <v>47</v>
      </c>
      <c r="G1485" s="560" t="s">
        <v>47</v>
      </c>
      <c r="H1485" s="560" t="s">
        <v>47</v>
      </c>
      <c r="I1485" s="560" t="s">
        <v>47</v>
      </c>
      <c r="J1485" s="567"/>
      <c r="K1485" s="568"/>
      <c r="L1485" s="568" t="s">
        <v>47</v>
      </c>
      <c r="M1485" s="568"/>
      <c r="N1485" s="569"/>
    </row>
    <row r="1486" spans="1:14" ht="45" x14ac:dyDescent="0.25">
      <c r="A1486" s="1">
        <v>1482</v>
      </c>
      <c r="B1486" s="574"/>
      <c r="C1486" s="523" t="s">
        <v>3146</v>
      </c>
      <c r="D1486" s="533"/>
      <c r="E1486" s="560" t="s">
        <v>1639</v>
      </c>
      <c r="F1486" s="560" t="s">
        <v>47</v>
      </c>
      <c r="G1486" s="560" t="s">
        <v>47</v>
      </c>
      <c r="H1486" s="560" t="s">
        <v>47</v>
      </c>
      <c r="I1486" s="560" t="s">
        <v>47</v>
      </c>
      <c r="J1486" s="567"/>
      <c r="K1486" s="568"/>
      <c r="L1486" s="568" t="s">
        <v>47</v>
      </c>
      <c r="M1486" s="568"/>
      <c r="N1486" s="569"/>
    </row>
    <row r="1487" spans="1:14" ht="90" x14ac:dyDescent="0.25">
      <c r="A1487" s="1">
        <v>1483</v>
      </c>
      <c r="B1487" s="574"/>
      <c r="C1487" s="523" t="s">
        <v>3147</v>
      </c>
      <c r="D1487" s="533"/>
      <c r="E1487" s="560" t="s">
        <v>1639</v>
      </c>
      <c r="F1487" s="560" t="s">
        <v>47</v>
      </c>
      <c r="G1487" s="560" t="s">
        <v>47</v>
      </c>
      <c r="H1487" s="560" t="s">
        <v>47</v>
      </c>
      <c r="I1487" s="560" t="s">
        <v>47</v>
      </c>
      <c r="J1487" s="567"/>
      <c r="K1487" s="568"/>
      <c r="L1487" s="568" t="s">
        <v>47</v>
      </c>
      <c r="M1487" s="568"/>
      <c r="N1487" s="569"/>
    </row>
    <row r="1488" spans="1:14" x14ac:dyDescent="0.25">
      <c r="A1488" s="1">
        <v>1484</v>
      </c>
      <c r="B1488" s="574"/>
      <c r="C1488" s="523" t="s">
        <v>3148</v>
      </c>
      <c r="D1488" s="533"/>
      <c r="E1488" s="560" t="s">
        <v>1675</v>
      </c>
      <c r="F1488" s="560" t="s">
        <v>47</v>
      </c>
      <c r="G1488" s="560" t="s">
        <v>47</v>
      </c>
      <c r="H1488" s="560" t="s">
        <v>47</v>
      </c>
      <c r="I1488" s="560" t="s">
        <v>47</v>
      </c>
      <c r="J1488" s="567"/>
      <c r="K1488" s="568"/>
      <c r="L1488" s="568"/>
      <c r="M1488" s="568"/>
      <c r="N1488" s="569"/>
    </row>
    <row r="1489" spans="1:14" ht="30" x14ac:dyDescent="0.25">
      <c r="A1489" s="1">
        <v>1485</v>
      </c>
      <c r="B1489" s="574"/>
      <c r="C1489" s="523" t="s">
        <v>3149</v>
      </c>
      <c r="D1489" s="533"/>
      <c r="E1489" s="560" t="s">
        <v>1675</v>
      </c>
      <c r="F1489" s="560" t="s">
        <v>47</v>
      </c>
      <c r="G1489" s="560" t="s">
        <v>47</v>
      </c>
      <c r="H1489" s="560" t="s">
        <v>47</v>
      </c>
      <c r="I1489" s="560" t="s">
        <v>47</v>
      </c>
      <c r="J1489" s="567"/>
      <c r="K1489" s="568"/>
      <c r="L1489" s="568"/>
      <c r="M1489" s="568"/>
      <c r="N1489" s="569"/>
    </row>
    <row r="1490" spans="1:14" ht="150" x14ac:dyDescent="0.25">
      <c r="A1490" s="1">
        <v>1486</v>
      </c>
      <c r="B1490" s="574"/>
      <c r="C1490" s="523" t="s">
        <v>3150</v>
      </c>
      <c r="D1490" s="533"/>
      <c r="E1490" s="560" t="s">
        <v>1675</v>
      </c>
      <c r="F1490" s="560" t="s">
        <v>47</v>
      </c>
      <c r="G1490" s="560" t="s">
        <v>47</v>
      </c>
      <c r="H1490" s="560" t="s">
        <v>47</v>
      </c>
      <c r="I1490" s="560" t="s">
        <v>47</v>
      </c>
      <c r="J1490" s="567"/>
      <c r="K1490" s="568"/>
      <c r="L1490" s="568" t="s">
        <v>47</v>
      </c>
      <c r="M1490" s="568" t="s">
        <v>47</v>
      </c>
      <c r="N1490" s="569"/>
    </row>
    <row r="1491" spans="1:14" ht="45" x14ac:dyDescent="0.25">
      <c r="A1491" s="1">
        <v>1487</v>
      </c>
      <c r="B1491" s="574"/>
      <c r="C1491" s="523" t="s">
        <v>3151</v>
      </c>
      <c r="D1491" s="533"/>
      <c r="E1491" s="560" t="s">
        <v>1675</v>
      </c>
      <c r="F1491" s="560" t="s">
        <v>47</v>
      </c>
      <c r="G1491" s="560" t="s">
        <v>47</v>
      </c>
      <c r="H1491" s="560" t="s">
        <v>47</v>
      </c>
      <c r="I1491" s="560" t="s">
        <v>47</v>
      </c>
      <c r="J1491" s="567"/>
      <c r="K1491" s="568"/>
      <c r="L1491" s="568" t="s">
        <v>47</v>
      </c>
      <c r="M1491" s="568" t="s">
        <v>47</v>
      </c>
      <c r="N1491" s="569"/>
    </row>
    <row r="1492" spans="1:14" x14ac:dyDescent="0.25">
      <c r="A1492" s="1">
        <v>1488</v>
      </c>
      <c r="B1492" s="574"/>
      <c r="C1492" s="523" t="s">
        <v>3152</v>
      </c>
      <c r="D1492" s="533"/>
      <c r="E1492" s="560" t="s">
        <v>1675</v>
      </c>
      <c r="F1492" s="560" t="s">
        <v>47</v>
      </c>
      <c r="G1492" s="560" t="s">
        <v>47</v>
      </c>
      <c r="H1492" s="560" t="s">
        <v>47</v>
      </c>
      <c r="I1492" s="560" t="s">
        <v>47</v>
      </c>
      <c r="J1492" s="567"/>
      <c r="K1492" s="568"/>
      <c r="L1492" s="568" t="s">
        <v>47</v>
      </c>
      <c r="M1492" s="568" t="s">
        <v>47</v>
      </c>
      <c r="N1492" s="569"/>
    </row>
    <row r="1493" spans="1:14" ht="30" x14ac:dyDescent="0.25">
      <c r="A1493" s="1">
        <v>1489</v>
      </c>
      <c r="B1493" s="574"/>
      <c r="C1493" s="523" t="s">
        <v>3153</v>
      </c>
      <c r="D1493" s="533"/>
      <c r="E1493" s="560" t="s">
        <v>1675</v>
      </c>
      <c r="F1493" s="560" t="s">
        <v>47</v>
      </c>
      <c r="G1493" s="560" t="s">
        <v>47</v>
      </c>
      <c r="H1493" s="560" t="s">
        <v>47</v>
      </c>
      <c r="I1493" s="560" t="s">
        <v>47</v>
      </c>
      <c r="J1493" s="567"/>
      <c r="K1493" s="568"/>
      <c r="L1493" s="568" t="s">
        <v>47</v>
      </c>
      <c r="M1493" s="568" t="s">
        <v>47</v>
      </c>
      <c r="N1493" s="569"/>
    </row>
    <row r="1494" spans="1:14" ht="75" x14ac:dyDescent="0.25">
      <c r="A1494" s="1">
        <v>1490</v>
      </c>
      <c r="B1494" s="574"/>
      <c r="C1494" s="523" t="s">
        <v>3154</v>
      </c>
      <c r="D1494" s="533"/>
      <c r="E1494" s="560" t="s">
        <v>1675</v>
      </c>
      <c r="F1494" s="560" t="s">
        <v>47</v>
      </c>
      <c r="G1494" s="560" t="s">
        <v>47</v>
      </c>
      <c r="H1494" s="560" t="s">
        <v>47</v>
      </c>
      <c r="I1494" s="560" t="s">
        <v>47</v>
      </c>
      <c r="J1494" s="567"/>
      <c r="K1494" s="568"/>
      <c r="L1494" s="568" t="s">
        <v>47</v>
      </c>
      <c r="M1494" s="568" t="s">
        <v>47</v>
      </c>
      <c r="N1494" s="569"/>
    </row>
    <row r="1495" spans="1:14" ht="60" x14ac:dyDescent="0.25">
      <c r="A1495" s="1">
        <v>1491</v>
      </c>
      <c r="B1495" s="574"/>
      <c r="C1495" s="523" t="s">
        <v>3155</v>
      </c>
      <c r="D1495" s="533"/>
      <c r="E1495" s="560" t="s">
        <v>1639</v>
      </c>
      <c r="F1495" s="560" t="s">
        <v>47</v>
      </c>
      <c r="G1495" s="560" t="s">
        <v>47</v>
      </c>
      <c r="H1495" s="560" t="s">
        <v>47</v>
      </c>
      <c r="I1495" s="560" t="s">
        <v>47</v>
      </c>
      <c r="J1495" s="567"/>
      <c r="K1495" s="568"/>
      <c r="L1495" s="568" t="s">
        <v>47</v>
      </c>
      <c r="M1495" s="568"/>
      <c r="N1495" s="569"/>
    </row>
    <row r="1496" spans="1:14" ht="60" x14ac:dyDescent="0.25">
      <c r="A1496" s="1">
        <v>1492</v>
      </c>
      <c r="B1496" s="574"/>
      <c r="C1496" s="523" t="s">
        <v>3156</v>
      </c>
      <c r="D1496" s="533"/>
      <c r="E1496" s="560" t="s">
        <v>1639</v>
      </c>
      <c r="F1496" s="560" t="s">
        <v>47</v>
      </c>
      <c r="G1496" s="560" t="s">
        <v>47</v>
      </c>
      <c r="H1496" s="560" t="s">
        <v>47</v>
      </c>
      <c r="I1496" s="560" t="s">
        <v>47</v>
      </c>
      <c r="J1496" s="567"/>
      <c r="K1496" s="568" t="s">
        <v>47</v>
      </c>
      <c r="L1496" s="568" t="s">
        <v>47</v>
      </c>
      <c r="M1496" s="568"/>
      <c r="N1496" s="569"/>
    </row>
    <row r="1497" spans="1:14" x14ac:dyDescent="0.25">
      <c r="A1497" s="1">
        <v>1493</v>
      </c>
      <c r="B1497" s="574"/>
      <c r="C1497" s="523" t="s">
        <v>3157</v>
      </c>
      <c r="D1497" s="533"/>
      <c r="E1497" s="560" t="s">
        <v>1639</v>
      </c>
      <c r="F1497" s="560" t="s">
        <v>47</v>
      </c>
      <c r="G1497" s="560" t="s">
        <v>47</v>
      </c>
      <c r="H1497" s="560" t="s">
        <v>47</v>
      </c>
      <c r="I1497" s="560" t="s">
        <v>47</v>
      </c>
      <c r="J1497" s="567"/>
      <c r="K1497" s="568" t="s">
        <v>47</v>
      </c>
      <c r="L1497" s="568" t="s">
        <v>47</v>
      </c>
      <c r="M1497" s="568"/>
      <c r="N1497" s="569" t="s">
        <v>47</v>
      </c>
    </row>
    <row r="1498" spans="1:14" ht="30" x14ac:dyDescent="0.25">
      <c r="A1498" s="1">
        <v>1494</v>
      </c>
      <c r="B1498" s="574"/>
      <c r="C1498" s="523" t="s">
        <v>3158</v>
      </c>
      <c r="D1498" s="533"/>
      <c r="E1498" s="560" t="s">
        <v>1639</v>
      </c>
      <c r="F1498" s="560" t="s">
        <v>47</v>
      </c>
      <c r="G1498" s="560" t="s">
        <v>47</v>
      </c>
      <c r="H1498" s="560" t="s">
        <v>47</v>
      </c>
      <c r="I1498" s="560" t="s">
        <v>47</v>
      </c>
      <c r="J1498" s="567"/>
      <c r="K1498" s="568" t="s">
        <v>47</v>
      </c>
      <c r="L1498" s="568" t="s">
        <v>47</v>
      </c>
      <c r="M1498" s="568"/>
      <c r="N1498" s="569" t="s">
        <v>47</v>
      </c>
    </row>
    <row r="1499" spans="1:14" x14ac:dyDescent="0.25">
      <c r="A1499" s="1">
        <v>1495</v>
      </c>
      <c r="B1499" s="574"/>
      <c r="C1499" s="523" t="s">
        <v>3159</v>
      </c>
      <c r="D1499" s="533"/>
      <c r="E1499" s="560" t="s">
        <v>1639</v>
      </c>
      <c r="F1499" s="560" t="s">
        <v>47</v>
      </c>
      <c r="G1499" s="560" t="s">
        <v>47</v>
      </c>
      <c r="H1499" s="560" t="s">
        <v>47</v>
      </c>
      <c r="I1499" s="560" t="s">
        <v>47</v>
      </c>
      <c r="J1499" s="567"/>
      <c r="K1499" s="568"/>
      <c r="L1499" s="568"/>
      <c r="M1499" s="568"/>
      <c r="N1499" s="569"/>
    </row>
    <row r="1500" spans="1:14" x14ac:dyDescent="0.25">
      <c r="A1500" s="1">
        <v>1496</v>
      </c>
      <c r="B1500" s="574"/>
      <c r="C1500" s="523" t="s">
        <v>3160</v>
      </c>
      <c r="D1500" s="533"/>
      <c r="E1500" s="560" t="s">
        <v>1639</v>
      </c>
      <c r="F1500" s="560" t="s">
        <v>47</v>
      </c>
      <c r="G1500" s="560" t="s">
        <v>47</v>
      </c>
      <c r="H1500" s="560" t="s">
        <v>47</v>
      </c>
      <c r="I1500" s="560" t="s">
        <v>47</v>
      </c>
      <c r="J1500" s="567"/>
      <c r="K1500" s="568"/>
      <c r="L1500" s="568"/>
      <c r="M1500" s="568"/>
      <c r="N1500" s="569"/>
    </row>
    <row r="1501" spans="1:14" ht="45" x14ac:dyDescent="0.25">
      <c r="A1501" s="1">
        <v>1497</v>
      </c>
      <c r="B1501" s="574"/>
      <c r="C1501" s="523" t="s">
        <v>3161</v>
      </c>
      <c r="D1501" s="533"/>
      <c r="E1501" s="560" t="s">
        <v>1639</v>
      </c>
      <c r="F1501" s="560" t="s">
        <v>47</v>
      </c>
      <c r="G1501" s="560" t="s">
        <v>47</v>
      </c>
      <c r="H1501" s="560" t="s">
        <v>47</v>
      </c>
      <c r="I1501" s="560" t="s">
        <v>47</v>
      </c>
      <c r="J1501" s="567" t="s">
        <v>47</v>
      </c>
      <c r="K1501" s="568" t="s">
        <v>47</v>
      </c>
      <c r="L1501" s="568" t="s">
        <v>47</v>
      </c>
      <c r="M1501" s="568" t="s">
        <v>47</v>
      </c>
      <c r="N1501" s="569"/>
    </row>
    <row r="1502" spans="1:14" x14ac:dyDescent="0.25">
      <c r="A1502" s="1">
        <v>1498</v>
      </c>
      <c r="B1502" s="574"/>
      <c r="C1502" s="523" t="s">
        <v>3162</v>
      </c>
      <c r="D1502" s="533"/>
      <c r="E1502" s="560" t="s">
        <v>1675</v>
      </c>
      <c r="F1502" s="560" t="s">
        <v>47</v>
      </c>
      <c r="G1502" s="560" t="s">
        <v>47</v>
      </c>
      <c r="H1502" s="560" t="s">
        <v>47</v>
      </c>
      <c r="I1502" s="560" t="s">
        <v>47</v>
      </c>
      <c r="J1502" s="567"/>
      <c r="K1502" s="568"/>
      <c r="L1502" s="568"/>
      <c r="M1502" s="568"/>
      <c r="N1502" s="569"/>
    </row>
    <row r="1503" spans="1:14" ht="30" x14ac:dyDescent="0.25">
      <c r="A1503" s="1">
        <v>1499</v>
      </c>
      <c r="B1503" s="574"/>
      <c r="C1503" s="523" t="s">
        <v>3163</v>
      </c>
      <c r="D1503" s="533"/>
      <c r="E1503" s="560" t="s">
        <v>1675</v>
      </c>
      <c r="F1503" s="560" t="s">
        <v>47</v>
      </c>
      <c r="G1503" s="560" t="s">
        <v>47</v>
      </c>
      <c r="H1503" s="560" t="s">
        <v>47</v>
      </c>
      <c r="I1503" s="560" t="s">
        <v>47</v>
      </c>
      <c r="J1503" s="567"/>
      <c r="K1503" s="568"/>
      <c r="L1503" s="568"/>
      <c r="M1503" s="568"/>
      <c r="N1503" s="569"/>
    </row>
    <row r="1504" spans="1:14" ht="30" x14ac:dyDescent="0.25">
      <c r="A1504" s="1">
        <v>1500</v>
      </c>
      <c r="B1504" s="574"/>
      <c r="C1504" s="523" t="s">
        <v>3164</v>
      </c>
      <c r="D1504" s="533"/>
      <c r="E1504" s="560" t="s">
        <v>1675</v>
      </c>
      <c r="F1504" s="560" t="s">
        <v>47</v>
      </c>
      <c r="G1504" s="560" t="s">
        <v>47</v>
      </c>
      <c r="H1504" s="560" t="s">
        <v>47</v>
      </c>
      <c r="I1504" s="560" t="s">
        <v>47</v>
      </c>
      <c r="J1504" s="567"/>
      <c r="K1504" s="568"/>
      <c r="L1504" s="568"/>
      <c r="M1504" s="568"/>
      <c r="N1504" s="569"/>
    </row>
    <row r="1505" spans="1:14" ht="45" x14ac:dyDescent="0.25">
      <c r="A1505" s="1">
        <v>1501</v>
      </c>
      <c r="B1505" s="574"/>
      <c r="C1505" s="523" t="s">
        <v>3165</v>
      </c>
      <c r="D1505" s="533"/>
      <c r="E1505" s="560" t="s">
        <v>1675</v>
      </c>
      <c r="F1505" s="560" t="s">
        <v>47</v>
      </c>
      <c r="G1505" s="560" t="s">
        <v>47</v>
      </c>
      <c r="H1505" s="560" t="s">
        <v>47</v>
      </c>
      <c r="I1505" s="560" t="s">
        <v>47</v>
      </c>
      <c r="J1505" s="567"/>
      <c r="K1505" s="568"/>
      <c r="L1505" s="568"/>
      <c r="M1505" s="568"/>
      <c r="N1505" s="569"/>
    </row>
    <row r="1506" spans="1:14" ht="30" x14ac:dyDescent="0.25">
      <c r="A1506" s="1">
        <v>1502</v>
      </c>
      <c r="B1506" s="574"/>
      <c r="C1506" s="523" t="s">
        <v>3166</v>
      </c>
      <c r="D1506" s="533"/>
      <c r="E1506" s="560" t="s">
        <v>1675</v>
      </c>
      <c r="F1506" s="560" t="s">
        <v>47</v>
      </c>
      <c r="G1506" s="560" t="s">
        <v>47</v>
      </c>
      <c r="H1506" s="560" t="s">
        <v>47</v>
      </c>
      <c r="I1506" s="560" t="s">
        <v>47</v>
      </c>
      <c r="J1506" s="567"/>
      <c r="K1506" s="568"/>
      <c r="L1506" s="568" t="s">
        <v>47</v>
      </c>
      <c r="M1506" s="568"/>
      <c r="N1506" s="569" t="s">
        <v>47</v>
      </c>
    </row>
    <row r="1507" spans="1:14" x14ac:dyDescent="0.25">
      <c r="A1507" s="1">
        <v>1503</v>
      </c>
      <c r="B1507" s="574"/>
      <c r="C1507" s="523" t="s">
        <v>3167</v>
      </c>
      <c r="D1507" s="533"/>
      <c r="E1507" s="560" t="s">
        <v>1639</v>
      </c>
      <c r="F1507" s="560" t="s">
        <v>47</v>
      </c>
      <c r="G1507" s="560" t="s">
        <v>47</v>
      </c>
      <c r="H1507" s="560" t="s">
        <v>47</v>
      </c>
      <c r="I1507" s="560" t="s">
        <v>47</v>
      </c>
      <c r="J1507" s="567"/>
      <c r="K1507" s="568"/>
      <c r="L1507" s="568"/>
      <c r="M1507" s="568"/>
      <c r="N1507" s="569"/>
    </row>
    <row r="1508" spans="1:14" x14ac:dyDescent="0.25">
      <c r="A1508" s="1">
        <v>1504</v>
      </c>
      <c r="B1508" s="574"/>
      <c r="C1508" s="523" t="s">
        <v>3168</v>
      </c>
      <c r="D1508" s="533"/>
      <c r="E1508" s="560" t="s">
        <v>1639</v>
      </c>
      <c r="F1508" s="560" t="s">
        <v>47</v>
      </c>
      <c r="G1508" s="560" t="s">
        <v>47</v>
      </c>
      <c r="H1508" s="560" t="s">
        <v>47</v>
      </c>
      <c r="I1508" s="560" t="s">
        <v>47</v>
      </c>
      <c r="J1508" s="567"/>
      <c r="K1508" s="568"/>
      <c r="L1508" s="568"/>
      <c r="M1508" s="568"/>
      <c r="N1508" s="569"/>
    </row>
    <row r="1509" spans="1:14" x14ac:dyDescent="0.25">
      <c r="A1509" s="1">
        <v>1505</v>
      </c>
      <c r="B1509" s="574"/>
      <c r="C1509" s="523" t="s">
        <v>3169</v>
      </c>
      <c r="D1509" s="533"/>
      <c r="E1509" s="560" t="s">
        <v>1639</v>
      </c>
      <c r="F1509" s="560" t="s">
        <v>47</v>
      </c>
      <c r="G1509" s="560" t="s">
        <v>47</v>
      </c>
      <c r="H1509" s="560" t="s">
        <v>47</v>
      </c>
      <c r="I1509" s="560" t="s">
        <v>47</v>
      </c>
      <c r="J1509" s="567"/>
      <c r="K1509" s="568"/>
      <c r="L1509" s="568"/>
      <c r="M1509" s="568"/>
      <c r="N1509" s="569"/>
    </row>
    <row r="1510" spans="1:14" x14ac:dyDescent="0.25">
      <c r="A1510" s="1">
        <v>1506</v>
      </c>
      <c r="B1510" s="574"/>
      <c r="C1510" s="523" t="s">
        <v>3170</v>
      </c>
      <c r="D1510" s="533"/>
      <c r="E1510" s="560" t="s">
        <v>1639</v>
      </c>
      <c r="F1510" s="560" t="s">
        <v>47</v>
      </c>
      <c r="G1510" s="560" t="s">
        <v>47</v>
      </c>
      <c r="H1510" s="560" t="s">
        <v>47</v>
      </c>
      <c r="I1510" s="560" t="s">
        <v>47</v>
      </c>
      <c r="J1510" s="567"/>
      <c r="K1510" s="568"/>
      <c r="L1510" s="568"/>
      <c r="M1510" s="568"/>
      <c r="N1510" s="569"/>
    </row>
    <row r="1511" spans="1:14" x14ac:dyDescent="0.25">
      <c r="A1511" s="1">
        <v>1507</v>
      </c>
      <c r="B1511" s="574"/>
      <c r="C1511" s="575" t="s">
        <v>3171</v>
      </c>
      <c r="D1511" s="533"/>
      <c r="E1511" s="560" t="s">
        <v>1639</v>
      </c>
      <c r="F1511" s="560" t="s">
        <v>47</v>
      </c>
      <c r="G1511" s="560" t="s">
        <v>47</v>
      </c>
      <c r="H1511" s="560" t="s">
        <v>47</v>
      </c>
      <c r="I1511" s="560" t="s">
        <v>47</v>
      </c>
      <c r="J1511" s="567"/>
      <c r="K1511" s="568"/>
      <c r="L1511" s="568"/>
      <c r="M1511" s="568"/>
      <c r="N1511" s="569"/>
    </row>
    <row r="1512" spans="1:14" ht="30" x14ac:dyDescent="0.25">
      <c r="A1512" s="1">
        <v>1508</v>
      </c>
      <c r="B1512" s="574"/>
      <c r="C1512" s="523" t="s">
        <v>3172</v>
      </c>
      <c r="D1512" s="533"/>
      <c r="E1512" s="560" t="s">
        <v>1639</v>
      </c>
      <c r="F1512" s="560" t="s">
        <v>47</v>
      </c>
      <c r="G1512" s="560" t="s">
        <v>47</v>
      </c>
      <c r="H1512" s="560" t="s">
        <v>47</v>
      </c>
      <c r="I1512" s="560" t="s">
        <v>47</v>
      </c>
      <c r="J1512" s="567"/>
      <c r="K1512" s="568"/>
      <c r="L1512" s="568"/>
      <c r="M1512" s="568"/>
      <c r="N1512" s="569"/>
    </row>
    <row r="1513" spans="1:14" x14ac:dyDescent="0.25">
      <c r="A1513" s="1">
        <v>1509</v>
      </c>
      <c r="B1513" s="574"/>
      <c r="C1513" s="523" t="s">
        <v>3173</v>
      </c>
      <c r="D1513" s="533"/>
      <c r="E1513" s="560" t="s">
        <v>1639</v>
      </c>
      <c r="F1513" s="560" t="s">
        <v>47</v>
      </c>
      <c r="G1513" s="560" t="s">
        <v>47</v>
      </c>
      <c r="H1513" s="560" t="s">
        <v>47</v>
      </c>
      <c r="I1513" s="560" t="s">
        <v>47</v>
      </c>
      <c r="J1513" s="567"/>
      <c r="K1513" s="568"/>
      <c r="L1513" s="568"/>
      <c r="M1513" s="568"/>
      <c r="N1513" s="569"/>
    </row>
    <row r="1514" spans="1:14" x14ac:dyDescent="0.25">
      <c r="A1514" s="1">
        <v>1510</v>
      </c>
      <c r="B1514" s="574"/>
      <c r="C1514" s="523" t="s">
        <v>3174</v>
      </c>
      <c r="D1514" s="533"/>
      <c r="E1514" s="560" t="s">
        <v>1639</v>
      </c>
      <c r="F1514" s="560" t="s">
        <v>47</v>
      </c>
      <c r="G1514" s="560" t="s">
        <v>47</v>
      </c>
      <c r="H1514" s="560" t="s">
        <v>47</v>
      </c>
      <c r="I1514" s="560" t="s">
        <v>47</v>
      </c>
      <c r="J1514" s="567"/>
      <c r="K1514" s="568"/>
      <c r="L1514" s="568"/>
      <c r="M1514" s="568"/>
      <c r="N1514" s="569"/>
    </row>
    <row r="1515" spans="1:14" ht="30" x14ac:dyDescent="0.25">
      <c r="A1515" s="1">
        <v>1511</v>
      </c>
      <c r="B1515" s="574"/>
      <c r="C1515" s="523" t="s">
        <v>3175</v>
      </c>
      <c r="D1515" s="533"/>
      <c r="E1515" s="560" t="s">
        <v>1639</v>
      </c>
      <c r="F1515" s="560" t="s">
        <v>47</v>
      </c>
      <c r="G1515" s="560" t="s">
        <v>47</v>
      </c>
      <c r="H1515" s="560" t="s">
        <v>47</v>
      </c>
      <c r="I1515" s="560" t="s">
        <v>47</v>
      </c>
      <c r="J1515" s="567"/>
      <c r="K1515" s="568"/>
      <c r="L1515" s="568"/>
      <c r="M1515" s="568"/>
      <c r="N1515" s="569"/>
    </row>
    <row r="1516" spans="1:14" ht="30" x14ac:dyDescent="0.25">
      <c r="A1516" s="1">
        <v>1512</v>
      </c>
      <c r="B1516" s="574"/>
      <c r="C1516" s="523" t="s">
        <v>3176</v>
      </c>
      <c r="D1516" s="533"/>
      <c r="E1516" s="560" t="s">
        <v>1639</v>
      </c>
      <c r="F1516" s="560" t="s">
        <v>47</v>
      </c>
      <c r="G1516" s="560" t="s">
        <v>47</v>
      </c>
      <c r="H1516" s="560" t="s">
        <v>47</v>
      </c>
      <c r="I1516" s="560" t="s">
        <v>47</v>
      </c>
      <c r="J1516" s="567"/>
      <c r="K1516" s="568"/>
      <c r="L1516" s="568"/>
      <c r="M1516" s="568"/>
      <c r="N1516" s="569"/>
    </row>
    <row r="1517" spans="1:14" x14ac:dyDescent="0.25">
      <c r="A1517" s="1">
        <v>1513</v>
      </c>
      <c r="B1517" s="574"/>
      <c r="C1517" s="523" t="s">
        <v>3177</v>
      </c>
      <c r="D1517" s="533"/>
      <c r="E1517" s="560" t="s">
        <v>1639</v>
      </c>
      <c r="F1517" s="560" t="s">
        <v>47</v>
      </c>
      <c r="G1517" s="560" t="s">
        <v>47</v>
      </c>
      <c r="H1517" s="560" t="s">
        <v>47</v>
      </c>
      <c r="I1517" s="560" t="s">
        <v>47</v>
      </c>
      <c r="J1517" s="567"/>
      <c r="K1517" s="568"/>
      <c r="L1517" s="568"/>
      <c r="M1517" s="568"/>
      <c r="N1517" s="569"/>
    </row>
    <row r="1518" spans="1:14" x14ac:dyDescent="0.25">
      <c r="A1518" s="1">
        <v>1514</v>
      </c>
      <c r="B1518" s="574"/>
      <c r="C1518" s="523" t="s">
        <v>3178</v>
      </c>
      <c r="D1518" s="533"/>
      <c r="E1518" s="560" t="s">
        <v>1639</v>
      </c>
      <c r="F1518" s="560" t="s">
        <v>47</v>
      </c>
      <c r="G1518" s="560" t="s">
        <v>47</v>
      </c>
      <c r="H1518" s="560" t="s">
        <v>47</v>
      </c>
      <c r="I1518" s="560" t="s">
        <v>47</v>
      </c>
      <c r="J1518" s="567"/>
      <c r="K1518" s="568"/>
      <c r="L1518" s="568"/>
      <c r="M1518" s="568"/>
      <c r="N1518" s="569"/>
    </row>
    <row r="1519" spans="1:14" ht="30" x14ac:dyDescent="0.25">
      <c r="A1519" s="1">
        <v>1515</v>
      </c>
      <c r="B1519" s="574"/>
      <c r="C1519" s="523" t="s">
        <v>3179</v>
      </c>
      <c r="D1519" s="533"/>
      <c r="E1519" s="560" t="s">
        <v>1639</v>
      </c>
      <c r="F1519" s="560" t="s">
        <v>47</v>
      </c>
      <c r="G1519" s="560" t="s">
        <v>47</v>
      </c>
      <c r="H1519" s="560" t="s">
        <v>47</v>
      </c>
      <c r="I1519" s="560" t="s">
        <v>47</v>
      </c>
      <c r="J1519" s="567"/>
      <c r="K1519" s="568"/>
      <c r="L1519" s="568"/>
      <c r="M1519" s="568"/>
      <c r="N1519" s="569"/>
    </row>
    <row r="1520" spans="1:14" x14ac:dyDescent="0.25">
      <c r="A1520" s="1">
        <v>1516</v>
      </c>
      <c r="B1520" s="574"/>
      <c r="C1520" s="523" t="s">
        <v>3180</v>
      </c>
      <c r="D1520" s="533"/>
      <c r="E1520" s="560" t="s">
        <v>1639</v>
      </c>
      <c r="F1520" s="560" t="s">
        <v>47</v>
      </c>
      <c r="G1520" s="560" t="s">
        <v>47</v>
      </c>
      <c r="H1520" s="560" t="s">
        <v>47</v>
      </c>
      <c r="I1520" s="560" t="s">
        <v>47</v>
      </c>
      <c r="J1520" s="567"/>
      <c r="K1520" s="568" t="s">
        <v>47</v>
      </c>
      <c r="L1520" s="568" t="s">
        <v>47</v>
      </c>
      <c r="M1520" s="568"/>
      <c r="N1520" s="569"/>
    </row>
    <row r="1521" spans="1:14" ht="45" x14ac:dyDescent="0.25">
      <c r="A1521" s="1">
        <v>1517</v>
      </c>
      <c r="B1521" s="574"/>
      <c r="C1521" s="523" t="s">
        <v>3181</v>
      </c>
      <c r="D1521" s="533"/>
      <c r="E1521" s="560" t="s">
        <v>1639</v>
      </c>
      <c r="F1521" s="560" t="s">
        <v>47</v>
      </c>
      <c r="G1521" s="560" t="s">
        <v>47</v>
      </c>
      <c r="H1521" s="560" t="s">
        <v>47</v>
      </c>
      <c r="I1521" s="560" t="s">
        <v>47</v>
      </c>
      <c r="J1521" s="567"/>
      <c r="K1521" s="568"/>
      <c r="L1521" s="568" t="s">
        <v>47</v>
      </c>
      <c r="M1521" s="568"/>
      <c r="N1521" s="569"/>
    </row>
    <row r="1522" spans="1:14" ht="90" x14ac:dyDescent="0.25">
      <c r="A1522" s="1">
        <v>1518</v>
      </c>
      <c r="B1522" s="574"/>
      <c r="C1522" s="523" t="s">
        <v>3182</v>
      </c>
      <c r="D1522" s="533"/>
      <c r="E1522" s="560" t="s">
        <v>1639</v>
      </c>
      <c r="F1522" s="560" t="s">
        <v>47</v>
      </c>
      <c r="G1522" s="560" t="s">
        <v>47</v>
      </c>
      <c r="H1522" s="560" t="s">
        <v>47</v>
      </c>
      <c r="I1522" s="560" t="s">
        <v>47</v>
      </c>
      <c r="J1522" s="567"/>
      <c r="K1522" s="568"/>
      <c r="L1522" s="568"/>
      <c r="M1522" s="568"/>
      <c r="N1522" s="569"/>
    </row>
    <row r="1523" spans="1:14" x14ac:dyDescent="0.25">
      <c r="A1523" s="1">
        <v>1519</v>
      </c>
      <c r="B1523" s="574"/>
      <c r="C1523" s="523" t="s">
        <v>3183</v>
      </c>
      <c r="D1523" s="533"/>
      <c r="E1523" s="560" t="s">
        <v>1639</v>
      </c>
      <c r="F1523" s="560" t="s">
        <v>47</v>
      </c>
      <c r="G1523" s="560" t="s">
        <v>47</v>
      </c>
      <c r="H1523" s="560" t="s">
        <v>47</v>
      </c>
      <c r="I1523" s="560" t="s">
        <v>47</v>
      </c>
      <c r="J1523" s="567"/>
      <c r="K1523" s="568"/>
      <c r="L1523" s="568"/>
      <c r="M1523" s="568"/>
      <c r="N1523" s="569"/>
    </row>
    <row r="1524" spans="1:14" x14ac:dyDescent="0.25">
      <c r="A1524" s="1">
        <v>1520</v>
      </c>
      <c r="B1524" s="574"/>
      <c r="C1524" s="523" t="s">
        <v>3184</v>
      </c>
      <c r="D1524" s="533"/>
      <c r="E1524" s="560" t="s">
        <v>1639</v>
      </c>
      <c r="F1524" s="560" t="s">
        <v>47</v>
      </c>
      <c r="G1524" s="560" t="s">
        <v>47</v>
      </c>
      <c r="H1524" s="560" t="s">
        <v>47</v>
      </c>
      <c r="I1524" s="560" t="s">
        <v>47</v>
      </c>
      <c r="J1524" s="567"/>
      <c r="K1524" s="568"/>
      <c r="L1524" s="568"/>
      <c r="M1524" s="568"/>
      <c r="N1524" s="569"/>
    </row>
    <row r="1525" spans="1:14" ht="45" customHeight="1" x14ac:dyDescent="0.25">
      <c r="A1525" s="1">
        <v>1521</v>
      </c>
      <c r="B1525" s="574"/>
      <c r="C1525" s="523" t="s">
        <v>3185</v>
      </c>
      <c r="D1525" s="533"/>
      <c r="E1525" s="560" t="s">
        <v>1639</v>
      </c>
      <c r="F1525" s="560" t="s">
        <v>47</v>
      </c>
      <c r="G1525" s="560" t="s">
        <v>47</v>
      </c>
      <c r="H1525" s="560" t="s">
        <v>47</v>
      </c>
      <c r="I1525" s="560" t="s">
        <v>47</v>
      </c>
      <c r="J1525" s="567"/>
      <c r="K1525" s="568" t="s">
        <v>47</v>
      </c>
      <c r="L1525" s="568" t="s">
        <v>47</v>
      </c>
      <c r="M1525" s="568"/>
      <c r="N1525" s="569" t="s">
        <v>47</v>
      </c>
    </row>
    <row r="1526" spans="1:14" ht="60" x14ac:dyDescent="0.25">
      <c r="A1526" s="1">
        <v>1522</v>
      </c>
      <c r="B1526" s="574"/>
      <c r="C1526" s="523" t="s">
        <v>3186</v>
      </c>
      <c r="D1526" s="533"/>
      <c r="E1526" s="560" t="s">
        <v>1639</v>
      </c>
      <c r="F1526" s="560" t="s">
        <v>47</v>
      </c>
      <c r="G1526" s="560" t="s">
        <v>47</v>
      </c>
      <c r="H1526" s="560" t="s">
        <v>47</v>
      </c>
      <c r="I1526" s="560" t="s">
        <v>47</v>
      </c>
      <c r="J1526" s="567"/>
      <c r="K1526" s="568" t="s">
        <v>47</v>
      </c>
      <c r="L1526" s="568" t="s">
        <v>47</v>
      </c>
      <c r="M1526" s="568"/>
      <c r="N1526" s="569"/>
    </row>
    <row r="1527" spans="1:14" ht="30" x14ac:dyDescent="0.25">
      <c r="A1527" s="1">
        <v>1523</v>
      </c>
      <c r="B1527" s="574"/>
      <c r="C1527" s="523" t="s">
        <v>3187</v>
      </c>
      <c r="D1527" s="533"/>
      <c r="E1527" s="560" t="s">
        <v>1639</v>
      </c>
      <c r="F1527" s="560" t="s">
        <v>47</v>
      </c>
      <c r="G1527" s="560" t="s">
        <v>47</v>
      </c>
      <c r="H1527" s="560" t="s">
        <v>47</v>
      </c>
      <c r="I1527" s="560" t="s">
        <v>47</v>
      </c>
      <c r="J1527" s="567"/>
      <c r="K1527" s="568" t="s">
        <v>47</v>
      </c>
      <c r="L1527" s="568" t="s">
        <v>47</v>
      </c>
      <c r="M1527" s="568"/>
      <c r="N1527" s="569"/>
    </row>
    <row r="1528" spans="1:14" x14ac:dyDescent="0.25">
      <c r="A1528" s="1">
        <v>1524</v>
      </c>
      <c r="B1528" s="574"/>
      <c r="C1528" s="523" t="s">
        <v>3188</v>
      </c>
      <c r="D1528" s="533"/>
      <c r="E1528" s="560" t="s">
        <v>1639</v>
      </c>
      <c r="F1528" s="560" t="s">
        <v>47</v>
      </c>
      <c r="G1528" s="560" t="s">
        <v>47</v>
      </c>
      <c r="H1528" s="560" t="s">
        <v>47</v>
      </c>
      <c r="I1528" s="560" t="s">
        <v>47</v>
      </c>
      <c r="J1528" s="567"/>
      <c r="K1528" s="568" t="s">
        <v>47</v>
      </c>
      <c r="L1528" s="568" t="s">
        <v>47</v>
      </c>
      <c r="M1528" s="568"/>
      <c r="N1528" s="569"/>
    </row>
    <row r="1529" spans="1:14" ht="30" x14ac:dyDescent="0.25">
      <c r="A1529" s="1">
        <v>1525</v>
      </c>
      <c r="B1529" s="574"/>
      <c r="C1529" s="523" t="s">
        <v>3189</v>
      </c>
      <c r="D1529" s="533"/>
      <c r="E1529" s="560" t="s">
        <v>1639</v>
      </c>
      <c r="F1529" s="560" t="s">
        <v>47</v>
      </c>
      <c r="G1529" s="560" t="s">
        <v>47</v>
      </c>
      <c r="H1529" s="560" t="s">
        <v>47</v>
      </c>
      <c r="I1529" s="560" t="s">
        <v>47</v>
      </c>
      <c r="J1529" s="567"/>
      <c r="K1529" s="568" t="s">
        <v>47</v>
      </c>
      <c r="L1529" s="568" t="s">
        <v>47</v>
      </c>
      <c r="M1529" s="568"/>
      <c r="N1529" s="569"/>
    </row>
    <row r="1530" spans="1:14" ht="45" x14ac:dyDescent="0.25">
      <c r="A1530" s="1">
        <v>1526</v>
      </c>
      <c r="B1530" s="574"/>
      <c r="C1530" s="523" t="s">
        <v>3190</v>
      </c>
      <c r="D1530" s="533"/>
      <c r="E1530" s="560" t="s">
        <v>1639</v>
      </c>
      <c r="F1530" s="560" t="s">
        <v>47</v>
      </c>
      <c r="G1530" s="560" t="s">
        <v>47</v>
      </c>
      <c r="H1530" s="560" t="s">
        <v>47</v>
      </c>
      <c r="I1530" s="560" t="s">
        <v>47</v>
      </c>
      <c r="J1530" s="567"/>
      <c r="K1530" s="568" t="s">
        <v>47</v>
      </c>
      <c r="L1530" s="568" t="s">
        <v>47</v>
      </c>
      <c r="M1530" s="568"/>
      <c r="N1530" s="569"/>
    </row>
    <row r="1531" spans="1:14" ht="60" x14ac:dyDescent="0.25">
      <c r="A1531" s="1">
        <v>1527</v>
      </c>
      <c r="B1531" s="574"/>
      <c r="C1531" s="523" t="s">
        <v>3191</v>
      </c>
      <c r="D1531" s="533"/>
      <c r="E1531" s="560" t="s">
        <v>1639</v>
      </c>
      <c r="F1531" s="560" t="s">
        <v>47</v>
      </c>
      <c r="G1531" s="560" t="s">
        <v>47</v>
      </c>
      <c r="H1531" s="560" t="s">
        <v>47</v>
      </c>
      <c r="I1531" s="560" t="s">
        <v>47</v>
      </c>
      <c r="J1531" s="567"/>
      <c r="K1531" s="568" t="s">
        <v>47</v>
      </c>
      <c r="L1531" s="568" t="s">
        <v>47</v>
      </c>
      <c r="M1531" s="568"/>
      <c r="N1531" s="569"/>
    </row>
    <row r="1532" spans="1:14" ht="45" x14ac:dyDescent="0.25">
      <c r="A1532" s="1">
        <v>1528</v>
      </c>
      <c r="B1532" s="574"/>
      <c r="C1532" s="523" t="s">
        <v>3192</v>
      </c>
      <c r="D1532" s="533"/>
      <c r="E1532" s="560" t="s">
        <v>1639</v>
      </c>
      <c r="F1532" s="560" t="s">
        <v>47</v>
      </c>
      <c r="G1532" s="560" t="s">
        <v>47</v>
      </c>
      <c r="H1532" s="560" t="s">
        <v>47</v>
      </c>
      <c r="I1532" s="560" t="s">
        <v>47</v>
      </c>
      <c r="J1532" s="567"/>
      <c r="K1532" s="568" t="s">
        <v>47</v>
      </c>
      <c r="L1532" s="568" t="s">
        <v>47</v>
      </c>
      <c r="M1532" s="568"/>
      <c r="N1532" s="569"/>
    </row>
    <row r="1533" spans="1:14" ht="60" x14ac:dyDescent="0.25">
      <c r="A1533" s="1">
        <v>1529</v>
      </c>
      <c r="B1533" s="574"/>
      <c r="C1533" s="523" t="s">
        <v>3193</v>
      </c>
      <c r="D1533" s="533"/>
      <c r="E1533" s="560" t="s">
        <v>1639</v>
      </c>
      <c r="F1533" s="560" t="s">
        <v>47</v>
      </c>
      <c r="G1533" s="560" t="s">
        <v>47</v>
      </c>
      <c r="H1533" s="560" t="s">
        <v>47</v>
      </c>
      <c r="I1533" s="560" t="s">
        <v>47</v>
      </c>
      <c r="J1533" s="567"/>
      <c r="K1533" s="568" t="s">
        <v>47</v>
      </c>
      <c r="L1533" s="568" t="s">
        <v>47</v>
      </c>
      <c r="M1533" s="568"/>
      <c r="N1533" s="569"/>
    </row>
    <row r="1534" spans="1:14" ht="30" x14ac:dyDescent="0.25">
      <c r="A1534" s="1">
        <v>1530</v>
      </c>
      <c r="B1534" s="574"/>
      <c r="C1534" s="523" t="s">
        <v>3194</v>
      </c>
      <c r="D1534" s="533"/>
      <c r="E1534" s="560" t="s">
        <v>1639</v>
      </c>
      <c r="F1534" s="560" t="s">
        <v>47</v>
      </c>
      <c r="G1534" s="560" t="s">
        <v>47</v>
      </c>
      <c r="H1534" s="560" t="s">
        <v>47</v>
      </c>
      <c r="I1534" s="560" t="s">
        <v>47</v>
      </c>
      <c r="J1534" s="567"/>
      <c r="K1534" s="568" t="s">
        <v>47</v>
      </c>
      <c r="L1534" s="568" t="s">
        <v>47</v>
      </c>
      <c r="M1534" s="568"/>
      <c r="N1534" s="569"/>
    </row>
    <row r="1535" spans="1:14" ht="43.5" customHeight="1" x14ac:dyDescent="0.25">
      <c r="A1535" s="1">
        <v>1531</v>
      </c>
      <c r="B1535" s="574"/>
      <c r="C1535" s="523" t="s">
        <v>3195</v>
      </c>
      <c r="D1535" s="533"/>
      <c r="E1535" s="560" t="s">
        <v>1639</v>
      </c>
      <c r="F1535" s="560" t="s">
        <v>47</v>
      </c>
      <c r="G1535" s="560" t="s">
        <v>47</v>
      </c>
      <c r="H1535" s="560" t="s">
        <v>47</v>
      </c>
      <c r="I1535" s="560" t="s">
        <v>47</v>
      </c>
      <c r="J1535" s="567" t="s">
        <v>47</v>
      </c>
      <c r="K1535" s="568" t="s">
        <v>47</v>
      </c>
      <c r="L1535" s="568" t="s">
        <v>47</v>
      </c>
      <c r="M1535" s="568" t="s">
        <v>47</v>
      </c>
      <c r="N1535" s="569"/>
    </row>
    <row r="1536" spans="1:14" x14ac:dyDescent="0.25">
      <c r="A1536" s="1">
        <v>1532</v>
      </c>
      <c r="B1536" s="574"/>
      <c r="C1536" s="523" t="s">
        <v>3196</v>
      </c>
      <c r="D1536" s="533"/>
      <c r="E1536" s="560" t="s">
        <v>1639</v>
      </c>
      <c r="F1536" s="560" t="s">
        <v>47</v>
      </c>
      <c r="G1536" s="560" t="s">
        <v>47</v>
      </c>
      <c r="H1536" s="560" t="s">
        <v>47</v>
      </c>
      <c r="I1536" s="560" t="s">
        <v>47</v>
      </c>
      <c r="J1536" s="567"/>
      <c r="K1536" s="568"/>
      <c r="L1536" s="568"/>
      <c r="M1536" s="568"/>
      <c r="N1536" s="569"/>
    </row>
    <row r="1537" spans="1:14" ht="120" x14ac:dyDescent="0.25">
      <c r="A1537" s="1">
        <v>1533</v>
      </c>
      <c r="B1537" s="574"/>
      <c r="C1537" s="523" t="s">
        <v>3197</v>
      </c>
      <c r="D1537" s="533"/>
      <c r="E1537" s="560" t="s">
        <v>1639</v>
      </c>
      <c r="F1537" s="560" t="s">
        <v>47</v>
      </c>
      <c r="G1537" s="560" t="s">
        <v>47</v>
      </c>
      <c r="H1537" s="560" t="s">
        <v>47</v>
      </c>
      <c r="I1537" s="560" t="s">
        <v>47</v>
      </c>
      <c r="J1537" s="567" t="s">
        <v>47</v>
      </c>
      <c r="K1537" s="568" t="s">
        <v>47</v>
      </c>
      <c r="L1537" s="568" t="s">
        <v>47</v>
      </c>
      <c r="M1537" s="568"/>
      <c r="N1537" s="569"/>
    </row>
    <row r="1538" spans="1:14" ht="30" x14ac:dyDescent="0.25">
      <c r="A1538" s="1">
        <v>1534</v>
      </c>
      <c r="B1538" s="574"/>
      <c r="C1538" s="523" t="s">
        <v>3198</v>
      </c>
      <c r="D1538" s="533"/>
      <c r="E1538" s="560" t="s">
        <v>1639</v>
      </c>
      <c r="F1538" s="560" t="s">
        <v>47</v>
      </c>
      <c r="G1538" s="560" t="s">
        <v>47</v>
      </c>
      <c r="H1538" s="560" t="s">
        <v>47</v>
      </c>
      <c r="I1538" s="560" t="s">
        <v>47</v>
      </c>
      <c r="J1538" s="567" t="s">
        <v>47</v>
      </c>
      <c r="K1538" s="568"/>
      <c r="L1538" s="568" t="s">
        <v>47</v>
      </c>
      <c r="M1538" s="568" t="s">
        <v>47</v>
      </c>
      <c r="N1538" s="569"/>
    </row>
    <row r="1539" spans="1:14" ht="45" x14ac:dyDescent="0.25">
      <c r="A1539" s="1">
        <v>1535</v>
      </c>
      <c r="B1539" s="574"/>
      <c r="C1539" s="523" t="s">
        <v>3199</v>
      </c>
      <c r="D1539" s="533"/>
      <c r="E1539" s="560" t="s">
        <v>1639</v>
      </c>
      <c r="F1539" s="560" t="s">
        <v>47</v>
      </c>
      <c r="G1539" s="560" t="s">
        <v>47</v>
      </c>
      <c r="H1539" s="560" t="s">
        <v>47</v>
      </c>
      <c r="I1539" s="560" t="s">
        <v>47</v>
      </c>
      <c r="J1539" s="567" t="s">
        <v>47</v>
      </c>
      <c r="K1539" s="568"/>
      <c r="L1539" s="568" t="s">
        <v>47</v>
      </c>
      <c r="M1539" s="568" t="s">
        <v>47</v>
      </c>
      <c r="N1539" s="569"/>
    </row>
    <row r="1540" spans="1:14" ht="30" x14ac:dyDescent="0.25">
      <c r="A1540" s="1">
        <v>1536</v>
      </c>
      <c r="B1540" s="574"/>
      <c r="C1540" s="523" t="s">
        <v>3200</v>
      </c>
      <c r="D1540" s="533"/>
      <c r="E1540" s="560" t="s">
        <v>1639</v>
      </c>
      <c r="F1540" s="560" t="s">
        <v>47</v>
      </c>
      <c r="G1540" s="560" t="s">
        <v>47</v>
      </c>
      <c r="H1540" s="560" t="s">
        <v>47</v>
      </c>
      <c r="I1540" s="560" t="s">
        <v>47</v>
      </c>
      <c r="J1540" s="567" t="s">
        <v>47</v>
      </c>
      <c r="K1540" s="568"/>
      <c r="L1540" s="568" t="s">
        <v>47</v>
      </c>
      <c r="M1540" s="568" t="s">
        <v>47</v>
      </c>
      <c r="N1540" s="569"/>
    </row>
    <row r="1541" spans="1:14" x14ac:dyDescent="0.25">
      <c r="A1541" s="1">
        <v>1537</v>
      </c>
      <c r="B1541" s="574"/>
      <c r="C1541" s="523" t="s">
        <v>3201</v>
      </c>
      <c r="D1541" s="533"/>
      <c r="E1541" s="560" t="s">
        <v>1639</v>
      </c>
      <c r="F1541" s="560" t="s">
        <v>47</v>
      </c>
      <c r="G1541" s="560" t="s">
        <v>47</v>
      </c>
      <c r="H1541" s="560" t="s">
        <v>47</v>
      </c>
      <c r="I1541" s="560" t="s">
        <v>47</v>
      </c>
      <c r="J1541" s="567" t="s">
        <v>47</v>
      </c>
      <c r="K1541" s="568"/>
      <c r="L1541" s="568" t="s">
        <v>47</v>
      </c>
      <c r="M1541" s="568" t="s">
        <v>47</v>
      </c>
      <c r="N1541" s="569"/>
    </row>
    <row r="1542" spans="1:14" x14ac:dyDescent="0.25">
      <c r="A1542" s="1">
        <v>1538</v>
      </c>
      <c r="B1542" s="574"/>
      <c r="C1542" s="523" t="s">
        <v>3202</v>
      </c>
      <c r="D1542" s="533"/>
      <c r="E1542" s="560" t="s">
        <v>1639</v>
      </c>
      <c r="F1542" s="560" t="s">
        <v>47</v>
      </c>
      <c r="G1542" s="560" t="s">
        <v>47</v>
      </c>
      <c r="H1542" s="560" t="s">
        <v>47</v>
      </c>
      <c r="I1542" s="560" t="s">
        <v>47</v>
      </c>
      <c r="J1542" s="567" t="s">
        <v>47</v>
      </c>
      <c r="K1542" s="568"/>
      <c r="L1542" s="568" t="s">
        <v>47</v>
      </c>
      <c r="M1542" s="568" t="s">
        <v>47</v>
      </c>
      <c r="N1542" s="569"/>
    </row>
    <row r="1543" spans="1:14" ht="45" x14ac:dyDescent="0.25">
      <c r="A1543" s="1">
        <v>1539</v>
      </c>
      <c r="B1543" s="574"/>
      <c r="C1543" s="523" t="s">
        <v>3203</v>
      </c>
      <c r="D1543" s="533"/>
      <c r="E1543" s="560" t="s">
        <v>1639</v>
      </c>
      <c r="F1543" s="560" t="s">
        <v>47</v>
      </c>
      <c r="G1543" s="560" t="s">
        <v>47</v>
      </c>
      <c r="H1543" s="560" t="s">
        <v>47</v>
      </c>
      <c r="I1543" s="560" t="s">
        <v>47</v>
      </c>
      <c r="J1543" s="567" t="s">
        <v>47</v>
      </c>
      <c r="K1543" s="568"/>
      <c r="L1543" s="568" t="s">
        <v>47</v>
      </c>
      <c r="M1543" s="568"/>
      <c r="N1543" s="569"/>
    </row>
    <row r="1544" spans="1:14" x14ac:dyDescent="0.25">
      <c r="A1544" s="1">
        <v>1540</v>
      </c>
      <c r="B1544" s="574"/>
      <c r="C1544" s="575" t="s">
        <v>3204</v>
      </c>
      <c r="D1544" s="533"/>
      <c r="E1544" s="560" t="s">
        <v>1639</v>
      </c>
      <c r="F1544" s="560" t="s">
        <v>47</v>
      </c>
      <c r="G1544" s="560" t="s">
        <v>47</v>
      </c>
      <c r="H1544" s="560" t="s">
        <v>47</v>
      </c>
      <c r="I1544" s="560" t="s">
        <v>47</v>
      </c>
      <c r="J1544" s="567"/>
      <c r="K1544" s="568"/>
      <c r="L1544" s="568"/>
      <c r="M1544" s="568"/>
      <c r="N1544" s="569"/>
    </row>
    <row r="1545" spans="1:14" x14ac:dyDescent="0.25">
      <c r="A1545" s="1">
        <v>1541</v>
      </c>
      <c r="B1545" s="574"/>
      <c r="C1545" s="523" t="s">
        <v>3205</v>
      </c>
      <c r="D1545" s="533"/>
      <c r="E1545" s="560" t="s">
        <v>1639</v>
      </c>
      <c r="F1545" s="560" t="s">
        <v>47</v>
      </c>
      <c r="G1545" s="560" t="s">
        <v>47</v>
      </c>
      <c r="H1545" s="560" t="s">
        <v>47</v>
      </c>
      <c r="I1545" s="560" t="s">
        <v>47</v>
      </c>
      <c r="J1545" s="567"/>
      <c r="K1545" s="568"/>
      <c r="L1545" s="568"/>
      <c r="M1545" s="568"/>
      <c r="N1545" s="569"/>
    </row>
    <row r="1546" spans="1:14" ht="30" x14ac:dyDescent="0.25">
      <c r="A1546" s="1">
        <v>1542</v>
      </c>
      <c r="B1546" s="574"/>
      <c r="C1546" s="523" t="s">
        <v>3206</v>
      </c>
      <c r="D1546" s="533"/>
      <c r="E1546" s="560" t="s">
        <v>1639</v>
      </c>
      <c r="F1546" s="560" t="s">
        <v>47</v>
      </c>
      <c r="G1546" s="560" t="s">
        <v>47</v>
      </c>
      <c r="H1546" s="560" t="s">
        <v>47</v>
      </c>
      <c r="I1546" s="560" t="s">
        <v>47</v>
      </c>
      <c r="J1546" s="567"/>
      <c r="K1546" s="568"/>
      <c r="L1546" s="568"/>
      <c r="M1546" s="568"/>
      <c r="N1546" s="569"/>
    </row>
    <row r="1547" spans="1:14" ht="30" x14ac:dyDescent="0.25">
      <c r="A1547" s="1">
        <v>1543</v>
      </c>
      <c r="B1547" s="574"/>
      <c r="C1547" s="523" t="s">
        <v>3207</v>
      </c>
      <c r="D1547" s="533"/>
      <c r="E1547" s="560" t="s">
        <v>1639</v>
      </c>
      <c r="F1547" s="560" t="s">
        <v>47</v>
      </c>
      <c r="G1547" s="560" t="s">
        <v>47</v>
      </c>
      <c r="H1547" s="560" t="s">
        <v>47</v>
      </c>
      <c r="I1547" s="560" t="s">
        <v>47</v>
      </c>
      <c r="J1547" s="567"/>
      <c r="K1547" s="568"/>
      <c r="L1547" s="568"/>
      <c r="M1547" s="568"/>
      <c r="N1547" s="569"/>
    </row>
    <row r="1548" spans="1:14" ht="30" x14ac:dyDescent="0.25">
      <c r="A1548" s="1">
        <v>1544</v>
      </c>
      <c r="B1548" s="574"/>
      <c r="C1548" s="523" t="s">
        <v>3208</v>
      </c>
      <c r="D1548" s="533"/>
      <c r="E1548" s="560" t="s">
        <v>1639</v>
      </c>
      <c r="F1548" s="560" t="s">
        <v>47</v>
      </c>
      <c r="G1548" s="560" t="s">
        <v>47</v>
      </c>
      <c r="H1548" s="560" t="s">
        <v>47</v>
      </c>
      <c r="I1548" s="560" t="s">
        <v>47</v>
      </c>
      <c r="J1548" s="567"/>
      <c r="K1548" s="568"/>
      <c r="L1548" s="568" t="s">
        <v>47</v>
      </c>
      <c r="M1548" s="568"/>
      <c r="N1548" s="569"/>
    </row>
    <row r="1549" spans="1:14" ht="45" x14ac:dyDescent="0.25">
      <c r="A1549" s="1">
        <v>1545</v>
      </c>
      <c r="B1549" s="574"/>
      <c r="C1549" s="523" t="s">
        <v>3209</v>
      </c>
      <c r="D1549" s="533"/>
      <c r="E1549" s="560" t="s">
        <v>1639</v>
      </c>
      <c r="F1549" s="560" t="s">
        <v>47</v>
      </c>
      <c r="G1549" s="560" t="s">
        <v>47</v>
      </c>
      <c r="H1549" s="560" t="s">
        <v>47</v>
      </c>
      <c r="I1549" s="560" t="s">
        <v>47</v>
      </c>
      <c r="J1549" s="567" t="s">
        <v>47</v>
      </c>
      <c r="K1549" s="568"/>
      <c r="L1549" s="568" t="s">
        <v>47</v>
      </c>
      <c r="M1549" s="568"/>
      <c r="N1549" s="569"/>
    </row>
    <row r="1550" spans="1:14" ht="30" x14ac:dyDescent="0.25">
      <c r="A1550" s="1">
        <v>1546</v>
      </c>
      <c r="B1550" s="574"/>
      <c r="C1550" s="523" t="s">
        <v>3210</v>
      </c>
      <c r="D1550" s="533"/>
      <c r="E1550" s="560" t="s">
        <v>1639</v>
      </c>
      <c r="F1550" s="560" t="s">
        <v>47</v>
      </c>
      <c r="G1550" s="560" t="s">
        <v>47</v>
      </c>
      <c r="H1550" s="560" t="s">
        <v>47</v>
      </c>
      <c r="I1550" s="560" t="s">
        <v>47</v>
      </c>
      <c r="J1550" s="567" t="s">
        <v>47</v>
      </c>
      <c r="K1550" s="568"/>
      <c r="L1550" s="568" t="s">
        <v>47</v>
      </c>
      <c r="M1550" s="568" t="s">
        <v>47</v>
      </c>
      <c r="N1550" s="569"/>
    </row>
    <row r="1551" spans="1:14" ht="30" x14ac:dyDescent="0.25">
      <c r="A1551" s="1">
        <v>1547</v>
      </c>
      <c r="B1551" s="574"/>
      <c r="C1551" s="523" t="s">
        <v>3211</v>
      </c>
      <c r="D1551" s="533"/>
      <c r="E1551" s="560" t="s">
        <v>1639</v>
      </c>
      <c r="F1551" s="560" t="s">
        <v>47</v>
      </c>
      <c r="G1551" s="560" t="s">
        <v>47</v>
      </c>
      <c r="H1551" s="560" t="s">
        <v>47</v>
      </c>
      <c r="I1551" s="560" t="s">
        <v>47</v>
      </c>
      <c r="J1551" s="567" t="s">
        <v>47</v>
      </c>
      <c r="K1551" s="568"/>
      <c r="L1551" s="568" t="s">
        <v>47</v>
      </c>
      <c r="M1551" s="568" t="s">
        <v>47</v>
      </c>
      <c r="N1551" s="569"/>
    </row>
    <row r="1552" spans="1:14" ht="30" x14ac:dyDescent="0.25">
      <c r="A1552" s="1">
        <v>1548</v>
      </c>
      <c r="B1552" s="574"/>
      <c r="C1552" s="523" t="s">
        <v>3212</v>
      </c>
      <c r="D1552" s="533"/>
      <c r="E1552" s="560" t="s">
        <v>1639</v>
      </c>
      <c r="F1552" s="560" t="s">
        <v>47</v>
      </c>
      <c r="G1552" s="560" t="s">
        <v>47</v>
      </c>
      <c r="H1552" s="560" t="s">
        <v>47</v>
      </c>
      <c r="I1552" s="560" t="s">
        <v>47</v>
      </c>
      <c r="J1552" s="567" t="s">
        <v>47</v>
      </c>
      <c r="K1552" s="568"/>
      <c r="L1552" s="568" t="s">
        <v>47</v>
      </c>
      <c r="M1552" s="568" t="s">
        <v>47</v>
      </c>
      <c r="N1552" s="569"/>
    </row>
    <row r="1553" spans="1:14" ht="30" x14ac:dyDescent="0.25">
      <c r="A1553" s="1">
        <v>1549</v>
      </c>
      <c r="B1553" s="574"/>
      <c r="C1553" s="523" t="s">
        <v>3213</v>
      </c>
      <c r="D1553" s="533"/>
      <c r="E1553" s="560" t="s">
        <v>1639</v>
      </c>
      <c r="F1553" s="560" t="s">
        <v>1730</v>
      </c>
      <c r="G1553" s="560" t="s">
        <v>1730</v>
      </c>
      <c r="H1553" s="560" t="s">
        <v>1730</v>
      </c>
      <c r="I1553" s="560" t="s">
        <v>1730</v>
      </c>
      <c r="J1553" s="567" t="s">
        <v>47</v>
      </c>
      <c r="K1553" s="568"/>
      <c r="L1553" s="568" t="s">
        <v>47</v>
      </c>
      <c r="M1553" s="568"/>
      <c r="N1553" s="569"/>
    </row>
    <row r="1554" spans="1:14" ht="60" x14ac:dyDescent="0.25">
      <c r="A1554" s="1">
        <v>1550</v>
      </c>
      <c r="B1554" s="574"/>
      <c r="C1554" s="523" t="s">
        <v>3214</v>
      </c>
      <c r="D1554" s="533"/>
      <c r="E1554" s="560" t="s">
        <v>1639</v>
      </c>
      <c r="F1554" s="560" t="s">
        <v>1730</v>
      </c>
      <c r="G1554" s="560" t="s">
        <v>1730</v>
      </c>
      <c r="H1554" s="560" t="s">
        <v>1730</v>
      </c>
      <c r="I1554" s="560" t="s">
        <v>1730</v>
      </c>
      <c r="J1554" s="567" t="s">
        <v>47</v>
      </c>
      <c r="K1554" s="568"/>
      <c r="L1554" s="568" t="s">
        <v>47</v>
      </c>
      <c r="M1554" s="568"/>
      <c r="N1554" s="569"/>
    </row>
    <row r="1555" spans="1:14" ht="45" x14ac:dyDescent="0.25">
      <c r="A1555" s="1">
        <v>1551</v>
      </c>
      <c r="B1555" s="574"/>
      <c r="C1555" s="523" t="s">
        <v>3215</v>
      </c>
      <c r="D1555" s="533"/>
      <c r="E1555" s="560" t="s">
        <v>1639</v>
      </c>
      <c r="F1555" s="560" t="s">
        <v>1730</v>
      </c>
      <c r="G1555" s="560" t="s">
        <v>1730</v>
      </c>
      <c r="H1555" s="560" t="s">
        <v>1730</v>
      </c>
      <c r="I1555" s="560" t="s">
        <v>1730</v>
      </c>
      <c r="J1555" s="567" t="s">
        <v>47</v>
      </c>
      <c r="K1555" s="568"/>
      <c r="L1555" s="568" t="s">
        <v>47</v>
      </c>
      <c r="M1555" s="568"/>
      <c r="N1555" s="569"/>
    </row>
    <row r="1556" spans="1:14" ht="30" x14ac:dyDescent="0.25">
      <c r="A1556" s="1">
        <v>1552</v>
      </c>
      <c r="B1556" s="574"/>
      <c r="C1556" s="523" t="s">
        <v>3216</v>
      </c>
      <c r="D1556" s="533"/>
      <c r="E1556" s="560" t="s">
        <v>1639</v>
      </c>
      <c r="F1556" s="560" t="s">
        <v>1730</v>
      </c>
      <c r="G1556" s="560" t="s">
        <v>1730</v>
      </c>
      <c r="H1556" s="560" t="s">
        <v>1730</v>
      </c>
      <c r="I1556" s="560" t="s">
        <v>1730</v>
      </c>
      <c r="J1556" s="567" t="s">
        <v>47</v>
      </c>
      <c r="K1556" s="568"/>
      <c r="L1556" s="568" t="s">
        <v>47</v>
      </c>
      <c r="M1556" s="568"/>
      <c r="N1556" s="569" t="s">
        <v>47</v>
      </c>
    </row>
    <row r="1557" spans="1:14" ht="30" x14ac:dyDescent="0.25">
      <c r="A1557" s="1">
        <v>1553</v>
      </c>
      <c r="B1557" s="574"/>
      <c r="C1557" s="523" t="s">
        <v>3217</v>
      </c>
      <c r="D1557" s="533"/>
      <c r="E1557" s="560" t="s">
        <v>1675</v>
      </c>
      <c r="F1557" s="560" t="s">
        <v>1730</v>
      </c>
      <c r="G1557" s="560" t="s">
        <v>1730</v>
      </c>
      <c r="H1557" s="560" t="s">
        <v>1730</v>
      </c>
      <c r="I1557" s="560" t="s">
        <v>1730</v>
      </c>
      <c r="J1557" s="567" t="s">
        <v>47</v>
      </c>
      <c r="K1557" s="568"/>
      <c r="L1557" s="568" t="s">
        <v>47</v>
      </c>
      <c r="M1557" s="568"/>
      <c r="N1557" s="569" t="s">
        <v>47</v>
      </c>
    </row>
    <row r="1558" spans="1:14" ht="60" x14ac:dyDescent="0.25">
      <c r="A1558" s="1">
        <v>1554</v>
      </c>
      <c r="B1558" s="574"/>
      <c r="C1558" s="523" t="s">
        <v>3218</v>
      </c>
      <c r="D1558" s="533"/>
      <c r="E1558" s="560" t="s">
        <v>1675</v>
      </c>
      <c r="F1558" s="560" t="s">
        <v>1730</v>
      </c>
      <c r="G1558" s="560" t="s">
        <v>1730</v>
      </c>
      <c r="H1558" s="560" t="s">
        <v>1730</v>
      </c>
      <c r="I1558" s="560" t="s">
        <v>1730</v>
      </c>
      <c r="J1558" s="567"/>
      <c r="K1558" s="568"/>
      <c r="L1558" s="568" t="s">
        <v>47</v>
      </c>
      <c r="M1558" s="568"/>
      <c r="N1558" s="569"/>
    </row>
    <row r="1559" spans="1:14" ht="45" x14ac:dyDescent="0.25">
      <c r="A1559" s="1">
        <v>1555</v>
      </c>
      <c r="B1559" s="574"/>
      <c r="C1559" s="523" t="s">
        <v>3219</v>
      </c>
      <c r="D1559" s="533"/>
      <c r="E1559" s="560" t="s">
        <v>1675</v>
      </c>
      <c r="F1559" s="560" t="s">
        <v>1730</v>
      </c>
      <c r="G1559" s="560" t="s">
        <v>1730</v>
      </c>
      <c r="H1559" s="560" t="s">
        <v>1730</v>
      </c>
      <c r="I1559" s="560" t="s">
        <v>1730</v>
      </c>
      <c r="J1559" s="567" t="s">
        <v>47</v>
      </c>
      <c r="K1559" s="568"/>
      <c r="L1559" s="568" t="s">
        <v>47</v>
      </c>
      <c r="M1559" s="568"/>
      <c r="N1559" s="569" t="s">
        <v>47</v>
      </c>
    </row>
    <row r="1560" spans="1:14" x14ac:dyDescent="0.25">
      <c r="A1560" s="1">
        <v>1556</v>
      </c>
      <c r="B1560" s="574"/>
      <c r="C1560" s="523" t="s">
        <v>3220</v>
      </c>
      <c r="D1560" s="533"/>
      <c r="E1560" s="560" t="s">
        <v>1639</v>
      </c>
      <c r="F1560" s="560" t="s">
        <v>47</v>
      </c>
      <c r="G1560" s="560" t="s">
        <v>47</v>
      </c>
      <c r="H1560" s="560" t="s">
        <v>47</v>
      </c>
      <c r="I1560" s="560" t="s">
        <v>47</v>
      </c>
      <c r="J1560" s="567"/>
      <c r="K1560" s="568"/>
      <c r="L1560" s="568"/>
      <c r="M1560" s="568"/>
      <c r="N1560" s="569"/>
    </row>
    <row r="1561" spans="1:14" ht="45" x14ac:dyDescent="0.25">
      <c r="A1561" s="1">
        <v>1557</v>
      </c>
      <c r="B1561" s="574"/>
      <c r="C1561" s="523" t="s">
        <v>3221</v>
      </c>
      <c r="D1561" s="533"/>
      <c r="E1561" s="560" t="s">
        <v>1639</v>
      </c>
      <c r="F1561" s="560" t="s">
        <v>47</v>
      </c>
      <c r="G1561" s="560" t="s">
        <v>47</v>
      </c>
      <c r="H1561" s="560" t="s">
        <v>47</v>
      </c>
      <c r="I1561" s="560" t="s">
        <v>47</v>
      </c>
      <c r="J1561" s="567" t="s">
        <v>47</v>
      </c>
      <c r="K1561" s="568"/>
      <c r="L1561" s="568" t="s">
        <v>47</v>
      </c>
      <c r="M1561" s="568"/>
      <c r="N1561" s="569"/>
    </row>
    <row r="1562" spans="1:14" ht="45" x14ac:dyDescent="0.25">
      <c r="A1562" s="1">
        <v>1558</v>
      </c>
      <c r="B1562" s="574"/>
      <c r="C1562" s="523" t="s">
        <v>3222</v>
      </c>
      <c r="D1562" s="533"/>
      <c r="E1562" s="560" t="s">
        <v>1639</v>
      </c>
      <c r="F1562" s="560" t="s">
        <v>47</v>
      </c>
      <c r="G1562" s="560" t="s">
        <v>47</v>
      </c>
      <c r="H1562" s="560" t="s">
        <v>47</v>
      </c>
      <c r="I1562" s="560" t="s">
        <v>47</v>
      </c>
      <c r="J1562" s="567" t="s">
        <v>47</v>
      </c>
      <c r="K1562" s="568"/>
      <c r="L1562" s="568" t="s">
        <v>47</v>
      </c>
      <c r="M1562" s="568"/>
      <c r="N1562" s="569"/>
    </row>
    <row r="1563" spans="1:14" ht="30" x14ac:dyDescent="0.25">
      <c r="A1563" s="1">
        <v>1559</v>
      </c>
      <c r="B1563" s="574"/>
      <c r="C1563" s="523" t="s">
        <v>3223</v>
      </c>
      <c r="D1563" s="533"/>
      <c r="E1563" s="560" t="s">
        <v>1639</v>
      </c>
      <c r="F1563" s="560" t="s">
        <v>47</v>
      </c>
      <c r="G1563" s="560" t="s">
        <v>47</v>
      </c>
      <c r="H1563" s="560" t="s">
        <v>47</v>
      </c>
      <c r="I1563" s="560" t="s">
        <v>47</v>
      </c>
      <c r="J1563" s="567" t="s">
        <v>47</v>
      </c>
      <c r="K1563" s="568" t="s">
        <v>47</v>
      </c>
      <c r="L1563" s="568"/>
      <c r="M1563" s="568"/>
      <c r="N1563" s="569"/>
    </row>
    <row r="1564" spans="1:14" x14ac:dyDescent="0.25">
      <c r="A1564" s="1">
        <v>1560</v>
      </c>
      <c r="B1564" s="574"/>
      <c r="C1564" s="523" t="s">
        <v>3224</v>
      </c>
      <c r="D1564" s="533"/>
      <c r="E1564" s="560" t="s">
        <v>1639</v>
      </c>
      <c r="F1564" s="560" t="s">
        <v>47</v>
      </c>
      <c r="G1564" s="560" t="s">
        <v>47</v>
      </c>
      <c r="H1564" s="560" t="s">
        <v>47</v>
      </c>
      <c r="I1564" s="560" t="s">
        <v>47</v>
      </c>
      <c r="J1564" s="567" t="s">
        <v>47</v>
      </c>
      <c r="K1564" s="568" t="s">
        <v>47</v>
      </c>
      <c r="L1564" s="568" t="s">
        <v>47</v>
      </c>
      <c r="M1564" s="568"/>
      <c r="N1564" s="569"/>
    </row>
    <row r="1565" spans="1:14" ht="30" x14ac:dyDescent="0.25">
      <c r="A1565" s="1">
        <v>1561</v>
      </c>
      <c r="B1565" s="574"/>
      <c r="C1565" s="523" t="s">
        <v>3225</v>
      </c>
      <c r="D1565" s="533"/>
      <c r="E1565" s="560" t="s">
        <v>1639</v>
      </c>
      <c r="F1565" s="560" t="s">
        <v>47</v>
      </c>
      <c r="G1565" s="560" t="s">
        <v>47</v>
      </c>
      <c r="H1565" s="560" t="s">
        <v>47</v>
      </c>
      <c r="I1565" s="560" t="s">
        <v>47</v>
      </c>
      <c r="J1565" s="567"/>
      <c r="K1565" s="568"/>
      <c r="L1565" s="568" t="s">
        <v>47</v>
      </c>
      <c r="M1565" s="568"/>
      <c r="N1565" s="569"/>
    </row>
    <row r="1566" spans="1:14" ht="30" x14ac:dyDescent="0.25">
      <c r="A1566" s="1">
        <v>1562</v>
      </c>
      <c r="B1566" s="574"/>
      <c r="C1566" s="523" t="s">
        <v>3226</v>
      </c>
      <c r="D1566" s="533"/>
      <c r="E1566" s="560" t="s">
        <v>1639</v>
      </c>
      <c r="F1566" s="560" t="s">
        <v>47</v>
      </c>
      <c r="G1566" s="560" t="s">
        <v>47</v>
      </c>
      <c r="H1566" s="560" t="s">
        <v>47</v>
      </c>
      <c r="I1566" s="560" t="s">
        <v>47</v>
      </c>
      <c r="J1566" s="567"/>
      <c r="K1566" s="568"/>
      <c r="L1566" s="568" t="s">
        <v>47</v>
      </c>
      <c r="M1566" s="568"/>
      <c r="N1566" s="569"/>
    </row>
    <row r="1567" spans="1:14" ht="30" x14ac:dyDescent="0.25">
      <c r="A1567" s="1">
        <v>1563</v>
      </c>
      <c r="B1567" s="574"/>
      <c r="C1567" s="523" t="s">
        <v>3227</v>
      </c>
      <c r="D1567" s="533"/>
      <c r="E1567" s="560" t="s">
        <v>1639</v>
      </c>
      <c r="F1567" s="560" t="s">
        <v>47</v>
      </c>
      <c r="G1567" s="560" t="s">
        <v>47</v>
      </c>
      <c r="H1567" s="560" t="s">
        <v>47</v>
      </c>
      <c r="I1567" s="560" t="s">
        <v>47</v>
      </c>
      <c r="J1567" s="567"/>
      <c r="K1567" s="568"/>
      <c r="L1567" s="568" t="s">
        <v>47</v>
      </c>
      <c r="M1567" s="568"/>
      <c r="N1567" s="569"/>
    </row>
    <row r="1568" spans="1:14" ht="30" x14ac:dyDescent="0.25">
      <c r="A1568" s="1">
        <v>1564</v>
      </c>
      <c r="B1568" s="574"/>
      <c r="C1568" s="523" t="s">
        <v>3228</v>
      </c>
      <c r="D1568" s="533"/>
      <c r="E1568" s="560" t="s">
        <v>1639</v>
      </c>
      <c r="F1568" s="560" t="s">
        <v>47</v>
      </c>
      <c r="G1568" s="560" t="s">
        <v>47</v>
      </c>
      <c r="H1568" s="560" t="s">
        <v>47</v>
      </c>
      <c r="I1568" s="560" t="s">
        <v>47</v>
      </c>
      <c r="J1568" s="567"/>
      <c r="K1568" s="568"/>
      <c r="L1568" s="568" t="s">
        <v>47</v>
      </c>
      <c r="M1568" s="568"/>
      <c r="N1568" s="569"/>
    </row>
    <row r="1569" spans="1:14" x14ac:dyDescent="0.25">
      <c r="A1569" s="1">
        <v>1565</v>
      </c>
      <c r="B1569" s="574"/>
      <c r="C1569" s="523" t="s">
        <v>3229</v>
      </c>
      <c r="D1569" s="533"/>
      <c r="E1569" s="560" t="s">
        <v>1639</v>
      </c>
      <c r="F1569" s="560" t="s">
        <v>47</v>
      </c>
      <c r="G1569" s="560" t="s">
        <v>47</v>
      </c>
      <c r="H1569" s="560" t="s">
        <v>47</v>
      </c>
      <c r="I1569" s="560" t="s">
        <v>47</v>
      </c>
      <c r="J1569" s="567" t="s">
        <v>47</v>
      </c>
      <c r="K1569" s="568" t="s">
        <v>47</v>
      </c>
      <c r="L1569" s="568"/>
      <c r="M1569" s="568" t="s">
        <v>47</v>
      </c>
      <c r="N1569" s="569"/>
    </row>
    <row r="1570" spans="1:14" ht="30" x14ac:dyDescent="0.25">
      <c r="A1570" s="1">
        <v>1566</v>
      </c>
      <c r="B1570" s="574"/>
      <c r="C1570" s="523" t="s">
        <v>3230</v>
      </c>
      <c r="D1570" s="533"/>
      <c r="E1570" s="560" t="s">
        <v>1639</v>
      </c>
      <c r="F1570" s="560" t="s">
        <v>47</v>
      </c>
      <c r="G1570" s="560" t="s">
        <v>47</v>
      </c>
      <c r="H1570" s="560" t="s">
        <v>47</v>
      </c>
      <c r="I1570" s="560" t="s">
        <v>47</v>
      </c>
      <c r="J1570" s="567"/>
      <c r="K1570" s="568"/>
      <c r="L1570" s="568" t="s">
        <v>47</v>
      </c>
      <c r="M1570" s="568"/>
      <c r="N1570" s="569"/>
    </row>
    <row r="1571" spans="1:14" x14ac:dyDescent="0.25">
      <c r="A1571" s="1">
        <v>1567</v>
      </c>
      <c r="B1571" s="574"/>
      <c r="C1571" s="575" t="s">
        <v>3231</v>
      </c>
      <c r="D1571" s="533"/>
      <c r="E1571" s="560" t="s">
        <v>1639</v>
      </c>
      <c r="F1571" s="560" t="s">
        <v>47</v>
      </c>
      <c r="G1571" s="560" t="s">
        <v>47</v>
      </c>
      <c r="H1571" s="560" t="s">
        <v>47</v>
      </c>
      <c r="I1571" s="560" t="s">
        <v>47</v>
      </c>
      <c r="J1571" s="567"/>
      <c r="K1571" s="568"/>
      <c r="L1571" s="568" t="s">
        <v>47</v>
      </c>
      <c r="M1571" s="568"/>
      <c r="N1571" s="569"/>
    </row>
    <row r="1572" spans="1:14" ht="30" x14ac:dyDescent="0.25">
      <c r="A1572" s="1">
        <v>1568</v>
      </c>
      <c r="B1572" s="574"/>
      <c r="C1572" s="523" t="s">
        <v>3232</v>
      </c>
      <c r="D1572" s="533"/>
      <c r="E1572" s="560" t="s">
        <v>1639</v>
      </c>
      <c r="F1572" s="560" t="s">
        <v>47</v>
      </c>
      <c r="G1572" s="560" t="s">
        <v>47</v>
      </c>
      <c r="H1572" s="560" t="s">
        <v>47</v>
      </c>
      <c r="I1572" s="560" t="s">
        <v>47</v>
      </c>
      <c r="J1572" s="567"/>
      <c r="K1572" s="568"/>
      <c r="L1572" s="568" t="s">
        <v>47</v>
      </c>
      <c r="M1572" s="568"/>
      <c r="N1572" s="569"/>
    </row>
    <row r="1573" spans="1:14" x14ac:dyDescent="0.25">
      <c r="A1573" s="1">
        <v>1569</v>
      </c>
      <c r="B1573" s="574"/>
      <c r="C1573" s="575" t="s">
        <v>3233</v>
      </c>
      <c r="D1573" s="533"/>
      <c r="E1573" s="560" t="s">
        <v>1639</v>
      </c>
      <c r="F1573" s="560" t="s">
        <v>47</v>
      </c>
      <c r="G1573" s="560" t="s">
        <v>47</v>
      </c>
      <c r="H1573" s="560" t="s">
        <v>47</v>
      </c>
      <c r="I1573" s="560" t="s">
        <v>47</v>
      </c>
      <c r="J1573" s="567"/>
      <c r="K1573" s="568"/>
      <c r="L1573" s="568" t="s">
        <v>47</v>
      </c>
      <c r="M1573" s="568"/>
      <c r="N1573" s="569"/>
    </row>
    <row r="1574" spans="1:14" x14ac:dyDescent="0.25">
      <c r="A1574" s="1">
        <v>1570</v>
      </c>
      <c r="B1574" s="574"/>
      <c r="C1574" s="523" t="s">
        <v>3234</v>
      </c>
      <c r="D1574" s="533"/>
      <c r="E1574" s="560" t="s">
        <v>1639</v>
      </c>
      <c r="F1574" s="560" t="s">
        <v>47</v>
      </c>
      <c r="G1574" s="560" t="s">
        <v>47</v>
      </c>
      <c r="H1574" s="560" t="s">
        <v>47</v>
      </c>
      <c r="I1574" s="560" t="s">
        <v>47</v>
      </c>
      <c r="J1574" s="567"/>
      <c r="K1574" s="568"/>
      <c r="L1574" s="568" t="s">
        <v>47</v>
      </c>
      <c r="M1574" s="568"/>
      <c r="N1574" s="569"/>
    </row>
    <row r="1575" spans="1:14" x14ac:dyDescent="0.25">
      <c r="A1575" s="1">
        <v>1571</v>
      </c>
      <c r="B1575" s="574"/>
      <c r="C1575" s="523" t="s">
        <v>3235</v>
      </c>
      <c r="D1575" s="533"/>
      <c r="E1575" s="560" t="s">
        <v>1639</v>
      </c>
      <c r="F1575" s="560" t="s">
        <v>47</v>
      </c>
      <c r="G1575" s="560" t="s">
        <v>47</v>
      </c>
      <c r="H1575" s="560" t="s">
        <v>47</v>
      </c>
      <c r="I1575" s="560" t="s">
        <v>47</v>
      </c>
      <c r="J1575" s="567"/>
      <c r="K1575" s="568"/>
      <c r="L1575" s="568" t="s">
        <v>47</v>
      </c>
      <c r="M1575" s="568"/>
      <c r="N1575" s="569"/>
    </row>
    <row r="1576" spans="1:14" x14ac:dyDescent="0.25">
      <c r="A1576" s="1">
        <v>1572</v>
      </c>
      <c r="B1576" s="574"/>
      <c r="C1576" s="523" t="s">
        <v>3236</v>
      </c>
      <c r="D1576" s="533"/>
      <c r="E1576" s="560" t="s">
        <v>1639</v>
      </c>
      <c r="F1576" s="560" t="s">
        <v>47</v>
      </c>
      <c r="G1576" s="560" t="s">
        <v>47</v>
      </c>
      <c r="H1576" s="560" t="s">
        <v>47</v>
      </c>
      <c r="I1576" s="560" t="s">
        <v>47</v>
      </c>
      <c r="J1576" s="567"/>
      <c r="K1576" s="568"/>
      <c r="L1576" s="568" t="s">
        <v>47</v>
      </c>
      <c r="M1576" s="568"/>
      <c r="N1576" s="569"/>
    </row>
    <row r="1577" spans="1:14" x14ac:dyDescent="0.25">
      <c r="A1577" s="1">
        <v>1573</v>
      </c>
      <c r="B1577" s="574"/>
      <c r="C1577" s="523" t="s">
        <v>3237</v>
      </c>
      <c r="D1577" s="533"/>
      <c r="E1577" s="560" t="s">
        <v>1639</v>
      </c>
      <c r="F1577" s="560" t="s">
        <v>47</v>
      </c>
      <c r="G1577" s="560" t="s">
        <v>47</v>
      </c>
      <c r="H1577" s="560" t="s">
        <v>47</v>
      </c>
      <c r="I1577" s="560" t="s">
        <v>47</v>
      </c>
      <c r="J1577" s="567"/>
      <c r="K1577" s="568"/>
      <c r="L1577" s="568"/>
      <c r="M1577" s="568"/>
      <c r="N1577" s="569"/>
    </row>
    <row r="1578" spans="1:14" ht="60" x14ac:dyDescent="0.25">
      <c r="A1578" s="1">
        <v>1574</v>
      </c>
      <c r="B1578" s="574"/>
      <c r="C1578" s="523" t="s">
        <v>3238</v>
      </c>
      <c r="D1578" s="533"/>
      <c r="E1578" s="560" t="s">
        <v>1639</v>
      </c>
      <c r="F1578" s="560" t="s">
        <v>47</v>
      </c>
      <c r="G1578" s="560" t="s">
        <v>47</v>
      </c>
      <c r="H1578" s="560" t="s">
        <v>47</v>
      </c>
      <c r="I1578" s="560" t="s">
        <v>47</v>
      </c>
      <c r="J1578" s="567"/>
      <c r="K1578" s="568" t="s">
        <v>47</v>
      </c>
      <c r="L1578" s="568" t="s">
        <v>47</v>
      </c>
      <c r="M1578" s="568"/>
      <c r="N1578" s="569"/>
    </row>
    <row r="1579" spans="1:14" ht="60" x14ac:dyDescent="0.25">
      <c r="A1579" s="1">
        <v>1575</v>
      </c>
      <c r="B1579" s="574"/>
      <c r="C1579" s="523" t="s">
        <v>3239</v>
      </c>
      <c r="D1579" s="533"/>
      <c r="E1579" s="560" t="s">
        <v>1675</v>
      </c>
      <c r="F1579" s="560" t="s">
        <v>47</v>
      </c>
      <c r="G1579" s="560" t="s">
        <v>47</v>
      </c>
      <c r="H1579" s="560" t="s">
        <v>47</v>
      </c>
      <c r="I1579" s="560" t="s">
        <v>47</v>
      </c>
      <c r="J1579" s="567"/>
      <c r="K1579" s="568" t="s">
        <v>47</v>
      </c>
      <c r="L1579" s="568" t="s">
        <v>47</v>
      </c>
      <c r="M1579" s="568"/>
      <c r="N1579" s="569"/>
    </row>
    <row r="1580" spans="1:14" x14ac:dyDescent="0.25">
      <c r="A1580" s="1">
        <v>1576</v>
      </c>
      <c r="B1580" s="574"/>
      <c r="C1580" s="523" t="s">
        <v>3240</v>
      </c>
      <c r="D1580" s="533"/>
      <c r="E1580" s="560" t="s">
        <v>1639</v>
      </c>
      <c r="F1580" s="560" t="s">
        <v>47</v>
      </c>
      <c r="G1580" s="560" t="s">
        <v>47</v>
      </c>
      <c r="H1580" s="560" t="s">
        <v>47</v>
      </c>
      <c r="I1580" s="560" t="s">
        <v>47</v>
      </c>
      <c r="J1580" s="567"/>
      <c r="K1580" s="568"/>
      <c r="L1580" s="568"/>
      <c r="M1580" s="568"/>
      <c r="N1580" s="569"/>
    </row>
    <row r="1581" spans="1:14" x14ac:dyDescent="0.25">
      <c r="A1581" s="1">
        <v>1577</v>
      </c>
      <c r="B1581" s="574"/>
      <c r="C1581" s="523" t="s">
        <v>3241</v>
      </c>
      <c r="D1581" s="533"/>
      <c r="E1581" s="560" t="s">
        <v>1639</v>
      </c>
      <c r="F1581" s="560" t="s">
        <v>47</v>
      </c>
      <c r="G1581" s="560" t="s">
        <v>47</v>
      </c>
      <c r="H1581" s="560" t="s">
        <v>47</v>
      </c>
      <c r="I1581" s="560" t="s">
        <v>47</v>
      </c>
      <c r="J1581" s="567" t="s">
        <v>47</v>
      </c>
      <c r="K1581" s="568"/>
      <c r="L1581" s="568" t="s">
        <v>47</v>
      </c>
      <c r="M1581" s="568"/>
      <c r="N1581" s="569"/>
    </row>
    <row r="1582" spans="1:14" x14ac:dyDescent="0.25">
      <c r="A1582" s="1">
        <v>1578</v>
      </c>
      <c r="B1582" s="574"/>
      <c r="C1582" s="523" t="s">
        <v>3242</v>
      </c>
      <c r="D1582" s="533"/>
      <c r="E1582" s="560" t="s">
        <v>1639</v>
      </c>
      <c r="F1582" s="560" t="s">
        <v>47</v>
      </c>
      <c r="G1582" s="560" t="s">
        <v>47</v>
      </c>
      <c r="H1582" s="560" t="s">
        <v>47</v>
      </c>
      <c r="I1582" s="560" t="s">
        <v>47</v>
      </c>
      <c r="J1582" s="567" t="s">
        <v>47</v>
      </c>
      <c r="K1582" s="568"/>
      <c r="L1582" s="568" t="s">
        <v>47</v>
      </c>
      <c r="M1582" s="568"/>
      <c r="N1582" s="569"/>
    </row>
    <row r="1583" spans="1:14" x14ac:dyDescent="0.25">
      <c r="A1583" s="1">
        <v>1579</v>
      </c>
      <c r="B1583" s="574"/>
      <c r="C1583" s="523" t="s">
        <v>3243</v>
      </c>
      <c r="D1583" s="533"/>
      <c r="E1583" s="560" t="s">
        <v>1675</v>
      </c>
      <c r="F1583" s="560" t="s">
        <v>1730</v>
      </c>
      <c r="G1583" s="560" t="s">
        <v>1730</v>
      </c>
      <c r="H1583" s="560" t="s">
        <v>1730</v>
      </c>
      <c r="I1583" s="560" t="s">
        <v>1730</v>
      </c>
      <c r="J1583" s="567" t="s">
        <v>47</v>
      </c>
      <c r="K1583" s="568"/>
      <c r="L1583" s="568" t="s">
        <v>47</v>
      </c>
      <c r="M1583" s="568"/>
      <c r="N1583" s="569"/>
    </row>
    <row r="1584" spans="1:14" ht="30" x14ac:dyDescent="0.25">
      <c r="A1584" s="1">
        <v>1580</v>
      </c>
      <c r="B1584" s="574"/>
      <c r="C1584" s="523" t="s">
        <v>3244</v>
      </c>
      <c r="D1584" s="533"/>
      <c r="E1584" s="560" t="s">
        <v>1639</v>
      </c>
      <c r="F1584" s="560" t="s">
        <v>47</v>
      </c>
      <c r="G1584" s="560" t="s">
        <v>47</v>
      </c>
      <c r="H1584" s="560" t="s">
        <v>47</v>
      </c>
      <c r="I1584" s="560" t="s">
        <v>47</v>
      </c>
      <c r="J1584" s="567" t="s">
        <v>47</v>
      </c>
      <c r="K1584" s="568"/>
      <c r="L1584" s="568" t="s">
        <v>47</v>
      </c>
      <c r="M1584" s="568"/>
      <c r="N1584" s="569"/>
    </row>
    <row r="1585" spans="1:14" ht="30" x14ac:dyDescent="0.25">
      <c r="A1585" s="1">
        <v>1581</v>
      </c>
      <c r="B1585" s="574"/>
      <c r="C1585" s="523" t="s">
        <v>3245</v>
      </c>
      <c r="D1585" s="533"/>
      <c r="E1585" s="560" t="s">
        <v>1639</v>
      </c>
      <c r="F1585" s="560" t="s">
        <v>47</v>
      </c>
      <c r="G1585" s="560" t="s">
        <v>47</v>
      </c>
      <c r="H1585" s="560" t="s">
        <v>47</v>
      </c>
      <c r="I1585" s="560" t="s">
        <v>47</v>
      </c>
      <c r="J1585" s="567" t="s">
        <v>47</v>
      </c>
      <c r="K1585" s="568"/>
      <c r="L1585" s="568" t="s">
        <v>47</v>
      </c>
      <c r="M1585" s="568"/>
      <c r="N1585" s="569"/>
    </row>
    <row r="1586" spans="1:14" x14ac:dyDescent="0.25">
      <c r="A1586" s="1">
        <v>1582</v>
      </c>
      <c r="B1586" s="574"/>
      <c r="C1586" s="523" t="s">
        <v>3246</v>
      </c>
      <c r="D1586" s="533"/>
      <c r="E1586" s="560" t="s">
        <v>1675</v>
      </c>
      <c r="F1586" s="560"/>
      <c r="G1586" s="560"/>
      <c r="H1586" s="560"/>
      <c r="I1586" s="560" t="s">
        <v>47</v>
      </c>
      <c r="J1586" s="567" t="s">
        <v>47</v>
      </c>
      <c r="K1586" s="568"/>
      <c r="L1586" s="568" t="s">
        <v>47</v>
      </c>
      <c r="M1586" s="568"/>
      <c r="N1586" s="569"/>
    </row>
    <row r="1587" spans="1:14" ht="30" x14ac:dyDescent="0.25">
      <c r="A1587" s="1">
        <v>1583</v>
      </c>
      <c r="B1587" s="574"/>
      <c r="C1587" s="523" t="s">
        <v>3247</v>
      </c>
      <c r="D1587" s="533"/>
      <c r="E1587" s="560" t="s">
        <v>1639</v>
      </c>
      <c r="F1587" s="560" t="s">
        <v>47</v>
      </c>
      <c r="G1587" s="560" t="s">
        <v>47</v>
      </c>
      <c r="H1587" s="560" t="s">
        <v>47</v>
      </c>
      <c r="I1587" s="560" t="s">
        <v>47</v>
      </c>
      <c r="J1587" s="567"/>
      <c r="K1587" s="568"/>
      <c r="L1587" s="568" t="s">
        <v>47</v>
      </c>
      <c r="M1587" s="568"/>
      <c r="N1587" s="569"/>
    </row>
    <row r="1588" spans="1:14" ht="30" x14ac:dyDescent="0.25">
      <c r="A1588" s="1">
        <v>1584</v>
      </c>
      <c r="B1588" s="574"/>
      <c r="C1588" s="523" t="s">
        <v>3248</v>
      </c>
      <c r="D1588" s="533"/>
      <c r="E1588" s="560" t="s">
        <v>1639</v>
      </c>
      <c r="F1588" s="560" t="s">
        <v>47</v>
      </c>
      <c r="G1588" s="560" t="s">
        <v>47</v>
      </c>
      <c r="H1588" s="560" t="s">
        <v>47</v>
      </c>
      <c r="I1588" s="560" t="s">
        <v>47</v>
      </c>
      <c r="J1588" s="567" t="s">
        <v>47</v>
      </c>
      <c r="K1588" s="568" t="s">
        <v>47</v>
      </c>
      <c r="L1588" s="568" t="s">
        <v>47</v>
      </c>
      <c r="M1588" s="568"/>
      <c r="N1588" s="569"/>
    </row>
    <row r="1589" spans="1:14" ht="30" x14ac:dyDescent="0.25">
      <c r="A1589" s="1">
        <v>1585</v>
      </c>
      <c r="B1589" s="574"/>
      <c r="C1589" s="523" t="s">
        <v>3249</v>
      </c>
      <c r="D1589" s="533"/>
      <c r="E1589" s="560" t="s">
        <v>1639</v>
      </c>
      <c r="F1589" s="560" t="s">
        <v>47</v>
      </c>
      <c r="G1589" s="560" t="s">
        <v>47</v>
      </c>
      <c r="H1589" s="560" t="s">
        <v>47</v>
      </c>
      <c r="I1589" s="560" t="s">
        <v>47</v>
      </c>
      <c r="J1589" s="567" t="s">
        <v>47</v>
      </c>
      <c r="K1589" s="568" t="s">
        <v>47</v>
      </c>
      <c r="L1589" s="568" t="s">
        <v>47</v>
      </c>
      <c r="M1589" s="568"/>
      <c r="N1589" s="569"/>
    </row>
    <row r="1590" spans="1:14" ht="30" x14ac:dyDescent="0.25">
      <c r="A1590" s="1">
        <v>1586</v>
      </c>
      <c r="B1590" s="574"/>
      <c r="C1590" s="523" t="s">
        <v>3250</v>
      </c>
      <c r="D1590" s="533"/>
      <c r="E1590" s="560" t="s">
        <v>1639</v>
      </c>
      <c r="F1590" s="560" t="s">
        <v>47</v>
      </c>
      <c r="G1590" s="560" t="s">
        <v>47</v>
      </c>
      <c r="H1590" s="560" t="s">
        <v>47</v>
      </c>
      <c r="I1590" s="560" t="s">
        <v>47</v>
      </c>
      <c r="J1590" s="567"/>
      <c r="K1590" s="568" t="s">
        <v>47</v>
      </c>
      <c r="L1590" s="568" t="s">
        <v>47</v>
      </c>
      <c r="M1590" s="568"/>
      <c r="N1590" s="569"/>
    </row>
    <row r="1591" spans="1:14" ht="30" x14ac:dyDescent="0.25">
      <c r="A1591" s="1">
        <v>1587</v>
      </c>
      <c r="B1591" s="574"/>
      <c r="C1591" s="523" t="s">
        <v>3251</v>
      </c>
      <c r="D1591" s="533"/>
      <c r="E1591" s="560" t="s">
        <v>1639</v>
      </c>
      <c r="F1591" s="560" t="s">
        <v>47</v>
      </c>
      <c r="G1591" s="560" t="s">
        <v>47</v>
      </c>
      <c r="H1591" s="560" t="s">
        <v>47</v>
      </c>
      <c r="I1591" s="560" t="s">
        <v>47</v>
      </c>
      <c r="J1591" s="567"/>
      <c r="K1591" s="568" t="s">
        <v>47</v>
      </c>
      <c r="L1591" s="568" t="s">
        <v>47</v>
      </c>
      <c r="M1591" s="568"/>
      <c r="N1591" s="569"/>
    </row>
    <row r="1592" spans="1:14" x14ac:dyDescent="0.25">
      <c r="A1592" s="1">
        <v>1588</v>
      </c>
      <c r="B1592" s="574"/>
      <c r="C1592" s="523" t="s">
        <v>3252</v>
      </c>
      <c r="D1592" s="533"/>
      <c r="E1592" s="560" t="s">
        <v>1639</v>
      </c>
      <c r="F1592" s="560" t="s">
        <v>47</v>
      </c>
      <c r="G1592" s="560" t="s">
        <v>47</v>
      </c>
      <c r="H1592" s="560" t="s">
        <v>47</v>
      </c>
      <c r="I1592" s="560" t="s">
        <v>47</v>
      </c>
      <c r="J1592" s="567"/>
      <c r="K1592" s="568"/>
      <c r="L1592" s="568"/>
      <c r="M1592" s="568"/>
      <c r="N1592" s="569"/>
    </row>
    <row r="1593" spans="1:14" x14ac:dyDescent="0.25">
      <c r="A1593" s="1">
        <v>1589</v>
      </c>
      <c r="B1593" s="574"/>
      <c r="C1593" s="523" t="s">
        <v>3253</v>
      </c>
      <c r="D1593" s="533"/>
      <c r="E1593" s="560" t="s">
        <v>1639</v>
      </c>
      <c r="F1593" s="560" t="s">
        <v>47</v>
      </c>
      <c r="G1593" s="560" t="s">
        <v>47</v>
      </c>
      <c r="H1593" s="560" t="s">
        <v>47</v>
      </c>
      <c r="I1593" s="560" t="s">
        <v>47</v>
      </c>
      <c r="J1593" s="567"/>
      <c r="K1593" s="568"/>
      <c r="L1593" s="568"/>
      <c r="M1593" s="568"/>
      <c r="N1593" s="569"/>
    </row>
    <row r="1594" spans="1:14" ht="57.75" customHeight="1" x14ac:dyDescent="0.25">
      <c r="A1594" s="1">
        <v>1590</v>
      </c>
      <c r="B1594" s="574"/>
      <c r="C1594" s="523" t="s">
        <v>3254</v>
      </c>
      <c r="D1594" s="533" t="s">
        <v>47</v>
      </c>
      <c r="E1594" s="560" t="s">
        <v>1639</v>
      </c>
      <c r="F1594" s="560" t="s">
        <v>47</v>
      </c>
      <c r="G1594" s="560" t="s">
        <v>47</v>
      </c>
      <c r="H1594" s="560" t="s">
        <v>47</v>
      </c>
      <c r="I1594" s="560" t="s">
        <v>47</v>
      </c>
      <c r="J1594" s="567"/>
      <c r="K1594" s="568" t="s">
        <v>47</v>
      </c>
      <c r="L1594" s="568" t="s">
        <v>47</v>
      </c>
      <c r="M1594" s="568"/>
      <c r="N1594" s="569"/>
    </row>
    <row r="1595" spans="1:14" ht="45" x14ac:dyDescent="0.25">
      <c r="A1595" s="1">
        <v>1591</v>
      </c>
      <c r="B1595" s="574"/>
      <c r="C1595" s="523" t="s">
        <v>3255</v>
      </c>
      <c r="D1595" s="533"/>
      <c r="E1595" s="560" t="s">
        <v>1639</v>
      </c>
      <c r="F1595" s="560" t="s">
        <v>47</v>
      </c>
      <c r="G1595" s="560" t="s">
        <v>47</v>
      </c>
      <c r="H1595" s="560" t="s">
        <v>47</v>
      </c>
      <c r="I1595" s="560" t="s">
        <v>47</v>
      </c>
      <c r="J1595" s="567"/>
      <c r="K1595" s="568" t="s">
        <v>47</v>
      </c>
      <c r="L1595" s="568" t="s">
        <v>47</v>
      </c>
      <c r="M1595" s="568"/>
      <c r="N1595" s="569"/>
    </row>
    <row r="1596" spans="1:14" ht="60" x14ac:dyDescent="0.25">
      <c r="A1596" s="1">
        <v>1592</v>
      </c>
      <c r="B1596" s="574"/>
      <c r="C1596" s="523" t="s">
        <v>3256</v>
      </c>
      <c r="D1596" s="533"/>
      <c r="E1596" s="560" t="s">
        <v>1639</v>
      </c>
      <c r="F1596" s="560" t="s">
        <v>47</v>
      </c>
      <c r="G1596" s="560" t="s">
        <v>47</v>
      </c>
      <c r="H1596" s="560" t="s">
        <v>47</v>
      </c>
      <c r="I1596" s="560" t="s">
        <v>47</v>
      </c>
      <c r="J1596" s="567"/>
      <c r="K1596" s="568"/>
      <c r="L1596" s="568"/>
      <c r="M1596" s="568"/>
      <c r="N1596" s="569"/>
    </row>
    <row r="1597" spans="1:14" ht="60" x14ac:dyDescent="0.25">
      <c r="A1597" s="1">
        <v>1593</v>
      </c>
      <c r="B1597" s="574"/>
      <c r="C1597" s="523" t="s">
        <v>3257</v>
      </c>
      <c r="D1597" s="533"/>
      <c r="E1597" s="560" t="s">
        <v>1639</v>
      </c>
      <c r="F1597" s="560" t="s">
        <v>47</v>
      </c>
      <c r="G1597" s="560" t="s">
        <v>47</v>
      </c>
      <c r="H1597" s="560" t="s">
        <v>47</v>
      </c>
      <c r="I1597" s="560" t="s">
        <v>47</v>
      </c>
      <c r="J1597" s="567"/>
      <c r="K1597" s="568"/>
      <c r="L1597" s="568" t="s">
        <v>47</v>
      </c>
      <c r="M1597" s="568" t="s">
        <v>47</v>
      </c>
      <c r="N1597" s="569"/>
    </row>
    <row r="1598" spans="1:14" ht="30" x14ac:dyDescent="0.25">
      <c r="A1598" s="1">
        <v>1594</v>
      </c>
      <c r="B1598" s="574"/>
      <c r="C1598" s="523" t="s">
        <v>3258</v>
      </c>
      <c r="D1598" s="533"/>
      <c r="E1598" s="560" t="s">
        <v>1639</v>
      </c>
      <c r="F1598" s="560" t="s">
        <v>47</v>
      </c>
      <c r="G1598" s="560" t="s">
        <v>47</v>
      </c>
      <c r="H1598" s="560" t="s">
        <v>47</v>
      </c>
      <c r="I1598" s="560" t="s">
        <v>47</v>
      </c>
      <c r="J1598" s="567"/>
      <c r="K1598" s="568"/>
      <c r="L1598" s="568" t="s">
        <v>47</v>
      </c>
      <c r="M1598" s="568" t="s">
        <v>47</v>
      </c>
      <c r="N1598" s="569"/>
    </row>
    <row r="1599" spans="1:14" ht="45" x14ac:dyDescent="0.25">
      <c r="A1599" s="1">
        <v>1595</v>
      </c>
      <c r="B1599" s="574"/>
      <c r="C1599" s="523" t="s">
        <v>3259</v>
      </c>
      <c r="D1599" s="533"/>
      <c r="E1599" s="560" t="s">
        <v>1639</v>
      </c>
      <c r="F1599" s="560" t="s">
        <v>47</v>
      </c>
      <c r="G1599" s="560" t="s">
        <v>47</v>
      </c>
      <c r="H1599" s="560" t="s">
        <v>47</v>
      </c>
      <c r="I1599" s="560" t="s">
        <v>47</v>
      </c>
      <c r="J1599" s="567"/>
      <c r="K1599" s="568"/>
      <c r="L1599" s="568" t="s">
        <v>47</v>
      </c>
      <c r="M1599" s="568"/>
      <c r="N1599" s="569"/>
    </row>
    <row r="1600" spans="1:14" x14ac:dyDescent="0.25">
      <c r="A1600" s="1">
        <v>1596</v>
      </c>
      <c r="B1600" s="574"/>
      <c r="C1600" s="523" t="s">
        <v>3260</v>
      </c>
      <c r="D1600" s="533"/>
      <c r="E1600" s="560" t="s">
        <v>1639</v>
      </c>
      <c r="F1600" s="560" t="s">
        <v>47</v>
      </c>
      <c r="G1600" s="560" t="s">
        <v>47</v>
      </c>
      <c r="H1600" s="560" t="s">
        <v>47</v>
      </c>
      <c r="I1600" s="560" t="s">
        <v>47</v>
      </c>
      <c r="J1600" s="567"/>
      <c r="K1600" s="568"/>
      <c r="L1600" s="568"/>
      <c r="M1600" s="568"/>
      <c r="N1600" s="569"/>
    </row>
    <row r="1601" spans="1:14" ht="30" x14ac:dyDescent="0.25">
      <c r="A1601" s="1">
        <v>1597</v>
      </c>
      <c r="B1601" s="574"/>
      <c r="C1601" s="523" t="s">
        <v>3261</v>
      </c>
      <c r="D1601" s="533"/>
      <c r="E1601" s="560" t="s">
        <v>1639</v>
      </c>
      <c r="F1601" s="560" t="s">
        <v>47</v>
      </c>
      <c r="G1601" s="560" t="s">
        <v>47</v>
      </c>
      <c r="H1601" s="560" t="s">
        <v>47</v>
      </c>
      <c r="I1601" s="560" t="s">
        <v>47</v>
      </c>
      <c r="J1601" s="567"/>
      <c r="K1601" s="568"/>
      <c r="L1601" s="568"/>
      <c r="M1601" s="568"/>
      <c r="N1601" s="569"/>
    </row>
    <row r="1602" spans="1:14" ht="30" x14ac:dyDescent="0.25">
      <c r="A1602" s="1">
        <v>1598</v>
      </c>
      <c r="B1602" s="574"/>
      <c r="C1602" s="523" t="s">
        <v>3262</v>
      </c>
      <c r="D1602" s="533"/>
      <c r="E1602" s="560" t="s">
        <v>1639</v>
      </c>
      <c r="F1602" s="560" t="s">
        <v>47</v>
      </c>
      <c r="G1602" s="560" t="s">
        <v>47</v>
      </c>
      <c r="H1602" s="560" t="s">
        <v>47</v>
      </c>
      <c r="I1602" s="560" t="s">
        <v>47</v>
      </c>
      <c r="J1602" s="567"/>
      <c r="K1602" s="568"/>
      <c r="L1602" s="568" t="s">
        <v>47</v>
      </c>
      <c r="M1602" s="568"/>
      <c r="N1602" s="569"/>
    </row>
    <row r="1603" spans="1:14" ht="30" x14ac:dyDescent="0.25">
      <c r="A1603" s="1">
        <v>1599</v>
      </c>
      <c r="B1603" s="574"/>
      <c r="C1603" s="523" t="s">
        <v>3263</v>
      </c>
      <c r="D1603" s="533"/>
      <c r="E1603" s="560" t="s">
        <v>1639</v>
      </c>
      <c r="F1603" s="560" t="s">
        <v>47</v>
      </c>
      <c r="G1603" s="560" t="s">
        <v>47</v>
      </c>
      <c r="H1603" s="560" t="s">
        <v>47</v>
      </c>
      <c r="I1603" s="560" t="s">
        <v>47</v>
      </c>
      <c r="J1603" s="567" t="s">
        <v>47</v>
      </c>
      <c r="K1603" s="568"/>
      <c r="L1603" s="568" t="s">
        <v>47</v>
      </c>
      <c r="M1603" s="568"/>
      <c r="N1603" s="569"/>
    </row>
    <row r="1604" spans="1:14" ht="120" x14ac:dyDescent="0.25">
      <c r="A1604" s="1">
        <v>1600</v>
      </c>
      <c r="B1604" s="574"/>
      <c r="C1604" s="523" t="s">
        <v>3264</v>
      </c>
      <c r="D1604" s="533"/>
      <c r="E1604" s="560" t="s">
        <v>1639</v>
      </c>
      <c r="F1604" s="560" t="s">
        <v>47</v>
      </c>
      <c r="G1604" s="560" t="s">
        <v>47</v>
      </c>
      <c r="H1604" s="560" t="s">
        <v>47</v>
      </c>
      <c r="I1604" s="560" t="s">
        <v>47</v>
      </c>
      <c r="J1604" s="567"/>
      <c r="K1604" s="568"/>
      <c r="L1604" s="568"/>
      <c r="M1604" s="568" t="s">
        <v>47</v>
      </c>
      <c r="N1604" s="569"/>
    </row>
    <row r="1605" spans="1:14" ht="30" x14ac:dyDescent="0.25">
      <c r="A1605" s="1">
        <v>1601</v>
      </c>
      <c r="B1605" s="574"/>
      <c r="C1605" s="523" t="s">
        <v>3265</v>
      </c>
      <c r="D1605" s="533"/>
      <c r="E1605" s="560" t="s">
        <v>1639</v>
      </c>
      <c r="F1605" s="560" t="s">
        <v>47</v>
      </c>
      <c r="G1605" s="560" t="s">
        <v>47</v>
      </c>
      <c r="H1605" s="560" t="s">
        <v>47</v>
      </c>
      <c r="I1605" s="560" t="s">
        <v>47</v>
      </c>
      <c r="J1605" s="567" t="s">
        <v>47</v>
      </c>
      <c r="K1605" s="568"/>
      <c r="L1605" s="568"/>
      <c r="M1605" s="568" t="s">
        <v>47</v>
      </c>
      <c r="N1605" s="569"/>
    </row>
    <row r="1606" spans="1:14" ht="30" x14ac:dyDescent="0.25">
      <c r="A1606" s="1">
        <v>1602</v>
      </c>
      <c r="B1606" s="574"/>
      <c r="C1606" s="523" t="s">
        <v>3266</v>
      </c>
      <c r="D1606" s="533"/>
      <c r="E1606" s="560" t="s">
        <v>1639</v>
      </c>
      <c r="F1606" s="560" t="s">
        <v>47</v>
      </c>
      <c r="G1606" s="560" t="s">
        <v>47</v>
      </c>
      <c r="H1606" s="560" t="s">
        <v>47</v>
      </c>
      <c r="I1606" s="560" t="s">
        <v>47</v>
      </c>
      <c r="J1606" s="567" t="s">
        <v>47</v>
      </c>
      <c r="K1606" s="568"/>
      <c r="L1606" s="568"/>
      <c r="M1606" s="568" t="s">
        <v>47</v>
      </c>
      <c r="N1606" s="569"/>
    </row>
    <row r="1607" spans="1:14" ht="30" x14ac:dyDescent="0.25">
      <c r="A1607" s="1">
        <v>1603</v>
      </c>
      <c r="B1607" s="574"/>
      <c r="C1607" s="523" t="s">
        <v>3267</v>
      </c>
      <c r="D1607" s="533"/>
      <c r="E1607" s="560" t="s">
        <v>1639</v>
      </c>
      <c r="F1607" s="560" t="s">
        <v>47</v>
      </c>
      <c r="G1607" s="560" t="s">
        <v>47</v>
      </c>
      <c r="H1607" s="560" t="s">
        <v>47</v>
      </c>
      <c r="I1607" s="560" t="s">
        <v>47</v>
      </c>
      <c r="J1607" s="567"/>
      <c r="K1607" s="568"/>
      <c r="L1607" s="568"/>
      <c r="M1607" s="568"/>
      <c r="N1607" s="569"/>
    </row>
    <row r="1608" spans="1:14" ht="30" x14ac:dyDescent="0.25">
      <c r="A1608" s="1">
        <v>1604</v>
      </c>
      <c r="B1608" s="574"/>
      <c r="C1608" s="523" t="s">
        <v>3268</v>
      </c>
      <c r="D1608" s="533"/>
      <c r="E1608" s="560" t="s">
        <v>1675</v>
      </c>
      <c r="F1608" s="560" t="s">
        <v>47</v>
      </c>
      <c r="G1608" s="560" t="s">
        <v>47</v>
      </c>
      <c r="H1608" s="560" t="s">
        <v>47</v>
      </c>
      <c r="I1608" s="560" t="s">
        <v>47</v>
      </c>
      <c r="J1608" s="567"/>
      <c r="K1608" s="568" t="s">
        <v>47</v>
      </c>
      <c r="L1608" s="568" t="s">
        <v>47</v>
      </c>
      <c r="M1608" s="568"/>
      <c r="N1608" s="569"/>
    </row>
    <row r="1609" spans="1:14" ht="45" x14ac:dyDescent="0.25">
      <c r="A1609" s="1">
        <v>1605</v>
      </c>
      <c r="B1609" s="574"/>
      <c r="C1609" s="523" t="s">
        <v>3269</v>
      </c>
      <c r="D1609" s="533"/>
      <c r="E1609" s="560" t="s">
        <v>1675</v>
      </c>
      <c r="F1609" s="560" t="s">
        <v>47</v>
      </c>
      <c r="G1609" s="560" t="s">
        <v>47</v>
      </c>
      <c r="H1609" s="560" t="s">
        <v>47</v>
      </c>
      <c r="I1609" s="560" t="s">
        <v>47</v>
      </c>
      <c r="J1609" s="567"/>
      <c r="K1609" s="568"/>
      <c r="L1609" s="568" t="s">
        <v>47</v>
      </c>
      <c r="M1609" s="568"/>
      <c r="N1609" s="569"/>
    </row>
    <row r="1610" spans="1:14" ht="30" x14ac:dyDescent="0.25">
      <c r="A1610" s="1">
        <v>1606</v>
      </c>
      <c r="B1610" s="574"/>
      <c r="C1610" s="523" t="s">
        <v>3270</v>
      </c>
      <c r="D1610" s="533"/>
      <c r="E1610" s="560" t="s">
        <v>1675</v>
      </c>
      <c r="F1610" s="560" t="s">
        <v>47</v>
      </c>
      <c r="G1610" s="560" t="s">
        <v>47</v>
      </c>
      <c r="H1610" s="560" t="s">
        <v>47</v>
      </c>
      <c r="I1610" s="560" t="s">
        <v>47</v>
      </c>
      <c r="J1610" s="567"/>
      <c r="K1610" s="568" t="s">
        <v>47</v>
      </c>
      <c r="L1610" s="568" t="s">
        <v>47</v>
      </c>
      <c r="M1610" s="568"/>
      <c r="N1610" s="569"/>
    </row>
    <row r="1611" spans="1:14" ht="45" x14ac:dyDescent="0.25">
      <c r="A1611" s="1">
        <v>1607</v>
      </c>
      <c r="B1611" s="574"/>
      <c r="C1611" s="523" t="s">
        <v>3271</v>
      </c>
      <c r="D1611" s="533"/>
      <c r="E1611" s="560" t="s">
        <v>1675</v>
      </c>
      <c r="F1611" s="560" t="s">
        <v>47</v>
      </c>
      <c r="G1611" s="560" t="s">
        <v>47</v>
      </c>
      <c r="H1611" s="560" t="s">
        <v>47</v>
      </c>
      <c r="I1611" s="560" t="s">
        <v>47</v>
      </c>
      <c r="J1611" s="567"/>
      <c r="K1611" s="568"/>
      <c r="L1611" s="568"/>
      <c r="M1611" s="568"/>
      <c r="N1611" s="569"/>
    </row>
    <row r="1612" spans="1:14" ht="30" x14ac:dyDescent="0.25">
      <c r="A1612" s="1">
        <v>1608</v>
      </c>
      <c r="B1612" s="574"/>
      <c r="C1612" s="523" t="s">
        <v>3272</v>
      </c>
      <c r="D1612" s="533"/>
      <c r="E1612" s="560" t="s">
        <v>1639</v>
      </c>
      <c r="F1612" s="560" t="s">
        <v>47</v>
      </c>
      <c r="G1612" s="560" t="s">
        <v>47</v>
      </c>
      <c r="H1612" s="560" t="s">
        <v>47</v>
      </c>
      <c r="I1612" s="560" t="s">
        <v>47</v>
      </c>
      <c r="J1612" s="567" t="s">
        <v>47</v>
      </c>
      <c r="K1612" s="568" t="s">
        <v>47</v>
      </c>
      <c r="L1612" s="568" t="s">
        <v>47</v>
      </c>
      <c r="M1612" s="568" t="s">
        <v>47</v>
      </c>
      <c r="N1612" s="569"/>
    </row>
    <row r="1613" spans="1:14" x14ac:dyDescent="0.25">
      <c r="A1613" s="1">
        <v>1609</v>
      </c>
      <c r="B1613" s="574"/>
      <c r="C1613" s="523" t="s">
        <v>3273</v>
      </c>
      <c r="D1613" s="533"/>
      <c r="E1613" s="560" t="s">
        <v>1639</v>
      </c>
      <c r="F1613" s="560" t="s">
        <v>47</v>
      </c>
      <c r="G1613" s="560" t="s">
        <v>47</v>
      </c>
      <c r="H1613" s="560" t="s">
        <v>47</v>
      </c>
      <c r="I1613" s="560" t="s">
        <v>47</v>
      </c>
      <c r="J1613" s="567"/>
      <c r="K1613" s="568" t="s">
        <v>47</v>
      </c>
      <c r="L1613" s="568"/>
      <c r="M1613" s="568"/>
      <c r="N1613" s="569"/>
    </row>
    <row r="1614" spans="1:14" x14ac:dyDescent="0.25">
      <c r="A1614" s="1">
        <v>1610</v>
      </c>
      <c r="B1614" s="574"/>
      <c r="C1614" s="575" t="s">
        <v>3274</v>
      </c>
      <c r="D1614" s="533"/>
      <c r="E1614" s="560" t="s">
        <v>1639</v>
      </c>
      <c r="F1614" s="560" t="s">
        <v>47</v>
      </c>
      <c r="G1614" s="560" t="s">
        <v>47</v>
      </c>
      <c r="H1614" s="560" t="s">
        <v>47</v>
      </c>
      <c r="I1614" s="560" t="s">
        <v>47</v>
      </c>
      <c r="J1614" s="567"/>
      <c r="K1614" s="568" t="s">
        <v>47</v>
      </c>
      <c r="L1614" s="568"/>
      <c r="M1614" s="568"/>
      <c r="N1614" s="569"/>
    </row>
    <row r="1615" spans="1:14" ht="45" x14ac:dyDescent="0.25">
      <c r="A1615" s="1">
        <v>1611</v>
      </c>
      <c r="B1615" s="574"/>
      <c r="C1615" s="523" t="s">
        <v>3275</v>
      </c>
      <c r="D1615" s="533"/>
      <c r="E1615" s="560" t="s">
        <v>1639</v>
      </c>
      <c r="F1615" s="560" t="s">
        <v>47</v>
      </c>
      <c r="G1615" s="560" t="s">
        <v>47</v>
      </c>
      <c r="H1615" s="560" t="s">
        <v>47</v>
      </c>
      <c r="I1615" s="560" t="s">
        <v>47</v>
      </c>
      <c r="J1615" s="567"/>
      <c r="K1615" s="568" t="s">
        <v>47</v>
      </c>
      <c r="L1615" s="568" t="s">
        <v>47</v>
      </c>
      <c r="M1615" s="568"/>
      <c r="N1615" s="569"/>
    </row>
    <row r="1616" spans="1:14" ht="30" x14ac:dyDescent="0.25">
      <c r="A1616" s="1">
        <v>1612</v>
      </c>
      <c r="B1616" s="574"/>
      <c r="C1616" s="523" t="s">
        <v>3276</v>
      </c>
      <c r="D1616" s="533"/>
      <c r="E1616" s="560" t="s">
        <v>1639</v>
      </c>
      <c r="F1616" s="560" t="s">
        <v>47</v>
      </c>
      <c r="G1616" s="560" t="s">
        <v>47</v>
      </c>
      <c r="H1616" s="560" t="s">
        <v>47</v>
      </c>
      <c r="I1616" s="560" t="s">
        <v>47</v>
      </c>
      <c r="J1616" s="567"/>
      <c r="K1616" s="568"/>
      <c r="L1616" s="568"/>
      <c r="M1616" s="568"/>
      <c r="N1616" s="569"/>
    </row>
    <row r="1617" spans="1:14" ht="30" x14ac:dyDescent="0.25">
      <c r="A1617" s="1">
        <v>1613</v>
      </c>
      <c r="B1617" s="574"/>
      <c r="C1617" s="523" t="s">
        <v>3277</v>
      </c>
      <c r="D1617" s="533"/>
      <c r="E1617" s="560" t="s">
        <v>1639</v>
      </c>
      <c r="F1617" s="560" t="s">
        <v>47</v>
      </c>
      <c r="G1617" s="560" t="s">
        <v>47</v>
      </c>
      <c r="H1617" s="560" t="s">
        <v>47</v>
      </c>
      <c r="I1617" s="560" t="s">
        <v>47</v>
      </c>
      <c r="J1617" s="567" t="s">
        <v>47</v>
      </c>
      <c r="K1617" s="568"/>
      <c r="L1617" s="568"/>
      <c r="M1617" s="568" t="s">
        <v>47</v>
      </c>
      <c r="N1617" s="569"/>
    </row>
    <row r="1618" spans="1:14" x14ac:dyDescent="0.25">
      <c r="A1618" s="1">
        <v>1614</v>
      </c>
      <c r="B1618" s="574"/>
      <c r="C1618" s="523" t="s">
        <v>3278</v>
      </c>
      <c r="D1618" s="533"/>
      <c r="E1618" s="560" t="s">
        <v>1639</v>
      </c>
      <c r="F1618" s="560" t="s">
        <v>47</v>
      </c>
      <c r="G1618" s="560" t="s">
        <v>47</v>
      </c>
      <c r="H1618" s="560" t="s">
        <v>47</v>
      </c>
      <c r="I1618" s="560" t="s">
        <v>47</v>
      </c>
      <c r="J1618" s="567" t="s">
        <v>47</v>
      </c>
      <c r="K1618" s="568"/>
      <c r="L1618" s="568" t="s">
        <v>47</v>
      </c>
      <c r="M1618" s="568"/>
      <c r="N1618" s="569"/>
    </row>
    <row r="1619" spans="1:14" x14ac:dyDescent="0.25">
      <c r="A1619" s="1">
        <v>1615</v>
      </c>
      <c r="B1619" s="574"/>
      <c r="C1619" s="523" t="s">
        <v>3279</v>
      </c>
      <c r="D1619" s="533"/>
      <c r="E1619" s="560" t="s">
        <v>1639</v>
      </c>
      <c r="F1619" s="560" t="s">
        <v>47</v>
      </c>
      <c r="G1619" s="560" t="s">
        <v>47</v>
      </c>
      <c r="H1619" s="560" t="s">
        <v>47</v>
      </c>
      <c r="I1619" s="560" t="s">
        <v>47</v>
      </c>
      <c r="J1619" s="567"/>
      <c r="K1619" s="568"/>
      <c r="L1619" s="568"/>
      <c r="M1619" s="568"/>
      <c r="N1619" s="569"/>
    </row>
    <row r="1620" spans="1:14" ht="60" x14ac:dyDescent="0.25">
      <c r="A1620" s="1">
        <v>1616</v>
      </c>
      <c r="B1620" s="574"/>
      <c r="C1620" s="523" t="s">
        <v>3280</v>
      </c>
      <c r="D1620" s="533"/>
      <c r="E1620" s="560" t="s">
        <v>1639</v>
      </c>
      <c r="F1620" s="560" t="s">
        <v>47</v>
      </c>
      <c r="G1620" s="560" t="s">
        <v>47</v>
      </c>
      <c r="H1620" s="560" t="s">
        <v>47</v>
      </c>
      <c r="I1620" s="560" t="s">
        <v>47</v>
      </c>
      <c r="J1620" s="567" t="s">
        <v>47</v>
      </c>
      <c r="K1620" s="568"/>
      <c r="L1620" s="568"/>
      <c r="M1620" s="568" t="s">
        <v>47</v>
      </c>
      <c r="N1620" s="569"/>
    </row>
    <row r="1621" spans="1:14" ht="30" x14ac:dyDescent="0.25">
      <c r="A1621" s="1">
        <v>1617</v>
      </c>
      <c r="B1621" s="574"/>
      <c r="C1621" s="523" t="s">
        <v>3281</v>
      </c>
      <c r="D1621" s="533"/>
      <c r="E1621" s="560" t="s">
        <v>1639</v>
      </c>
      <c r="F1621" s="560" t="s">
        <v>47</v>
      </c>
      <c r="G1621" s="560" t="s">
        <v>47</v>
      </c>
      <c r="H1621" s="560" t="s">
        <v>47</v>
      </c>
      <c r="I1621" s="560" t="s">
        <v>47</v>
      </c>
      <c r="J1621" s="567" t="s">
        <v>47</v>
      </c>
      <c r="K1621" s="568"/>
      <c r="L1621" s="568"/>
      <c r="M1621" s="568" t="s">
        <v>47</v>
      </c>
      <c r="N1621" s="569"/>
    </row>
    <row r="1622" spans="1:14" x14ac:dyDescent="0.25">
      <c r="A1622" s="1">
        <v>1618</v>
      </c>
      <c r="B1622" s="574"/>
      <c r="C1622" s="523" t="s">
        <v>3282</v>
      </c>
      <c r="D1622" s="533"/>
      <c r="E1622" s="560" t="s">
        <v>1639</v>
      </c>
      <c r="F1622" s="560" t="s">
        <v>47</v>
      </c>
      <c r="G1622" s="560" t="s">
        <v>47</v>
      </c>
      <c r="H1622" s="560" t="s">
        <v>47</v>
      </c>
      <c r="I1622" s="560" t="s">
        <v>47</v>
      </c>
      <c r="J1622" s="567" t="s">
        <v>47</v>
      </c>
      <c r="K1622" s="568"/>
      <c r="L1622" s="568"/>
      <c r="M1622" s="568" t="s">
        <v>47</v>
      </c>
      <c r="N1622" s="569"/>
    </row>
    <row r="1623" spans="1:14" ht="30" x14ac:dyDescent="0.25">
      <c r="A1623" s="1">
        <v>1619</v>
      </c>
      <c r="B1623" s="574"/>
      <c r="C1623" s="523" t="s">
        <v>3283</v>
      </c>
      <c r="D1623" s="533"/>
      <c r="E1623" s="560" t="s">
        <v>1639</v>
      </c>
      <c r="F1623" s="560" t="s">
        <v>47</v>
      </c>
      <c r="G1623" s="560" t="s">
        <v>47</v>
      </c>
      <c r="H1623" s="560" t="s">
        <v>47</v>
      </c>
      <c r="I1623" s="560" t="s">
        <v>47</v>
      </c>
      <c r="J1623" s="567" t="s">
        <v>47</v>
      </c>
      <c r="K1623" s="568"/>
      <c r="L1623" s="568"/>
      <c r="M1623" s="568" t="s">
        <v>47</v>
      </c>
      <c r="N1623" s="569"/>
    </row>
    <row r="1624" spans="1:14" ht="30" x14ac:dyDescent="0.25">
      <c r="A1624" s="1">
        <v>1620</v>
      </c>
      <c r="B1624" s="574"/>
      <c r="C1624" s="576" t="s">
        <v>3284</v>
      </c>
      <c r="D1624" s="533"/>
      <c r="E1624" s="560" t="s">
        <v>1639</v>
      </c>
      <c r="F1624" s="560" t="s">
        <v>47</v>
      </c>
      <c r="G1624" s="560" t="s">
        <v>47</v>
      </c>
      <c r="H1624" s="560" t="s">
        <v>47</v>
      </c>
      <c r="I1624" s="560" t="s">
        <v>47</v>
      </c>
      <c r="J1624" s="567" t="s">
        <v>47</v>
      </c>
      <c r="K1624" s="568"/>
      <c r="L1624" s="568"/>
      <c r="M1624" s="568" t="s">
        <v>47</v>
      </c>
      <c r="N1624" s="569"/>
    </row>
    <row r="1625" spans="1:14" ht="30" x14ac:dyDescent="0.25">
      <c r="A1625" s="1">
        <v>1621</v>
      </c>
      <c r="B1625" s="574"/>
      <c r="C1625" s="524" t="s">
        <v>3285</v>
      </c>
      <c r="D1625" s="533"/>
      <c r="E1625" s="560" t="s">
        <v>1639</v>
      </c>
      <c r="F1625" s="560" t="s">
        <v>47</v>
      </c>
      <c r="G1625" s="560" t="s">
        <v>47</v>
      </c>
      <c r="H1625" s="560" t="s">
        <v>47</v>
      </c>
      <c r="I1625" s="560" t="s">
        <v>47</v>
      </c>
      <c r="J1625" s="567" t="s">
        <v>47</v>
      </c>
      <c r="K1625" s="568"/>
      <c r="L1625" s="568"/>
      <c r="M1625" s="568" t="s">
        <v>47</v>
      </c>
      <c r="N1625" s="569"/>
    </row>
    <row r="1626" spans="1:14" ht="30" x14ac:dyDescent="0.25">
      <c r="A1626" s="1">
        <v>1622</v>
      </c>
      <c r="B1626" s="574"/>
      <c r="C1626" s="577" t="s">
        <v>3286</v>
      </c>
      <c r="D1626" s="533"/>
      <c r="E1626" s="560" t="s">
        <v>1639</v>
      </c>
      <c r="F1626" s="560" t="s">
        <v>47</v>
      </c>
      <c r="G1626" s="560" t="s">
        <v>47</v>
      </c>
      <c r="H1626" s="560" t="s">
        <v>47</v>
      </c>
      <c r="I1626" s="560" t="s">
        <v>47</v>
      </c>
      <c r="J1626" s="567" t="s">
        <v>47</v>
      </c>
      <c r="K1626" s="568"/>
      <c r="L1626" s="568"/>
      <c r="M1626" s="568" t="s">
        <v>47</v>
      </c>
      <c r="N1626" s="569"/>
    </row>
    <row r="1627" spans="1:14" ht="45" x14ac:dyDescent="0.25">
      <c r="A1627" s="1">
        <v>1623</v>
      </c>
      <c r="B1627" s="574"/>
      <c r="C1627" s="523" t="s">
        <v>3287</v>
      </c>
      <c r="D1627" s="533"/>
      <c r="E1627" s="560" t="s">
        <v>1639</v>
      </c>
      <c r="F1627" s="560" t="s">
        <v>47</v>
      </c>
      <c r="G1627" s="560" t="s">
        <v>47</v>
      </c>
      <c r="H1627" s="560" t="s">
        <v>47</v>
      </c>
      <c r="I1627" s="560" t="s">
        <v>47</v>
      </c>
      <c r="J1627" s="567"/>
      <c r="K1627" s="568" t="s">
        <v>47</v>
      </c>
      <c r="L1627" s="568" t="s">
        <v>47</v>
      </c>
      <c r="M1627" s="568"/>
      <c r="N1627" s="569"/>
    </row>
    <row r="1628" spans="1:14" ht="30" x14ac:dyDescent="0.25">
      <c r="A1628" s="1">
        <v>1624</v>
      </c>
      <c r="B1628" s="574"/>
      <c r="C1628" s="523" t="s">
        <v>3288</v>
      </c>
      <c r="D1628" s="533"/>
      <c r="E1628" s="560" t="s">
        <v>1639</v>
      </c>
      <c r="F1628" s="560" t="s">
        <v>47</v>
      </c>
      <c r="G1628" s="560" t="s">
        <v>47</v>
      </c>
      <c r="H1628" s="560" t="s">
        <v>47</v>
      </c>
      <c r="I1628" s="560" t="s">
        <v>47</v>
      </c>
      <c r="J1628" s="567"/>
      <c r="K1628" s="568" t="s">
        <v>47</v>
      </c>
      <c r="L1628" s="568" t="s">
        <v>47</v>
      </c>
      <c r="M1628" s="568"/>
      <c r="N1628" s="569"/>
    </row>
    <row r="1629" spans="1:14" x14ac:dyDescent="0.25">
      <c r="A1629" s="1">
        <v>1625</v>
      </c>
      <c r="B1629" s="574"/>
      <c r="C1629" s="523" t="s">
        <v>3289</v>
      </c>
      <c r="D1629" s="533"/>
      <c r="E1629" s="560" t="s">
        <v>1639</v>
      </c>
      <c r="F1629" s="560" t="s">
        <v>47</v>
      </c>
      <c r="G1629" s="560" t="s">
        <v>47</v>
      </c>
      <c r="H1629" s="560" t="s">
        <v>47</v>
      </c>
      <c r="I1629" s="560" t="s">
        <v>47</v>
      </c>
      <c r="J1629" s="567"/>
      <c r="K1629" s="568"/>
      <c r="L1629" s="568"/>
      <c r="M1629" s="568"/>
      <c r="N1629" s="569"/>
    </row>
    <row r="1630" spans="1:14" ht="45" x14ac:dyDescent="0.25">
      <c r="A1630" s="1">
        <v>1626</v>
      </c>
      <c r="B1630" s="574"/>
      <c r="C1630" s="523" t="s">
        <v>3290</v>
      </c>
      <c r="D1630" s="533"/>
      <c r="E1630" s="560" t="s">
        <v>1639</v>
      </c>
      <c r="F1630" s="560" t="s">
        <v>47</v>
      </c>
      <c r="G1630" s="560" t="s">
        <v>47</v>
      </c>
      <c r="H1630" s="560" t="s">
        <v>47</v>
      </c>
      <c r="I1630" s="560" t="s">
        <v>47</v>
      </c>
      <c r="J1630" s="567"/>
      <c r="K1630" s="568" t="s">
        <v>47</v>
      </c>
      <c r="L1630" s="568"/>
      <c r="M1630" s="568"/>
      <c r="N1630" s="569"/>
    </row>
    <row r="1631" spans="1:14" ht="30" x14ac:dyDescent="0.25">
      <c r="A1631" s="1">
        <v>1627</v>
      </c>
      <c r="B1631" s="574"/>
      <c r="C1631" s="523" t="s">
        <v>3291</v>
      </c>
      <c r="D1631" s="533"/>
      <c r="E1631" s="560" t="s">
        <v>1639</v>
      </c>
      <c r="F1631" s="560" t="s">
        <v>47</v>
      </c>
      <c r="G1631" s="560" t="s">
        <v>47</v>
      </c>
      <c r="H1631" s="560" t="s">
        <v>47</v>
      </c>
      <c r="I1631" s="560" t="s">
        <v>47</v>
      </c>
      <c r="J1631" s="567"/>
      <c r="K1631" s="568" t="s">
        <v>47</v>
      </c>
      <c r="L1631" s="568" t="s">
        <v>47</v>
      </c>
      <c r="M1631" s="568"/>
      <c r="N1631" s="569"/>
    </row>
    <row r="1632" spans="1:14" ht="90" x14ac:dyDescent="0.25">
      <c r="A1632" s="1">
        <v>1628</v>
      </c>
      <c r="B1632" s="574"/>
      <c r="C1632" s="523" t="s">
        <v>3292</v>
      </c>
      <c r="D1632" s="533"/>
      <c r="E1632" s="560" t="s">
        <v>1639</v>
      </c>
      <c r="F1632" s="560" t="s">
        <v>47</v>
      </c>
      <c r="G1632" s="560" t="s">
        <v>47</v>
      </c>
      <c r="H1632" s="560" t="s">
        <v>47</v>
      </c>
      <c r="I1632" s="560" t="s">
        <v>47</v>
      </c>
      <c r="J1632" s="567"/>
      <c r="K1632" s="568"/>
      <c r="L1632" s="568" t="s">
        <v>47</v>
      </c>
      <c r="M1632" s="568"/>
      <c r="N1632" s="569"/>
    </row>
    <row r="1633" spans="1:14" ht="75" x14ac:dyDescent="0.25">
      <c r="A1633" s="1">
        <v>1629</v>
      </c>
      <c r="B1633" s="574"/>
      <c r="C1633" s="523" t="s">
        <v>3293</v>
      </c>
      <c r="D1633" s="533"/>
      <c r="E1633" s="560" t="s">
        <v>1639</v>
      </c>
      <c r="F1633" s="560" t="s">
        <v>47</v>
      </c>
      <c r="G1633" s="560" t="s">
        <v>47</v>
      </c>
      <c r="H1633" s="560" t="s">
        <v>47</v>
      </c>
      <c r="I1633" s="560" t="s">
        <v>47</v>
      </c>
      <c r="J1633" s="567" t="s">
        <v>47</v>
      </c>
      <c r="K1633" s="568" t="s">
        <v>47</v>
      </c>
      <c r="L1633" s="568" t="s">
        <v>47</v>
      </c>
      <c r="M1633" s="568" t="s">
        <v>47</v>
      </c>
      <c r="N1633" s="569"/>
    </row>
    <row r="1634" spans="1:14" ht="45" x14ac:dyDescent="0.25">
      <c r="A1634" s="1">
        <v>1630</v>
      </c>
      <c r="B1634" s="574"/>
      <c r="C1634" s="523" t="s">
        <v>3294</v>
      </c>
      <c r="D1634" s="533"/>
      <c r="E1634" s="560" t="s">
        <v>1639</v>
      </c>
      <c r="F1634" s="560" t="s">
        <v>47</v>
      </c>
      <c r="G1634" s="560" t="s">
        <v>47</v>
      </c>
      <c r="H1634" s="560" t="s">
        <v>47</v>
      </c>
      <c r="I1634" s="560" t="s">
        <v>47</v>
      </c>
      <c r="J1634" s="567" t="s">
        <v>47</v>
      </c>
      <c r="K1634" s="568" t="s">
        <v>47</v>
      </c>
      <c r="L1634" s="568" t="s">
        <v>47</v>
      </c>
      <c r="M1634" s="568" t="s">
        <v>47</v>
      </c>
      <c r="N1634" s="569"/>
    </row>
    <row r="1635" spans="1:14" x14ac:dyDescent="0.25">
      <c r="A1635" s="1">
        <v>1631</v>
      </c>
      <c r="B1635" s="574"/>
      <c r="C1635" s="575" t="s">
        <v>3295</v>
      </c>
      <c r="D1635" s="533"/>
      <c r="E1635" s="560" t="s">
        <v>1639</v>
      </c>
      <c r="F1635" s="560" t="s">
        <v>47</v>
      </c>
      <c r="G1635" s="560" t="s">
        <v>47</v>
      </c>
      <c r="H1635" s="560" t="s">
        <v>47</v>
      </c>
      <c r="I1635" s="560" t="s">
        <v>47</v>
      </c>
      <c r="J1635" s="567"/>
      <c r="K1635" s="568"/>
      <c r="L1635" s="568"/>
      <c r="M1635" s="568"/>
      <c r="N1635" s="569"/>
    </row>
    <row r="1636" spans="1:14" ht="45" x14ac:dyDescent="0.25">
      <c r="A1636" s="1">
        <v>1632</v>
      </c>
      <c r="B1636" s="574"/>
      <c r="C1636" s="523" t="s">
        <v>3296</v>
      </c>
      <c r="D1636" s="533"/>
      <c r="E1636" s="560" t="s">
        <v>1639</v>
      </c>
      <c r="F1636" s="560" t="s">
        <v>47</v>
      </c>
      <c r="G1636" s="560" t="s">
        <v>47</v>
      </c>
      <c r="H1636" s="560" t="s">
        <v>47</v>
      </c>
      <c r="I1636" s="560" t="s">
        <v>47</v>
      </c>
      <c r="J1636" s="567" t="s">
        <v>47</v>
      </c>
      <c r="K1636" s="568" t="s">
        <v>47</v>
      </c>
      <c r="L1636" s="568" t="s">
        <v>47</v>
      </c>
      <c r="M1636" s="568" t="s">
        <v>47</v>
      </c>
      <c r="N1636" s="569"/>
    </row>
    <row r="1637" spans="1:14" ht="45" x14ac:dyDescent="0.25">
      <c r="A1637" s="1">
        <v>1633</v>
      </c>
      <c r="B1637" s="574"/>
      <c r="C1637" s="523" t="s">
        <v>3297</v>
      </c>
      <c r="D1637" s="533"/>
      <c r="E1637" s="560" t="s">
        <v>1639</v>
      </c>
      <c r="F1637" s="560" t="s">
        <v>47</v>
      </c>
      <c r="G1637" s="560" t="s">
        <v>47</v>
      </c>
      <c r="H1637" s="560" t="s">
        <v>47</v>
      </c>
      <c r="I1637" s="560" t="s">
        <v>47</v>
      </c>
      <c r="J1637" s="567" t="s">
        <v>47</v>
      </c>
      <c r="K1637" s="568" t="s">
        <v>47</v>
      </c>
      <c r="L1637" s="568" t="s">
        <v>47</v>
      </c>
      <c r="M1637" s="568" t="s">
        <v>47</v>
      </c>
      <c r="N1637" s="569"/>
    </row>
    <row r="1638" spans="1:14" ht="30" x14ac:dyDescent="0.25">
      <c r="A1638" s="1">
        <v>1634</v>
      </c>
      <c r="B1638" s="574"/>
      <c r="C1638" s="523" t="s">
        <v>3298</v>
      </c>
      <c r="D1638" s="533"/>
      <c r="E1638" s="560" t="s">
        <v>1639</v>
      </c>
      <c r="F1638" s="560" t="s">
        <v>47</v>
      </c>
      <c r="G1638" s="560" t="s">
        <v>47</v>
      </c>
      <c r="H1638" s="560" t="s">
        <v>47</v>
      </c>
      <c r="I1638" s="560" t="s">
        <v>47</v>
      </c>
      <c r="J1638" s="567" t="s">
        <v>47</v>
      </c>
      <c r="K1638" s="568" t="s">
        <v>47</v>
      </c>
      <c r="L1638" s="568" t="s">
        <v>47</v>
      </c>
      <c r="M1638" s="568" t="s">
        <v>47</v>
      </c>
      <c r="N1638" s="569"/>
    </row>
    <row r="1639" spans="1:14" ht="30" x14ac:dyDescent="0.25">
      <c r="A1639" s="1">
        <v>1635</v>
      </c>
      <c r="B1639" s="574"/>
      <c r="C1639" s="523" t="s">
        <v>3299</v>
      </c>
      <c r="D1639" s="533"/>
      <c r="E1639" s="560" t="s">
        <v>1639</v>
      </c>
      <c r="F1639" s="560" t="s">
        <v>47</v>
      </c>
      <c r="G1639" s="560" t="s">
        <v>47</v>
      </c>
      <c r="H1639" s="560" t="s">
        <v>47</v>
      </c>
      <c r="I1639" s="560" t="s">
        <v>47</v>
      </c>
      <c r="J1639" s="567" t="s">
        <v>47</v>
      </c>
      <c r="K1639" s="568" t="s">
        <v>47</v>
      </c>
      <c r="L1639" s="568" t="s">
        <v>47</v>
      </c>
      <c r="M1639" s="568" t="s">
        <v>47</v>
      </c>
      <c r="N1639" s="569"/>
    </row>
    <row r="1640" spans="1:14" ht="30" x14ac:dyDescent="0.25">
      <c r="A1640" s="1">
        <v>1636</v>
      </c>
      <c r="B1640" s="574"/>
      <c r="C1640" s="523" t="s">
        <v>3300</v>
      </c>
      <c r="D1640" s="533"/>
      <c r="E1640" s="560" t="s">
        <v>1639</v>
      </c>
      <c r="F1640" s="560" t="s">
        <v>47</v>
      </c>
      <c r="G1640" s="560" t="s">
        <v>47</v>
      </c>
      <c r="H1640" s="560" t="s">
        <v>47</v>
      </c>
      <c r="I1640" s="560" t="s">
        <v>47</v>
      </c>
      <c r="J1640" s="567" t="s">
        <v>47</v>
      </c>
      <c r="K1640" s="568" t="s">
        <v>47</v>
      </c>
      <c r="L1640" s="568" t="s">
        <v>47</v>
      </c>
      <c r="M1640" s="568" t="s">
        <v>47</v>
      </c>
      <c r="N1640" s="569"/>
    </row>
    <row r="1641" spans="1:14" x14ac:dyDescent="0.25">
      <c r="A1641" s="1">
        <v>1637</v>
      </c>
      <c r="B1641" s="574"/>
      <c r="C1641" s="575" t="s">
        <v>3301</v>
      </c>
      <c r="D1641" s="533"/>
      <c r="E1641" s="560" t="s">
        <v>1639</v>
      </c>
      <c r="F1641" s="560" t="s">
        <v>47</v>
      </c>
      <c r="G1641" s="560" t="s">
        <v>47</v>
      </c>
      <c r="H1641" s="560" t="s">
        <v>47</v>
      </c>
      <c r="I1641" s="560" t="s">
        <v>47</v>
      </c>
      <c r="J1641" s="567"/>
      <c r="K1641" s="568"/>
      <c r="L1641" s="568"/>
      <c r="M1641" s="568"/>
      <c r="N1641" s="569"/>
    </row>
    <row r="1642" spans="1:14" ht="30" x14ac:dyDescent="0.25">
      <c r="A1642" s="1">
        <v>1638</v>
      </c>
      <c r="B1642" s="574"/>
      <c r="C1642" s="523" t="s">
        <v>3302</v>
      </c>
      <c r="D1642" s="533"/>
      <c r="E1642" s="560" t="s">
        <v>1639</v>
      </c>
      <c r="F1642" s="560" t="s">
        <v>47</v>
      </c>
      <c r="G1642" s="560" t="s">
        <v>47</v>
      </c>
      <c r="H1642" s="560" t="s">
        <v>47</v>
      </c>
      <c r="I1642" s="560" t="s">
        <v>47</v>
      </c>
      <c r="J1642" s="567"/>
      <c r="K1642" s="568"/>
      <c r="L1642" s="568"/>
      <c r="M1642" s="568"/>
      <c r="N1642" s="569"/>
    </row>
    <row r="1643" spans="1:14" ht="30" x14ac:dyDescent="0.25">
      <c r="A1643" s="1">
        <v>1639</v>
      </c>
      <c r="B1643" s="574"/>
      <c r="C1643" s="523" t="s">
        <v>3303</v>
      </c>
      <c r="D1643" s="533"/>
      <c r="E1643" s="560" t="s">
        <v>1639</v>
      </c>
      <c r="F1643" s="560" t="s">
        <v>47</v>
      </c>
      <c r="G1643" s="560" t="s">
        <v>47</v>
      </c>
      <c r="H1643" s="560" t="s">
        <v>47</v>
      </c>
      <c r="I1643" s="560" t="s">
        <v>47</v>
      </c>
      <c r="J1643" s="567"/>
      <c r="K1643" s="568"/>
      <c r="L1643" s="568"/>
      <c r="M1643" s="568"/>
      <c r="N1643" s="569"/>
    </row>
    <row r="1644" spans="1:14" ht="30" x14ac:dyDescent="0.25">
      <c r="A1644" s="1">
        <v>1640</v>
      </c>
      <c r="B1644" s="574"/>
      <c r="C1644" s="523" t="s">
        <v>3304</v>
      </c>
      <c r="D1644" s="533"/>
      <c r="E1644" s="560" t="s">
        <v>1639</v>
      </c>
      <c r="F1644" s="560" t="s">
        <v>47</v>
      </c>
      <c r="G1644" s="560" t="s">
        <v>47</v>
      </c>
      <c r="H1644" s="560" t="s">
        <v>47</v>
      </c>
      <c r="I1644" s="560" t="s">
        <v>47</v>
      </c>
      <c r="J1644" s="567"/>
      <c r="K1644" s="568"/>
      <c r="L1644" s="568"/>
      <c r="M1644" s="568"/>
      <c r="N1644" s="569"/>
    </row>
    <row r="1645" spans="1:14" x14ac:dyDescent="0.25">
      <c r="A1645" s="1">
        <v>1641</v>
      </c>
      <c r="B1645" s="574"/>
      <c r="C1645" s="523" t="s">
        <v>3305</v>
      </c>
      <c r="D1645" s="533"/>
      <c r="E1645" s="560" t="s">
        <v>1639</v>
      </c>
      <c r="F1645" s="560" t="s">
        <v>47</v>
      </c>
      <c r="G1645" s="560" t="s">
        <v>47</v>
      </c>
      <c r="H1645" s="560" t="s">
        <v>47</v>
      </c>
      <c r="I1645" s="560" t="s">
        <v>47</v>
      </c>
      <c r="J1645" s="567"/>
      <c r="K1645" s="568"/>
      <c r="L1645" s="568"/>
      <c r="M1645" s="568"/>
      <c r="N1645" s="569"/>
    </row>
    <row r="1646" spans="1:14" ht="30" x14ac:dyDescent="0.25">
      <c r="A1646" s="1">
        <v>1642</v>
      </c>
      <c r="B1646" s="574"/>
      <c r="C1646" s="523" t="s">
        <v>3306</v>
      </c>
      <c r="D1646" s="533"/>
      <c r="E1646" s="560" t="s">
        <v>1639</v>
      </c>
      <c r="F1646" s="560" t="s">
        <v>47</v>
      </c>
      <c r="G1646" s="560" t="s">
        <v>47</v>
      </c>
      <c r="H1646" s="560" t="s">
        <v>47</v>
      </c>
      <c r="I1646" s="560" t="s">
        <v>47</v>
      </c>
      <c r="J1646" s="567"/>
      <c r="K1646" s="568"/>
      <c r="L1646" s="568"/>
      <c r="M1646" s="568"/>
      <c r="N1646" s="569"/>
    </row>
    <row r="1647" spans="1:14" ht="60" x14ac:dyDescent="0.25">
      <c r="A1647" s="1">
        <v>1643</v>
      </c>
      <c r="B1647" s="574"/>
      <c r="C1647" s="523" t="s">
        <v>3307</v>
      </c>
      <c r="D1647" s="533"/>
      <c r="E1647" s="560" t="s">
        <v>1639</v>
      </c>
      <c r="F1647" s="560" t="s">
        <v>47</v>
      </c>
      <c r="G1647" s="560" t="s">
        <v>47</v>
      </c>
      <c r="H1647" s="560" t="s">
        <v>47</v>
      </c>
      <c r="I1647" s="560" t="s">
        <v>47</v>
      </c>
      <c r="J1647" s="567"/>
      <c r="K1647" s="568" t="s">
        <v>47</v>
      </c>
      <c r="L1647" s="568" t="s">
        <v>47</v>
      </c>
      <c r="M1647" s="568"/>
      <c r="N1647" s="569"/>
    </row>
    <row r="1648" spans="1:14" x14ac:dyDescent="0.25">
      <c r="A1648" s="1">
        <v>1644</v>
      </c>
      <c r="B1648" s="574"/>
      <c r="C1648" s="575" t="s">
        <v>3308</v>
      </c>
      <c r="D1648" s="533"/>
      <c r="E1648" s="560" t="s">
        <v>1639</v>
      </c>
      <c r="F1648" s="560" t="s">
        <v>47</v>
      </c>
      <c r="G1648" s="560" t="s">
        <v>47</v>
      </c>
      <c r="H1648" s="560" t="s">
        <v>47</v>
      </c>
      <c r="I1648" s="560" t="s">
        <v>47</v>
      </c>
      <c r="J1648" s="567"/>
      <c r="K1648" s="568"/>
      <c r="L1648" s="568"/>
      <c r="M1648" s="568"/>
      <c r="N1648" s="569"/>
    </row>
    <row r="1649" spans="1:14" ht="30" x14ac:dyDescent="0.25">
      <c r="A1649" s="1">
        <v>1645</v>
      </c>
      <c r="B1649" s="574"/>
      <c r="C1649" s="523" t="s">
        <v>3309</v>
      </c>
      <c r="D1649" s="533"/>
      <c r="E1649" s="560" t="s">
        <v>1639</v>
      </c>
      <c r="F1649" s="560" t="s">
        <v>47</v>
      </c>
      <c r="G1649" s="560" t="s">
        <v>47</v>
      </c>
      <c r="H1649" s="560" t="s">
        <v>47</v>
      </c>
      <c r="I1649" s="560" t="s">
        <v>47</v>
      </c>
      <c r="J1649" s="567" t="s">
        <v>47</v>
      </c>
      <c r="K1649" s="568"/>
      <c r="L1649" s="568"/>
      <c r="M1649" s="568" t="s">
        <v>47</v>
      </c>
      <c r="N1649" s="569"/>
    </row>
    <row r="1650" spans="1:14" ht="45" x14ac:dyDescent="0.25">
      <c r="A1650" s="1">
        <v>1646</v>
      </c>
      <c r="B1650" s="574"/>
      <c r="C1650" s="523" t="s">
        <v>3310</v>
      </c>
      <c r="D1650" s="533"/>
      <c r="E1650" s="560" t="s">
        <v>1639</v>
      </c>
      <c r="F1650" s="560" t="s">
        <v>47</v>
      </c>
      <c r="G1650" s="560" t="s">
        <v>47</v>
      </c>
      <c r="H1650" s="560" t="s">
        <v>47</v>
      </c>
      <c r="I1650" s="560" t="s">
        <v>47</v>
      </c>
      <c r="J1650" s="567" t="s">
        <v>47</v>
      </c>
      <c r="K1650" s="568"/>
      <c r="L1650" s="568"/>
      <c r="M1650" s="568" t="s">
        <v>47</v>
      </c>
      <c r="N1650" s="569"/>
    </row>
    <row r="1651" spans="1:14" x14ac:dyDescent="0.25">
      <c r="A1651" s="1">
        <v>1647</v>
      </c>
      <c r="B1651" s="574"/>
      <c r="C1651" s="575" t="s">
        <v>3311</v>
      </c>
      <c r="D1651" s="533"/>
      <c r="E1651" s="560" t="s">
        <v>1639</v>
      </c>
      <c r="F1651" s="560" t="s">
        <v>47</v>
      </c>
      <c r="G1651" s="560" t="s">
        <v>47</v>
      </c>
      <c r="H1651" s="560" t="s">
        <v>47</v>
      </c>
      <c r="I1651" s="560" t="s">
        <v>47</v>
      </c>
      <c r="J1651" s="567" t="s">
        <v>47</v>
      </c>
      <c r="K1651" s="568"/>
      <c r="L1651" s="568"/>
      <c r="M1651" s="568" t="s">
        <v>47</v>
      </c>
      <c r="N1651" s="569"/>
    </row>
    <row r="1652" spans="1:14" ht="30" x14ac:dyDescent="0.25">
      <c r="A1652" s="1">
        <v>1648</v>
      </c>
      <c r="B1652" s="574"/>
      <c r="C1652" s="523" t="s">
        <v>3312</v>
      </c>
      <c r="D1652" s="533"/>
      <c r="E1652" s="560" t="s">
        <v>1639</v>
      </c>
      <c r="F1652" s="560" t="s">
        <v>47</v>
      </c>
      <c r="G1652" s="560" t="s">
        <v>47</v>
      </c>
      <c r="H1652" s="560" t="s">
        <v>47</v>
      </c>
      <c r="I1652" s="560" t="s">
        <v>47</v>
      </c>
      <c r="J1652" s="567" t="s">
        <v>47</v>
      </c>
      <c r="K1652" s="568" t="s">
        <v>47</v>
      </c>
      <c r="L1652" s="568" t="s">
        <v>47</v>
      </c>
      <c r="M1652" s="568" t="s">
        <v>47</v>
      </c>
      <c r="N1652" s="569"/>
    </row>
    <row r="1653" spans="1:14" ht="30" x14ac:dyDescent="0.25">
      <c r="A1653" s="1">
        <v>1649</v>
      </c>
      <c r="B1653" s="574"/>
      <c r="C1653" s="523" t="s">
        <v>3313</v>
      </c>
      <c r="D1653" s="533"/>
      <c r="E1653" s="560" t="s">
        <v>1639</v>
      </c>
      <c r="F1653" s="560" t="s">
        <v>47</v>
      </c>
      <c r="G1653" s="560" t="s">
        <v>47</v>
      </c>
      <c r="H1653" s="560" t="s">
        <v>47</v>
      </c>
      <c r="I1653" s="560" t="s">
        <v>47</v>
      </c>
      <c r="J1653" s="567" t="s">
        <v>47</v>
      </c>
      <c r="K1653" s="568" t="s">
        <v>47</v>
      </c>
      <c r="L1653" s="568" t="s">
        <v>47</v>
      </c>
      <c r="M1653" s="568" t="s">
        <v>47</v>
      </c>
      <c r="N1653" s="569"/>
    </row>
    <row r="1654" spans="1:14" ht="45" x14ac:dyDescent="0.25">
      <c r="A1654" s="1">
        <v>1650</v>
      </c>
      <c r="B1654" s="574"/>
      <c r="C1654" s="523" t="s">
        <v>3314</v>
      </c>
      <c r="D1654" s="533"/>
      <c r="E1654" s="560" t="s">
        <v>1639</v>
      </c>
      <c r="F1654" s="560" t="s">
        <v>47</v>
      </c>
      <c r="G1654" s="560" t="s">
        <v>47</v>
      </c>
      <c r="H1654" s="560" t="s">
        <v>47</v>
      </c>
      <c r="I1654" s="560" t="s">
        <v>47</v>
      </c>
      <c r="J1654" s="567" t="s">
        <v>47</v>
      </c>
      <c r="K1654" s="568"/>
      <c r="L1654" s="568" t="s">
        <v>47</v>
      </c>
      <c r="M1654" s="568"/>
      <c r="N1654" s="569"/>
    </row>
    <row r="1655" spans="1:14" x14ac:dyDescent="0.25">
      <c r="A1655" s="1">
        <v>1651</v>
      </c>
      <c r="B1655" s="574"/>
      <c r="C1655" s="523" t="s">
        <v>3315</v>
      </c>
      <c r="D1655" s="533"/>
      <c r="E1655" s="560" t="s">
        <v>1639</v>
      </c>
      <c r="F1655" s="560" t="s">
        <v>47</v>
      </c>
      <c r="G1655" s="560" t="s">
        <v>47</v>
      </c>
      <c r="H1655" s="560" t="s">
        <v>47</v>
      </c>
      <c r="I1655" s="560" t="s">
        <v>47</v>
      </c>
      <c r="J1655" s="567" t="s">
        <v>47</v>
      </c>
      <c r="K1655" s="568"/>
      <c r="L1655" s="568" t="s">
        <v>47</v>
      </c>
      <c r="M1655" s="568"/>
      <c r="N1655" s="569"/>
    </row>
    <row r="1656" spans="1:14" x14ac:dyDescent="0.25">
      <c r="A1656" s="1">
        <v>1652</v>
      </c>
      <c r="B1656" s="574"/>
      <c r="C1656" s="523" t="s">
        <v>3316</v>
      </c>
      <c r="D1656" s="533"/>
      <c r="E1656" s="560" t="s">
        <v>1639</v>
      </c>
      <c r="F1656" s="560" t="s">
        <v>47</v>
      </c>
      <c r="G1656" s="560" t="s">
        <v>47</v>
      </c>
      <c r="H1656" s="560" t="s">
        <v>47</v>
      </c>
      <c r="I1656" s="560" t="s">
        <v>47</v>
      </c>
      <c r="J1656" s="567" t="s">
        <v>47</v>
      </c>
      <c r="K1656" s="568"/>
      <c r="L1656" s="568" t="s">
        <v>47</v>
      </c>
      <c r="M1656" s="568"/>
      <c r="N1656" s="569"/>
    </row>
    <row r="1657" spans="1:14" x14ac:dyDescent="0.25">
      <c r="A1657" s="1">
        <v>1653</v>
      </c>
      <c r="B1657" s="574"/>
      <c r="C1657" s="575" t="s">
        <v>3317</v>
      </c>
      <c r="D1657" s="533"/>
      <c r="E1657" s="560" t="s">
        <v>1639</v>
      </c>
      <c r="F1657" s="560" t="s">
        <v>47</v>
      </c>
      <c r="G1657" s="560" t="s">
        <v>47</v>
      </c>
      <c r="H1657" s="560" t="s">
        <v>47</v>
      </c>
      <c r="I1657" s="560" t="s">
        <v>47</v>
      </c>
      <c r="J1657" s="567" t="s">
        <v>47</v>
      </c>
      <c r="K1657" s="568"/>
      <c r="L1657" s="568" t="s">
        <v>47</v>
      </c>
      <c r="M1657" s="568"/>
      <c r="N1657" s="569"/>
    </row>
    <row r="1658" spans="1:14" x14ac:dyDescent="0.25">
      <c r="A1658" s="1">
        <v>1654</v>
      </c>
      <c r="B1658" s="574"/>
      <c r="C1658" s="575" t="s">
        <v>3318</v>
      </c>
      <c r="D1658" s="533"/>
      <c r="E1658" s="560" t="s">
        <v>1639</v>
      </c>
      <c r="F1658" s="560" t="s">
        <v>47</v>
      </c>
      <c r="G1658" s="560" t="s">
        <v>47</v>
      </c>
      <c r="H1658" s="560" t="s">
        <v>47</v>
      </c>
      <c r="I1658" s="560" t="s">
        <v>47</v>
      </c>
      <c r="J1658" s="567" t="s">
        <v>47</v>
      </c>
      <c r="K1658" s="568"/>
      <c r="L1658" s="568" t="s">
        <v>47</v>
      </c>
      <c r="M1658" s="568"/>
      <c r="N1658" s="569"/>
    </row>
    <row r="1659" spans="1:14" ht="30" x14ac:dyDescent="0.25">
      <c r="A1659" s="1">
        <v>1655</v>
      </c>
      <c r="B1659" s="574"/>
      <c r="C1659" s="523" t="s">
        <v>3319</v>
      </c>
      <c r="D1659" s="533"/>
      <c r="E1659" s="560" t="s">
        <v>1639</v>
      </c>
      <c r="F1659" s="560" t="s">
        <v>47</v>
      </c>
      <c r="G1659" s="560" t="s">
        <v>47</v>
      </c>
      <c r="H1659" s="560" t="s">
        <v>47</v>
      </c>
      <c r="I1659" s="560" t="s">
        <v>47</v>
      </c>
      <c r="J1659" s="567"/>
      <c r="K1659" s="568"/>
      <c r="L1659" s="568" t="s">
        <v>47</v>
      </c>
      <c r="M1659" s="568"/>
      <c r="N1659" s="569"/>
    </row>
    <row r="1660" spans="1:14" ht="30" x14ac:dyDescent="0.25">
      <c r="A1660" s="1">
        <v>1656</v>
      </c>
      <c r="B1660" s="574"/>
      <c r="C1660" s="523" t="s">
        <v>3320</v>
      </c>
      <c r="D1660" s="533"/>
      <c r="E1660" s="560" t="s">
        <v>1639</v>
      </c>
      <c r="F1660" s="560" t="s">
        <v>47</v>
      </c>
      <c r="G1660" s="560" t="s">
        <v>47</v>
      </c>
      <c r="H1660" s="560" t="s">
        <v>47</v>
      </c>
      <c r="I1660" s="560" t="s">
        <v>47</v>
      </c>
      <c r="J1660" s="567"/>
      <c r="K1660" s="568"/>
      <c r="L1660" s="568" t="s">
        <v>47</v>
      </c>
      <c r="M1660" s="568"/>
      <c r="N1660" s="569"/>
    </row>
    <row r="1661" spans="1:14" x14ac:dyDescent="0.25">
      <c r="A1661" s="1">
        <v>1657</v>
      </c>
      <c r="B1661" s="574"/>
      <c r="C1661" s="523" t="s">
        <v>3321</v>
      </c>
      <c r="D1661" s="533"/>
      <c r="E1661" s="560" t="s">
        <v>1639</v>
      </c>
      <c r="F1661" s="560" t="s">
        <v>47</v>
      </c>
      <c r="G1661" s="560" t="s">
        <v>47</v>
      </c>
      <c r="H1661" s="560" t="s">
        <v>47</v>
      </c>
      <c r="I1661" s="560" t="s">
        <v>47</v>
      </c>
      <c r="J1661" s="567"/>
      <c r="K1661" s="568"/>
      <c r="L1661" s="568" t="s">
        <v>47</v>
      </c>
      <c r="M1661" s="568"/>
      <c r="N1661" s="569"/>
    </row>
    <row r="1662" spans="1:14" ht="30" x14ac:dyDescent="0.25">
      <c r="A1662" s="1">
        <v>1658</v>
      </c>
      <c r="B1662" s="578"/>
      <c r="C1662" s="523" t="s">
        <v>3322</v>
      </c>
      <c r="D1662" s="533"/>
      <c r="E1662" s="560" t="s">
        <v>1639</v>
      </c>
      <c r="F1662" s="560" t="s">
        <v>47</v>
      </c>
      <c r="G1662" s="560" t="s">
        <v>47</v>
      </c>
      <c r="H1662" s="560" t="s">
        <v>47</v>
      </c>
      <c r="I1662" s="560" t="s">
        <v>47</v>
      </c>
      <c r="J1662" s="567"/>
      <c r="K1662" s="568"/>
      <c r="L1662" s="568" t="s">
        <v>47</v>
      </c>
      <c r="M1662" s="568"/>
      <c r="N1662" s="569"/>
    </row>
    <row r="1663" spans="1:14" ht="78.75" customHeight="1" x14ac:dyDescent="0.25">
      <c r="A1663" s="1">
        <v>1659</v>
      </c>
      <c r="B1663" s="572" t="s">
        <v>3323</v>
      </c>
      <c r="C1663" s="571" t="s">
        <v>3052</v>
      </c>
      <c r="D1663" s="533"/>
      <c r="E1663" s="560"/>
      <c r="F1663" s="560" t="s">
        <v>47</v>
      </c>
      <c r="G1663" s="560"/>
      <c r="H1663" s="560"/>
      <c r="I1663" s="560"/>
      <c r="J1663" s="567"/>
      <c r="K1663" s="568"/>
      <c r="L1663" s="568"/>
      <c r="M1663" s="568"/>
      <c r="N1663" s="569"/>
    </row>
    <row r="1664" spans="1:14" ht="75" x14ac:dyDescent="0.25">
      <c r="A1664" s="1">
        <v>1660</v>
      </c>
      <c r="B1664" s="572" t="s">
        <v>3324</v>
      </c>
      <c r="C1664" s="571" t="s">
        <v>3054</v>
      </c>
      <c r="D1664" s="533"/>
      <c r="E1664" s="560"/>
      <c r="F1664" s="560" t="s">
        <v>47</v>
      </c>
      <c r="G1664" s="560"/>
      <c r="H1664" s="560"/>
      <c r="I1664" s="560"/>
      <c r="J1664" s="567"/>
      <c r="K1664" s="568"/>
      <c r="L1664" s="568"/>
      <c r="M1664" s="568"/>
      <c r="N1664" s="569"/>
    </row>
    <row r="1665" spans="1:14" ht="39.75" customHeight="1" x14ac:dyDescent="0.25">
      <c r="A1665" s="1">
        <v>1661</v>
      </c>
      <c r="B1665" s="572" t="s">
        <v>1383</v>
      </c>
      <c r="C1665" s="571" t="s">
        <v>3052</v>
      </c>
      <c r="D1665" s="533"/>
      <c r="E1665" s="560"/>
      <c r="F1665" s="560" t="s">
        <v>47</v>
      </c>
      <c r="G1665" s="560"/>
      <c r="H1665" s="560"/>
      <c r="I1665" s="560"/>
      <c r="J1665" s="567"/>
      <c r="K1665" s="568"/>
      <c r="L1665" s="568"/>
      <c r="M1665" s="568"/>
      <c r="N1665" s="569"/>
    </row>
    <row r="1666" spans="1:14" ht="75" x14ac:dyDescent="0.25">
      <c r="A1666" s="1">
        <v>1662</v>
      </c>
      <c r="B1666" s="572" t="s">
        <v>3325</v>
      </c>
      <c r="C1666" s="571" t="s">
        <v>3054</v>
      </c>
      <c r="D1666" s="533"/>
      <c r="E1666" s="560"/>
      <c r="F1666" s="560" t="s">
        <v>47</v>
      </c>
      <c r="G1666" s="560"/>
      <c r="H1666" s="560"/>
      <c r="I1666" s="560"/>
      <c r="J1666" s="567"/>
      <c r="K1666" s="568"/>
      <c r="L1666" s="568"/>
      <c r="M1666" s="568"/>
      <c r="N1666" s="569"/>
    </row>
    <row r="1667" spans="1:14" ht="45.75" thickBot="1" x14ac:dyDescent="0.3">
      <c r="A1667" s="1">
        <v>1663</v>
      </c>
      <c r="B1667" s="572" t="s">
        <v>1386</v>
      </c>
      <c r="C1667" s="571" t="s">
        <v>3127</v>
      </c>
      <c r="D1667" s="533"/>
      <c r="E1667" s="560"/>
      <c r="F1667" s="560" t="s">
        <v>47</v>
      </c>
      <c r="G1667" s="560"/>
      <c r="H1667" s="560"/>
      <c r="I1667" s="560"/>
      <c r="J1667" s="567"/>
      <c r="K1667" s="568"/>
      <c r="L1667" s="568"/>
      <c r="M1667" s="568"/>
      <c r="N1667" s="569"/>
    </row>
    <row r="1668" spans="1:14" ht="45" customHeight="1" x14ac:dyDescent="0.25">
      <c r="A1668" s="1">
        <v>1664</v>
      </c>
      <c r="B1668" s="540" t="s">
        <v>1387</v>
      </c>
      <c r="C1668" s="489" t="s">
        <v>3326</v>
      </c>
      <c r="D1668" s="533"/>
      <c r="E1668" s="560" t="s">
        <v>1639</v>
      </c>
      <c r="F1668" s="560" t="s">
        <v>47</v>
      </c>
      <c r="G1668" s="560" t="s">
        <v>47</v>
      </c>
      <c r="H1668" s="560" t="s">
        <v>47</v>
      </c>
      <c r="I1668" s="560" t="s">
        <v>47</v>
      </c>
      <c r="J1668" s="567"/>
      <c r="K1668" s="568"/>
      <c r="L1668" s="568"/>
      <c r="M1668" s="568"/>
      <c r="N1668" s="569"/>
    </row>
    <row r="1669" spans="1:14" ht="39" customHeight="1" x14ac:dyDescent="0.25">
      <c r="A1669" s="1">
        <v>1665</v>
      </c>
      <c r="B1669" s="542"/>
      <c r="C1669" s="489" t="s">
        <v>3327</v>
      </c>
      <c r="D1669" s="533"/>
      <c r="E1669" s="560" t="s">
        <v>1639</v>
      </c>
      <c r="F1669" s="560" t="s">
        <v>47</v>
      </c>
      <c r="G1669" s="560" t="s">
        <v>47</v>
      </c>
      <c r="H1669" s="560" t="s">
        <v>47</v>
      </c>
      <c r="I1669" s="560" t="s">
        <v>47</v>
      </c>
      <c r="J1669" s="567"/>
      <c r="K1669" s="568"/>
      <c r="L1669" s="568"/>
      <c r="M1669" s="568"/>
      <c r="N1669" s="569"/>
    </row>
    <row r="1670" spans="1:14" ht="45" x14ac:dyDescent="0.25">
      <c r="A1670" s="1">
        <v>1666</v>
      </c>
      <c r="B1670" s="542"/>
      <c r="C1670" s="489" t="s">
        <v>3328</v>
      </c>
      <c r="D1670" s="533"/>
      <c r="E1670" s="560" t="s">
        <v>1639</v>
      </c>
      <c r="F1670" s="560" t="s">
        <v>47</v>
      </c>
      <c r="G1670" s="560" t="s">
        <v>47</v>
      </c>
      <c r="H1670" s="560" t="s">
        <v>47</v>
      </c>
      <c r="I1670" s="560" t="s">
        <v>47</v>
      </c>
      <c r="J1670" s="567" t="s">
        <v>47</v>
      </c>
      <c r="K1670" s="568"/>
      <c r="L1670" s="568"/>
      <c r="M1670" s="568"/>
      <c r="N1670" s="569"/>
    </row>
    <row r="1671" spans="1:14" ht="30" x14ac:dyDescent="0.25">
      <c r="A1671" s="1">
        <v>1667</v>
      </c>
      <c r="B1671" s="542"/>
      <c r="C1671" s="489" t="s">
        <v>3329</v>
      </c>
      <c r="D1671" s="533"/>
      <c r="E1671" s="560" t="s">
        <v>1639</v>
      </c>
      <c r="F1671" s="560" t="s">
        <v>47</v>
      </c>
      <c r="G1671" s="560" t="s">
        <v>47</v>
      </c>
      <c r="H1671" s="560" t="s">
        <v>47</v>
      </c>
      <c r="I1671" s="560" t="s">
        <v>47</v>
      </c>
      <c r="J1671" s="567" t="s">
        <v>47</v>
      </c>
      <c r="K1671" s="568"/>
      <c r="L1671" s="568"/>
      <c r="M1671" s="568"/>
      <c r="N1671" s="569"/>
    </row>
    <row r="1672" spans="1:14" ht="30" x14ac:dyDescent="0.25">
      <c r="A1672" s="1">
        <v>1668</v>
      </c>
      <c r="B1672" s="542"/>
      <c r="C1672" s="489" t="s">
        <v>3330</v>
      </c>
      <c r="D1672" s="533"/>
      <c r="E1672" s="560" t="s">
        <v>1639</v>
      </c>
      <c r="F1672" s="560" t="s">
        <v>47</v>
      </c>
      <c r="G1672" s="560" t="s">
        <v>47</v>
      </c>
      <c r="H1672" s="560" t="s">
        <v>47</v>
      </c>
      <c r="I1672" s="560" t="s">
        <v>47</v>
      </c>
      <c r="J1672" s="567" t="s">
        <v>47</v>
      </c>
      <c r="K1672" s="568"/>
      <c r="L1672" s="568"/>
      <c r="M1672" s="568"/>
      <c r="N1672" s="569"/>
    </row>
    <row r="1673" spans="1:14" ht="60" x14ac:dyDescent="0.25">
      <c r="A1673" s="1">
        <v>1669</v>
      </c>
      <c r="B1673" s="542"/>
      <c r="C1673" s="489" t="s">
        <v>3331</v>
      </c>
      <c r="D1673" s="533"/>
      <c r="E1673" s="560" t="s">
        <v>1639</v>
      </c>
      <c r="F1673" s="560" t="s">
        <v>47</v>
      </c>
      <c r="G1673" s="560" t="s">
        <v>47</v>
      </c>
      <c r="H1673" s="560" t="s">
        <v>47</v>
      </c>
      <c r="I1673" s="560" t="s">
        <v>47</v>
      </c>
      <c r="J1673" s="567" t="s">
        <v>47</v>
      </c>
      <c r="K1673" s="568"/>
      <c r="L1673" s="568"/>
      <c r="M1673" s="568"/>
      <c r="N1673" s="569"/>
    </row>
    <row r="1674" spans="1:14" ht="78" customHeight="1" x14ac:dyDescent="0.25">
      <c r="A1674" s="1">
        <v>1670</v>
      </c>
      <c r="B1674" s="542"/>
      <c r="C1674" s="489" t="s">
        <v>3332</v>
      </c>
      <c r="D1674" s="533"/>
      <c r="E1674" s="560" t="s">
        <v>1675</v>
      </c>
      <c r="F1674" s="560" t="s">
        <v>47</v>
      </c>
      <c r="G1674" s="560"/>
      <c r="H1674" s="560"/>
      <c r="I1674" s="560"/>
      <c r="J1674" s="567" t="s">
        <v>47</v>
      </c>
      <c r="K1674" s="568"/>
      <c r="L1674" s="568"/>
      <c r="M1674" s="568"/>
      <c r="N1674" s="569"/>
    </row>
    <row r="1675" spans="1:14" ht="30" x14ac:dyDescent="0.25">
      <c r="A1675" s="1">
        <v>1671</v>
      </c>
      <c r="B1675" s="542"/>
      <c r="C1675" s="489" t="s">
        <v>3333</v>
      </c>
      <c r="D1675" s="533"/>
      <c r="E1675" s="560" t="s">
        <v>1639</v>
      </c>
      <c r="F1675" s="560" t="s">
        <v>47</v>
      </c>
      <c r="G1675" s="560" t="s">
        <v>47</v>
      </c>
      <c r="H1675" s="560" t="s">
        <v>47</v>
      </c>
      <c r="I1675" s="560" t="s">
        <v>47</v>
      </c>
      <c r="J1675" s="567" t="s">
        <v>47</v>
      </c>
      <c r="K1675" s="568"/>
      <c r="L1675" s="568"/>
      <c r="M1675" s="568"/>
      <c r="N1675" s="569"/>
    </row>
    <row r="1676" spans="1:14" x14ac:dyDescent="0.25">
      <c r="A1676" s="1">
        <v>1672</v>
      </c>
      <c r="B1676" s="542"/>
      <c r="C1676" s="489" t="s">
        <v>3334</v>
      </c>
      <c r="D1676" s="533"/>
      <c r="E1676" s="560" t="s">
        <v>1639</v>
      </c>
      <c r="F1676" s="560" t="s">
        <v>47</v>
      </c>
      <c r="G1676" s="560" t="s">
        <v>47</v>
      </c>
      <c r="H1676" s="560" t="s">
        <v>47</v>
      </c>
      <c r="I1676" s="560" t="s">
        <v>47</v>
      </c>
      <c r="J1676" s="567" t="s">
        <v>47</v>
      </c>
      <c r="K1676" s="568"/>
      <c r="L1676" s="568"/>
      <c r="M1676" s="568"/>
      <c r="N1676" s="569"/>
    </row>
    <row r="1677" spans="1:14" x14ac:dyDescent="0.25">
      <c r="A1677" s="1">
        <v>1673</v>
      </c>
      <c r="B1677" s="542"/>
      <c r="C1677" s="489" t="s">
        <v>3335</v>
      </c>
      <c r="D1677" s="533"/>
      <c r="E1677" s="560" t="s">
        <v>1639</v>
      </c>
      <c r="F1677" s="560" t="s">
        <v>47</v>
      </c>
      <c r="G1677" s="560" t="s">
        <v>47</v>
      </c>
      <c r="H1677" s="560" t="s">
        <v>47</v>
      </c>
      <c r="I1677" s="560" t="s">
        <v>47</v>
      </c>
      <c r="J1677" s="567" t="s">
        <v>47</v>
      </c>
      <c r="K1677" s="568"/>
      <c r="L1677" s="568"/>
      <c r="M1677" s="568"/>
      <c r="N1677" s="569"/>
    </row>
    <row r="1678" spans="1:14" ht="30" x14ac:dyDescent="0.25">
      <c r="A1678" s="1">
        <v>1674</v>
      </c>
      <c r="B1678" s="542"/>
      <c r="C1678" s="489" t="s">
        <v>3336</v>
      </c>
      <c r="D1678" s="533"/>
      <c r="E1678" s="560" t="s">
        <v>1639</v>
      </c>
      <c r="F1678" s="560" t="s">
        <v>47</v>
      </c>
      <c r="G1678" s="560" t="s">
        <v>47</v>
      </c>
      <c r="H1678" s="560" t="s">
        <v>47</v>
      </c>
      <c r="I1678" s="560" t="s">
        <v>47</v>
      </c>
      <c r="J1678" s="567" t="s">
        <v>47</v>
      </c>
      <c r="K1678" s="568"/>
      <c r="L1678" s="568"/>
      <c r="M1678" s="568"/>
      <c r="N1678" s="569"/>
    </row>
    <row r="1679" spans="1:14" ht="75" x14ac:dyDescent="0.25">
      <c r="A1679" s="1">
        <v>1675</v>
      </c>
      <c r="B1679" s="542"/>
      <c r="C1679" s="489" t="s">
        <v>3337</v>
      </c>
      <c r="D1679" s="533"/>
      <c r="E1679" s="560" t="s">
        <v>1639</v>
      </c>
      <c r="F1679" s="560" t="s">
        <v>47</v>
      </c>
      <c r="G1679" s="560" t="s">
        <v>47</v>
      </c>
      <c r="H1679" s="560" t="s">
        <v>47</v>
      </c>
      <c r="I1679" s="560" t="s">
        <v>47</v>
      </c>
      <c r="J1679" s="567" t="s">
        <v>47</v>
      </c>
      <c r="K1679" s="568"/>
      <c r="L1679" s="568"/>
      <c r="M1679" s="568"/>
      <c r="N1679" s="569"/>
    </row>
    <row r="1680" spans="1:14" x14ac:dyDescent="0.25">
      <c r="A1680" s="1">
        <v>1676</v>
      </c>
      <c r="B1680" s="542"/>
      <c r="C1680" s="489" t="s">
        <v>3338</v>
      </c>
      <c r="D1680" s="533"/>
      <c r="E1680" s="560" t="s">
        <v>1675</v>
      </c>
      <c r="F1680" s="560" t="s">
        <v>47</v>
      </c>
      <c r="G1680" s="560"/>
      <c r="H1680" s="560"/>
      <c r="I1680" s="560"/>
      <c r="J1680" s="567" t="s">
        <v>47</v>
      </c>
      <c r="K1680" s="568"/>
      <c r="L1680" s="568"/>
      <c r="M1680" s="568"/>
      <c r="N1680" s="569"/>
    </row>
    <row r="1681" spans="1:14" ht="75" x14ac:dyDescent="0.25">
      <c r="A1681" s="1">
        <v>1677</v>
      </c>
      <c r="B1681" s="542"/>
      <c r="C1681" s="489" t="s">
        <v>3339</v>
      </c>
      <c r="D1681" s="533"/>
      <c r="E1681" s="560" t="s">
        <v>1639</v>
      </c>
      <c r="F1681" s="560"/>
      <c r="G1681" s="560" t="s">
        <v>47</v>
      </c>
      <c r="H1681" s="560" t="s">
        <v>47</v>
      </c>
      <c r="I1681" s="560" t="s">
        <v>47</v>
      </c>
      <c r="J1681" s="567" t="s">
        <v>47</v>
      </c>
      <c r="K1681" s="568"/>
      <c r="L1681" s="568"/>
      <c r="M1681" s="568"/>
      <c r="N1681" s="569"/>
    </row>
    <row r="1682" spans="1:14" ht="45" x14ac:dyDescent="0.25">
      <c r="A1682" s="1">
        <v>1678</v>
      </c>
      <c r="B1682" s="542"/>
      <c r="C1682" s="489" t="s">
        <v>3340</v>
      </c>
      <c r="D1682" s="533"/>
      <c r="E1682" s="560" t="s">
        <v>1639</v>
      </c>
      <c r="F1682" s="560" t="s">
        <v>47</v>
      </c>
      <c r="G1682" s="560" t="s">
        <v>47</v>
      </c>
      <c r="H1682" s="560" t="s">
        <v>47</v>
      </c>
      <c r="I1682" s="560" t="s">
        <v>47</v>
      </c>
      <c r="J1682" s="567" t="s">
        <v>47</v>
      </c>
      <c r="K1682" s="568"/>
      <c r="L1682" s="568"/>
      <c r="M1682" s="568"/>
      <c r="N1682" s="569"/>
    </row>
    <row r="1683" spans="1:14" ht="30" x14ac:dyDescent="0.25">
      <c r="A1683" s="1">
        <v>1679</v>
      </c>
      <c r="B1683" s="542"/>
      <c r="C1683" s="489" t="s">
        <v>3341</v>
      </c>
      <c r="D1683" s="533"/>
      <c r="E1683" s="560" t="s">
        <v>1639</v>
      </c>
      <c r="F1683" s="560" t="s">
        <v>47</v>
      </c>
      <c r="G1683" s="560" t="s">
        <v>47</v>
      </c>
      <c r="H1683" s="560" t="s">
        <v>47</v>
      </c>
      <c r="I1683" s="560" t="s">
        <v>47</v>
      </c>
      <c r="J1683" s="567" t="s">
        <v>47</v>
      </c>
      <c r="K1683" s="568"/>
      <c r="L1683" s="568"/>
      <c r="M1683" s="568"/>
      <c r="N1683" s="569"/>
    </row>
    <row r="1684" spans="1:14" ht="30" x14ac:dyDescent="0.25">
      <c r="A1684" s="1">
        <v>1680</v>
      </c>
      <c r="B1684" s="542"/>
      <c r="C1684" s="489" t="s">
        <v>3342</v>
      </c>
      <c r="D1684" s="533"/>
      <c r="E1684" s="560" t="s">
        <v>1639</v>
      </c>
      <c r="F1684" s="560" t="s">
        <v>47</v>
      </c>
      <c r="G1684" s="560" t="s">
        <v>47</v>
      </c>
      <c r="H1684" s="560" t="s">
        <v>47</v>
      </c>
      <c r="I1684" s="560" t="s">
        <v>47</v>
      </c>
      <c r="J1684" s="567" t="s">
        <v>47</v>
      </c>
      <c r="K1684" s="568"/>
      <c r="L1684" s="568"/>
      <c r="M1684" s="568" t="s">
        <v>47</v>
      </c>
      <c r="N1684" s="569"/>
    </row>
    <row r="1685" spans="1:14" ht="30" x14ac:dyDescent="0.25">
      <c r="A1685" s="1">
        <v>1681</v>
      </c>
      <c r="B1685" s="542"/>
      <c r="C1685" s="489" t="s">
        <v>3343</v>
      </c>
      <c r="D1685" s="533"/>
      <c r="E1685" s="560" t="s">
        <v>1639</v>
      </c>
      <c r="F1685" s="560" t="s">
        <v>47</v>
      </c>
      <c r="G1685" s="560" t="s">
        <v>47</v>
      </c>
      <c r="H1685" s="560" t="s">
        <v>47</v>
      </c>
      <c r="I1685" s="560" t="s">
        <v>47</v>
      </c>
      <c r="J1685" s="567" t="s">
        <v>47</v>
      </c>
      <c r="K1685" s="568"/>
      <c r="L1685" s="568"/>
      <c r="M1685" s="568" t="s">
        <v>47</v>
      </c>
      <c r="N1685" s="569"/>
    </row>
    <row r="1686" spans="1:14" ht="30" x14ac:dyDescent="0.25">
      <c r="A1686" s="1">
        <v>1682</v>
      </c>
      <c r="B1686" s="542"/>
      <c r="C1686" s="489" t="s">
        <v>3344</v>
      </c>
      <c r="D1686" s="533"/>
      <c r="E1686" s="560" t="s">
        <v>1639</v>
      </c>
      <c r="F1686" s="560" t="s">
        <v>47</v>
      </c>
      <c r="G1686" s="560" t="s">
        <v>47</v>
      </c>
      <c r="H1686" s="560" t="s">
        <v>47</v>
      </c>
      <c r="I1686" s="560" t="s">
        <v>47</v>
      </c>
      <c r="J1686" s="567" t="s">
        <v>47</v>
      </c>
      <c r="K1686" s="568"/>
      <c r="L1686" s="568"/>
      <c r="M1686" s="568" t="s">
        <v>47</v>
      </c>
      <c r="N1686" s="569"/>
    </row>
    <row r="1687" spans="1:14" x14ac:dyDescent="0.25">
      <c r="A1687" s="1">
        <v>1683</v>
      </c>
      <c r="B1687" s="542"/>
      <c r="C1687" s="489" t="s">
        <v>3345</v>
      </c>
      <c r="D1687" s="533"/>
      <c r="E1687" s="560" t="s">
        <v>1639</v>
      </c>
      <c r="F1687" s="560" t="s">
        <v>47</v>
      </c>
      <c r="G1687" s="560" t="s">
        <v>47</v>
      </c>
      <c r="H1687" s="560" t="s">
        <v>47</v>
      </c>
      <c r="I1687" s="560" t="s">
        <v>47</v>
      </c>
      <c r="J1687" s="567"/>
      <c r="K1687" s="568"/>
      <c r="L1687" s="568"/>
      <c r="M1687" s="568"/>
      <c r="N1687" s="569"/>
    </row>
    <row r="1688" spans="1:14" ht="30" x14ac:dyDescent="0.25">
      <c r="A1688" s="1">
        <v>1684</v>
      </c>
      <c r="B1688" s="542"/>
      <c r="C1688" s="489" t="s">
        <v>3346</v>
      </c>
      <c r="D1688" s="533"/>
      <c r="E1688" s="560" t="s">
        <v>1639</v>
      </c>
      <c r="F1688" s="560" t="s">
        <v>47</v>
      </c>
      <c r="G1688" s="560" t="s">
        <v>47</v>
      </c>
      <c r="H1688" s="560" t="s">
        <v>47</v>
      </c>
      <c r="I1688" s="560" t="s">
        <v>47</v>
      </c>
      <c r="J1688" s="567" t="s">
        <v>47</v>
      </c>
      <c r="K1688" s="568"/>
      <c r="L1688" s="568" t="s">
        <v>47</v>
      </c>
      <c r="M1688" s="568" t="s">
        <v>47</v>
      </c>
      <c r="N1688" s="569"/>
    </row>
    <row r="1689" spans="1:14" ht="30" x14ac:dyDescent="0.25">
      <c r="A1689" s="1">
        <v>1685</v>
      </c>
      <c r="B1689" s="542"/>
      <c r="C1689" s="489" t="s">
        <v>3347</v>
      </c>
      <c r="D1689" s="533"/>
      <c r="E1689" s="560" t="s">
        <v>1639</v>
      </c>
      <c r="F1689" s="560" t="s">
        <v>47</v>
      </c>
      <c r="G1689" s="560" t="s">
        <v>47</v>
      </c>
      <c r="H1689" s="560" t="s">
        <v>47</v>
      </c>
      <c r="I1689" s="560" t="s">
        <v>47</v>
      </c>
      <c r="J1689" s="567" t="s">
        <v>47</v>
      </c>
      <c r="K1689" s="568"/>
      <c r="L1689" s="568" t="s">
        <v>47</v>
      </c>
      <c r="M1689" s="568" t="s">
        <v>47</v>
      </c>
      <c r="N1689" s="569"/>
    </row>
    <row r="1690" spans="1:14" ht="30" x14ac:dyDescent="0.25">
      <c r="A1690" s="1">
        <v>1686</v>
      </c>
      <c r="B1690" s="542"/>
      <c r="C1690" s="489" t="s">
        <v>3348</v>
      </c>
      <c r="D1690" s="533"/>
      <c r="E1690" s="560" t="s">
        <v>1639</v>
      </c>
      <c r="F1690" s="560" t="s">
        <v>47</v>
      </c>
      <c r="G1690" s="560" t="s">
        <v>47</v>
      </c>
      <c r="H1690" s="560" t="s">
        <v>47</v>
      </c>
      <c r="I1690" s="560" t="s">
        <v>47</v>
      </c>
      <c r="J1690" s="567" t="s">
        <v>47</v>
      </c>
      <c r="K1690" s="568"/>
      <c r="L1690" s="568" t="s">
        <v>47</v>
      </c>
      <c r="M1690" s="568" t="s">
        <v>47</v>
      </c>
      <c r="N1690" s="569"/>
    </row>
    <row r="1691" spans="1:14" ht="105" x14ac:dyDescent="0.25">
      <c r="A1691" s="1">
        <v>1687</v>
      </c>
      <c r="B1691" s="542"/>
      <c r="C1691" s="489" t="s">
        <v>3349</v>
      </c>
      <c r="D1691" s="533"/>
      <c r="E1691" s="560" t="s">
        <v>1639</v>
      </c>
      <c r="F1691" s="560" t="s">
        <v>47</v>
      </c>
      <c r="G1691" s="560" t="s">
        <v>47</v>
      </c>
      <c r="H1691" s="560" t="s">
        <v>47</v>
      </c>
      <c r="I1691" s="560" t="s">
        <v>47</v>
      </c>
      <c r="J1691" s="567" t="s">
        <v>47</v>
      </c>
      <c r="K1691" s="568"/>
      <c r="L1691" s="568" t="s">
        <v>47</v>
      </c>
      <c r="M1691" s="568" t="s">
        <v>47</v>
      </c>
      <c r="N1691" s="569"/>
    </row>
    <row r="1692" spans="1:14" ht="105" x14ac:dyDescent="0.25">
      <c r="A1692" s="1">
        <v>1688</v>
      </c>
      <c r="B1692" s="542"/>
      <c r="C1692" s="489" t="s">
        <v>3350</v>
      </c>
      <c r="D1692" s="533"/>
      <c r="E1692" s="560" t="s">
        <v>1639</v>
      </c>
      <c r="F1692" s="560" t="s">
        <v>47</v>
      </c>
      <c r="G1692" s="560" t="s">
        <v>47</v>
      </c>
      <c r="H1692" s="560" t="s">
        <v>47</v>
      </c>
      <c r="I1692" s="560" t="s">
        <v>47</v>
      </c>
      <c r="J1692" s="567"/>
      <c r="K1692" s="568"/>
      <c r="L1692" s="568"/>
      <c r="M1692" s="568" t="s">
        <v>47</v>
      </c>
      <c r="N1692" s="569"/>
    </row>
    <row r="1693" spans="1:14" ht="120" x14ac:dyDescent="0.25">
      <c r="A1693" s="1">
        <v>1689</v>
      </c>
      <c r="B1693" s="542"/>
      <c r="C1693" s="489" t="s">
        <v>3351</v>
      </c>
      <c r="D1693" s="533"/>
      <c r="E1693" s="560" t="s">
        <v>1639</v>
      </c>
      <c r="F1693" s="560" t="s">
        <v>47</v>
      </c>
      <c r="G1693" s="560" t="s">
        <v>47</v>
      </c>
      <c r="H1693" s="560" t="s">
        <v>47</v>
      </c>
      <c r="I1693" s="560" t="s">
        <v>47</v>
      </c>
      <c r="J1693" s="567"/>
      <c r="K1693" s="568"/>
      <c r="L1693" s="568"/>
      <c r="M1693" s="568" t="s">
        <v>47</v>
      </c>
      <c r="N1693" s="569"/>
    </row>
    <row r="1694" spans="1:14" ht="75" x14ac:dyDescent="0.25">
      <c r="A1694" s="1">
        <v>1690</v>
      </c>
      <c r="B1694" s="542"/>
      <c r="C1694" s="489" t="s">
        <v>3352</v>
      </c>
      <c r="D1694" s="533"/>
      <c r="E1694" s="560" t="s">
        <v>1639</v>
      </c>
      <c r="F1694" s="560" t="s">
        <v>47</v>
      </c>
      <c r="G1694" s="560" t="s">
        <v>47</v>
      </c>
      <c r="H1694" s="560" t="s">
        <v>47</v>
      </c>
      <c r="I1694" s="560" t="s">
        <v>47</v>
      </c>
      <c r="J1694" s="567" t="s">
        <v>47</v>
      </c>
      <c r="K1694" s="568"/>
      <c r="L1694" s="568"/>
      <c r="M1694" s="568" t="s">
        <v>47</v>
      </c>
      <c r="N1694" s="569"/>
    </row>
    <row r="1695" spans="1:14" ht="30" x14ac:dyDescent="0.25">
      <c r="A1695" s="1">
        <v>1691</v>
      </c>
      <c r="B1695" s="542"/>
      <c r="C1695" s="489" t="s">
        <v>3353</v>
      </c>
      <c r="D1695" s="533"/>
      <c r="E1695" s="560" t="s">
        <v>1639</v>
      </c>
      <c r="F1695" s="560" t="s">
        <v>47</v>
      </c>
      <c r="G1695" s="560" t="s">
        <v>47</v>
      </c>
      <c r="H1695" s="560" t="s">
        <v>47</v>
      </c>
      <c r="I1695" s="560" t="s">
        <v>47</v>
      </c>
      <c r="J1695" s="567"/>
      <c r="K1695" s="568"/>
      <c r="L1695" s="568"/>
      <c r="M1695" s="568" t="s">
        <v>47</v>
      </c>
      <c r="N1695" s="569"/>
    </row>
    <row r="1696" spans="1:14" ht="45" x14ac:dyDescent="0.25">
      <c r="A1696" s="1">
        <v>1692</v>
      </c>
      <c r="B1696" s="542"/>
      <c r="C1696" s="489" t="s">
        <v>3354</v>
      </c>
      <c r="D1696" s="533"/>
      <c r="E1696" s="560" t="s">
        <v>1639</v>
      </c>
      <c r="F1696" s="560" t="s">
        <v>47</v>
      </c>
      <c r="G1696" s="560" t="s">
        <v>47</v>
      </c>
      <c r="H1696" s="560" t="s">
        <v>47</v>
      </c>
      <c r="I1696" s="560" t="s">
        <v>47</v>
      </c>
      <c r="J1696" s="567"/>
      <c r="K1696" s="568" t="s">
        <v>47</v>
      </c>
      <c r="L1696" s="568"/>
      <c r="M1696" s="568" t="s">
        <v>47</v>
      </c>
      <c r="N1696" s="569"/>
    </row>
    <row r="1697" spans="1:14" ht="30" x14ac:dyDescent="0.25">
      <c r="A1697" s="1">
        <v>1693</v>
      </c>
      <c r="B1697" s="542"/>
      <c r="C1697" s="489" t="s">
        <v>3355</v>
      </c>
      <c r="D1697" s="533"/>
      <c r="E1697" s="560" t="s">
        <v>1639</v>
      </c>
      <c r="F1697" s="560" t="s">
        <v>47</v>
      </c>
      <c r="G1697" s="560" t="s">
        <v>47</v>
      </c>
      <c r="H1697" s="560" t="s">
        <v>47</v>
      </c>
      <c r="I1697" s="560" t="s">
        <v>47</v>
      </c>
      <c r="J1697" s="567"/>
      <c r="K1697" s="568" t="s">
        <v>47</v>
      </c>
      <c r="L1697" s="568"/>
      <c r="M1697" s="568" t="s">
        <v>47</v>
      </c>
      <c r="N1697" s="569"/>
    </row>
    <row r="1698" spans="1:14" ht="30" x14ac:dyDescent="0.25">
      <c r="A1698" s="1">
        <v>1694</v>
      </c>
      <c r="B1698" s="542"/>
      <c r="C1698" s="489" t="s">
        <v>3356</v>
      </c>
      <c r="D1698" s="533"/>
      <c r="E1698" s="560" t="s">
        <v>1639</v>
      </c>
      <c r="F1698" s="560" t="s">
        <v>47</v>
      </c>
      <c r="G1698" s="560" t="s">
        <v>47</v>
      </c>
      <c r="H1698" s="560" t="s">
        <v>47</v>
      </c>
      <c r="I1698" s="560" t="s">
        <v>47</v>
      </c>
      <c r="J1698" s="567" t="s">
        <v>47</v>
      </c>
      <c r="K1698" s="568" t="s">
        <v>47</v>
      </c>
      <c r="L1698" s="568"/>
      <c r="M1698" s="568" t="s">
        <v>47</v>
      </c>
      <c r="N1698" s="569"/>
    </row>
    <row r="1699" spans="1:14" x14ac:dyDescent="0.25">
      <c r="A1699" s="1">
        <v>1695</v>
      </c>
      <c r="B1699" s="542"/>
      <c r="C1699" s="489" t="s">
        <v>3357</v>
      </c>
      <c r="D1699" s="533"/>
      <c r="E1699" s="560" t="s">
        <v>1639</v>
      </c>
      <c r="F1699" s="560" t="s">
        <v>47</v>
      </c>
      <c r="G1699" s="560" t="s">
        <v>47</v>
      </c>
      <c r="H1699" s="560" t="s">
        <v>47</v>
      </c>
      <c r="I1699" s="560" t="s">
        <v>47</v>
      </c>
      <c r="J1699" s="567" t="s">
        <v>47</v>
      </c>
      <c r="K1699" s="568" t="s">
        <v>47</v>
      </c>
      <c r="L1699" s="568"/>
      <c r="M1699" s="568" t="s">
        <v>47</v>
      </c>
      <c r="N1699" s="569"/>
    </row>
    <row r="1700" spans="1:14" ht="255" x14ac:dyDescent="0.25">
      <c r="A1700" s="1">
        <v>1696</v>
      </c>
      <c r="B1700" s="542"/>
      <c r="C1700" s="489" t="s">
        <v>3358</v>
      </c>
      <c r="D1700" s="533"/>
      <c r="E1700" s="560" t="s">
        <v>1639</v>
      </c>
      <c r="F1700" s="560" t="s">
        <v>47</v>
      </c>
      <c r="G1700" s="560" t="s">
        <v>47</v>
      </c>
      <c r="H1700" s="560" t="s">
        <v>47</v>
      </c>
      <c r="I1700" s="560" t="s">
        <v>47</v>
      </c>
      <c r="J1700" s="567" t="s">
        <v>47</v>
      </c>
      <c r="K1700" s="568" t="s">
        <v>47</v>
      </c>
      <c r="L1700" s="568"/>
      <c r="M1700" s="568" t="s">
        <v>47</v>
      </c>
      <c r="N1700" s="569"/>
    </row>
    <row r="1701" spans="1:14" ht="45" x14ac:dyDescent="0.25">
      <c r="A1701" s="1">
        <v>1697</v>
      </c>
      <c r="B1701" s="542"/>
      <c r="C1701" s="489" t="s">
        <v>3359</v>
      </c>
      <c r="D1701" s="533"/>
      <c r="E1701" s="560" t="s">
        <v>1639</v>
      </c>
      <c r="F1701" s="560" t="s">
        <v>47</v>
      </c>
      <c r="G1701" s="560" t="s">
        <v>47</v>
      </c>
      <c r="H1701" s="560" t="s">
        <v>47</v>
      </c>
      <c r="I1701" s="560" t="s">
        <v>47</v>
      </c>
      <c r="J1701" s="567" t="s">
        <v>47</v>
      </c>
      <c r="K1701" s="568"/>
      <c r="L1701" s="568"/>
      <c r="M1701" s="568" t="s">
        <v>47</v>
      </c>
      <c r="N1701" s="569"/>
    </row>
    <row r="1702" spans="1:14" ht="30" x14ac:dyDescent="0.25">
      <c r="A1702" s="1">
        <v>1698</v>
      </c>
      <c r="B1702" s="542"/>
      <c r="C1702" s="489" t="s">
        <v>3360</v>
      </c>
      <c r="D1702" s="533"/>
      <c r="E1702" s="560" t="s">
        <v>1639</v>
      </c>
      <c r="F1702" s="560" t="s">
        <v>47</v>
      </c>
      <c r="G1702" s="560" t="s">
        <v>47</v>
      </c>
      <c r="H1702" s="560" t="s">
        <v>47</v>
      </c>
      <c r="I1702" s="560" t="s">
        <v>47</v>
      </c>
      <c r="J1702" s="567" t="s">
        <v>47</v>
      </c>
      <c r="K1702" s="568"/>
      <c r="L1702" s="568"/>
      <c r="M1702" s="568" t="s">
        <v>47</v>
      </c>
      <c r="N1702" s="569"/>
    </row>
    <row r="1703" spans="1:14" ht="60" x14ac:dyDescent="0.25">
      <c r="A1703" s="1">
        <v>1699</v>
      </c>
      <c r="B1703" s="542"/>
      <c r="C1703" s="489" t="s">
        <v>3361</v>
      </c>
      <c r="D1703" s="533"/>
      <c r="E1703" s="560" t="s">
        <v>1675</v>
      </c>
      <c r="F1703" s="560" t="s">
        <v>3362</v>
      </c>
      <c r="G1703" s="560" t="s">
        <v>3362</v>
      </c>
      <c r="H1703" s="560" t="s">
        <v>3362</v>
      </c>
      <c r="I1703" s="560" t="s">
        <v>3362</v>
      </c>
      <c r="J1703" s="567"/>
      <c r="K1703" s="568"/>
      <c r="L1703" s="568"/>
      <c r="M1703" s="568"/>
      <c r="N1703" s="569"/>
    </row>
    <row r="1704" spans="1:14" ht="75" x14ac:dyDescent="0.25">
      <c r="A1704" s="1">
        <v>1700</v>
      </c>
      <c r="B1704" s="542"/>
      <c r="C1704" s="489" t="s">
        <v>3363</v>
      </c>
      <c r="D1704" s="533"/>
      <c r="E1704" s="560" t="s">
        <v>1675</v>
      </c>
      <c r="F1704" s="560" t="s">
        <v>3362</v>
      </c>
      <c r="G1704" s="560" t="s">
        <v>3362</v>
      </c>
      <c r="H1704" s="560" t="s">
        <v>3362</v>
      </c>
      <c r="I1704" s="560" t="s">
        <v>3362</v>
      </c>
      <c r="J1704" s="567" t="s">
        <v>47</v>
      </c>
      <c r="K1704" s="568"/>
      <c r="L1704" s="568" t="s">
        <v>47</v>
      </c>
      <c r="M1704" s="568" t="s">
        <v>47</v>
      </c>
      <c r="N1704" s="569"/>
    </row>
    <row r="1705" spans="1:14" ht="191.25" customHeight="1" x14ac:dyDescent="0.25">
      <c r="A1705" s="1">
        <v>1701</v>
      </c>
      <c r="B1705" s="542"/>
      <c r="C1705" s="489" t="s">
        <v>3364</v>
      </c>
      <c r="D1705" s="533"/>
      <c r="E1705" s="560" t="s">
        <v>1675</v>
      </c>
      <c r="F1705" s="560" t="s">
        <v>3362</v>
      </c>
      <c r="G1705" s="560" t="s">
        <v>3362</v>
      </c>
      <c r="H1705" s="560" t="s">
        <v>3362</v>
      </c>
      <c r="I1705" s="560" t="s">
        <v>3362</v>
      </c>
      <c r="J1705" s="567" t="s">
        <v>47</v>
      </c>
      <c r="K1705" s="568"/>
      <c r="L1705" s="568" t="s">
        <v>47</v>
      </c>
      <c r="M1705" s="568" t="s">
        <v>47</v>
      </c>
      <c r="N1705" s="569"/>
    </row>
    <row r="1706" spans="1:14" ht="45" x14ac:dyDescent="0.25">
      <c r="A1706" s="1">
        <v>1702</v>
      </c>
      <c r="B1706" s="542"/>
      <c r="C1706" s="489" t="s">
        <v>3365</v>
      </c>
      <c r="D1706" s="533"/>
      <c r="E1706" s="560" t="s">
        <v>1675</v>
      </c>
      <c r="F1706" s="560" t="s">
        <v>47</v>
      </c>
      <c r="G1706" s="560"/>
      <c r="H1706" s="560"/>
      <c r="I1706" s="560"/>
      <c r="J1706" s="567"/>
      <c r="K1706" s="568"/>
      <c r="L1706" s="568"/>
      <c r="M1706" s="568"/>
      <c r="N1706" s="569"/>
    </row>
    <row r="1707" spans="1:14" ht="48.75" customHeight="1" x14ac:dyDescent="0.25">
      <c r="A1707" s="1">
        <v>1703</v>
      </c>
      <c r="B1707" s="542"/>
      <c r="C1707" s="489" t="s">
        <v>3366</v>
      </c>
      <c r="D1707" s="533"/>
      <c r="E1707" s="560" t="s">
        <v>1675</v>
      </c>
      <c r="F1707" s="560" t="s">
        <v>47</v>
      </c>
      <c r="G1707" s="560"/>
      <c r="H1707" s="560"/>
      <c r="I1707" s="560"/>
      <c r="J1707" s="567"/>
      <c r="K1707" s="568"/>
      <c r="L1707" s="568"/>
      <c r="M1707" s="568"/>
      <c r="N1707" s="569"/>
    </row>
    <row r="1708" spans="1:14" ht="45" x14ac:dyDescent="0.25">
      <c r="A1708" s="1">
        <v>1704</v>
      </c>
      <c r="B1708" s="542"/>
      <c r="C1708" s="489" t="s">
        <v>3367</v>
      </c>
      <c r="D1708" s="533"/>
      <c r="E1708" s="560" t="s">
        <v>1675</v>
      </c>
      <c r="F1708" s="560" t="s">
        <v>47</v>
      </c>
      <c r="G1708" s="560"/>
      <c r="H1708" s="560"/>
      <c r="I1708" s="560"/>
      <c r="J1708" s="567"/>
      <c r="K1708" s="568"/>
      <c r="L1708" s="568"/>
      <c r="M1708" s="568"/>
      <c r="N1708" s="569"/>
    </row>
    <row r="1709" spans="1:14" ht="45" x14ac:dyDescent="0.25">
      <c r="A1709" s="1">
        <v>1705</v>
      </c>
      <c r="B1709" s="542"/>
      <c r="C1709" s="489" t="s">
        <v>3368</v>
      </c>
      <c r="D1709" s="533"/>
      <c r="E1709" s="560" t="s">
        <v>1639</v>
      </c>
      <c r="F1709" s="560" t="s">
        <v>47</v>
      </c>
      <c r="G1709" s="560" t="s">
        <v>47</v>
      </c>
      <c r="H1709" s="560" t="s">
        <v>47</v>
      </c>
      <c r="I1709" s="560" t="s">
        <v>47</v>
      </c>
      <c r="J1709" s="567"/>
      <c r="K1709" s="568"/>
      <c r="L1709" s="568"/>
      <c r="M1709" s="568"/>
      <c r="N1709" s="569" t="s">
        <v>47</v>
      </c>
    </row>
    <row r="1710" spans="1:14" x14ac:dyDescent="0.25">
      <c r="A1710" s="1">
        <v>1706</v>
      </c>
      <c r="B1710" s="542"/>
      <c r="C1710" s="489" t="s">
        <v>3369</v>
      </c>
      <c r="D1710" s="533"/>
      <c r="E1710" s="560" t="s">
        <v>1639</v>
      </c>
      <c r="F1710" s="560" t="s">
        <v>47</v>
      </c>
      <c r="G1710" s="560" t="s">
        <v>47</v>
      </c>
      <c r="H1710" s="560" t="s">
        <v>47</v>
      </c>
      <c r="I1710" s="560" t="s">
        <v>47</v>
      </c>
      <c r="J1710" s="567"/>
      <c r="K1710" s="568"/>
      <c r="L1710" s="568"/>
      <c r="M1710" s="568"/>
      <c r="N1710" s="569"/>
    </row>
    <row r="1711" spans="1:14" x14ac:dyDescent="0.25">
      <c r="A1711" s="1">
        <v>1707</v>
      </c>
      <c r="B1711" s="542"/>
      <c r="C1711" s="538" t="s">
        <v>3370</v>
      </c>
      <c r="D1711" s="533"/>
      <c r="E1711" s="560" t="s">
        <v>1639</v>
      </c>
      <c r="F1711" s="560" t="s">
        <v>47</v>
      </c>
      <c r="G1711" s="560" t="s">
        <v>47</v>
      </c>
      <c r="H1711" s="560" t="s">
        <v>47</v>
      </c>
      <c r="I1711" s="560" t="s">
        <v>47</v>
      </c>
      <c r="J1711" s="567"/>
      <c r="K1711" s="568"/>
      <c r="L1711" s="568"/>
      <c r="M1711" s="568"/>
      <c r="N1711" s="569"/>
    </row>
    <row r="1712" spans="1:14" x14ac:dyDescent="0.25">
      <c r="A1712" s="1">
        <v>1708</v>
      </c>
      <c r="B1712" s="542"/>
      <c r="C1712" s="489" t="s">
        <v>3371</v>
      </c>
      <c r="D1712" s="533"/>
      <c r="E1712" s="560" t="s">
        <v>1639</v>
      </c>
      <c r="F1712" s="560" t="s">
        <v>47</v>
      </c>
      <c r="G1712" s="560" t="s">
        <v>47</v>
      </c>
      <c r="H1712" s="560" t="s">
        <v>47</v>
      </c>
      <c r="I1712" s="560" t="s">
        <v>47</v>
      </c>
      <c r="J1712" s="567"/>
      <c r="K1712" s="568" t="s">
        <v>47</v>
      </c>
      <c r="L1712" s="568" t="s">
        <v>47</v>
      </c>
      <c r="M1712" s="568"/>
      <c r="N1712" s="569"/>
    </row>
    <row r="1713" spans="1:14" ht="105" x14ac:dyDescent="0.25">
      <c r="A1713" s="1">
        <v>1709</v>
      </c>
      <c r="B1713" s="542"/>
      <c r="C1713" s="489" t="s">
        <v>3372</v>
      </c>
      <c r="D1713" s="533"/>
      <c r="E1713" s="560" t="s">
        <v>1639</v>
      </c>
      <c r="F1713" s="560" t="s">
        <v>47</v>
      </c>
      <c r="G1713" s="560" t="s">
        <v>47</v>
      </c>
      <c r="H1713" s="560" t="s">
        <v>47</v>
      </c>
      <c r="I1713" s="560" t="s">
        <v>47</v>
      </c>
      <c r="J1713" s="567" t="s">
        <v>47</v>
      </c>
      <c r="K1713" s="568"/>
      <c r="L1713" s="568"/>
      <c r="M1713" s="568"/>
      <c r="N1713" s="569"/>
    </row>
    <row r="1714" spans="1:14" ht="105.75" customHeight="1" x14ac:dyDescent="0.25">
      <c r="A1714" s="1">
        <v>1710</v>
      </c>
      <c r="B1714" s="542"/>
      <c r="C1714" s="489" t="s">
        <v>3373</v>
      </c>
      <c r="D1714" s="533"/>
      <c r="E1714" s="560" t="s">
        <v>1675</v>
      </c>
      <c r="F1714" s="560" t="s">
        <v>47</v>
      </c>
      <c r="G1714" s="560"/>
      <c r="H1714" s="560"/>
      <c r="I1714" s="560"/>
      <c r="J1714" s="567" t="s">
        <v>47</v>
      </c>
      <c r="K1714" s="568"/>
      <c r="L1714" s="568"/>
      <c r="M1714" s="568" t="s">
        <v>47</v>
      </c>
      <c r="N1714" s="569"/>
    </row>
    <row r="1715" spans="1:14" ht="105" x14ac:dyDescent="0.25">
      <c r="A1715" s="1">
        <v>1711</v>
      </c>
      <c r="B1715" s="542"/>
      <c r="C1715" s="489" t="s">
        <v>3374</v>
      </c>
      <c r="D1715" s="533"/>
      <c r="E1715" s="560" t="s">
        <v>1675</v>
      </c>
      <c r="F1715" s="560"/>
      <c r="G1715" s="560"/>
      <c r="H1715" s="560"/>
      <c r="I1715" s="560" t="s">
        <v>47</v>
      </c>
      <c r="J1715" s="567" t="s">
        <v>47</v>
      </c>
      <c r="K1715" s="568"/>
      <c r="L1715" s="568"/>
      <c r="M1715" s="568" t="s">
        <v>47</v>
      </c>
      <c r="N1715" s="569"/>
    </row>
    <row r="1716" spans="1:14" x14ac:dyDescent="0.25">
      <c r="A1716" s="1">
        <v>1712</v>
      </c>
      <c r="B1716" s="542"/>
      <c r="C1716" s="489" t="s">
        <v>3375</v>
      </c>
      <c r="D1716" s="533"/>
      <c r="E1716" s="560" t="s">
        <v>1639</v>
      </c>
      <c r="F1716" s="560" t="s">
        <v>47</v>
      </c>
      <c r="G1716" s="560" t="s">
        <v>47</v>
      </c>
      <c r="H1716" s="560" t="s">
        <v>47</v>
      </c>
      <c r="I1716" s="560" t="s">
        <v>47</v>
      </c>
      <c r="J1716" s="567"/>
      <c r="K1716" s="568" t="s">
        <v>47</v>
      </c>
      <c r="L1716" s="568"/>
      <c r="M1716" s="568"/>
      <c r="N1716" s="569"/>
    </row>
    <row r="1717" spans="1:14" ht="45" x14ac:dyDescent="0.25">
      <c r="A1717" s="1">
        <v>1713</v>
      </c>
      <c r="B1717" s="542"/>
      <c r="C1717" s="489" t="s">
        <v>3376</v>
      </c>
      <c r="D1717" s="533"/>
      <c r="E1717" s="560" t="s">
        <v>1639</v>
      </c>
      <c r="F1717" s="560" t="s">
        <v>47</v>
      </c>
      <c r="G1717" s="560" t="s">
        <v>47</v>
      </c>
      <c r="H1717" s="560" t="s">
        <v>47</v>
      </c>
      <c r="I1717" s="560" t="s">
        <v>47</v>
      </c>
      <c r="J1717" s="567"/>
      <c r="K1717" s="568" t="s">
        <v>47</v>
      </c>
      <c r="L1717" s="568" t="s">
        <v>47</v>
      </c>
      <c r="M1717" s="568"/>
      <c r="N1717" s="569"/>
    </row>
    <row r="1718" spans="1:14" ht="30" x14ac:dyDescent="0.25">
      <c r="A1718" s="1">
        <v>1714</v>
      </c>
      <c r="B1718" s="542"/>
      <c r="C1718" s="489" t="s">
        <v>3377</v>
      </c>
      <c r="D1718" s="533"/>
      <c r="E1718" s="560" t="s">
        <v>1639</v>
      </c>
      <c r="F1718" s="560" t="s">
        <v>47</v>
      </c>
      <c r="G1718" s="560" t="s">
        <v>47</v>
      </c>
      <c r="H1718" s="560" t="s">
        <v>47</v>
      </c>
      <c r="I1718" s="560" t="s">
        <v>47</v>
      </c>
      <c r="J1718" s="567" t="s">
        <v>47</v>
      </c>
      <c r="K1718" s="568" t="s">
        <v>47</v>
      </c>
      <c r="L1718" s="568" t="s">
        <v>47</v>
      </c>
      <c r="M1718" s="568"/>
      <c r="N1718" s="569"/>
    </row>
    <row r="1719" spans="1:14" ht="45" x14ac:dyDescent="0.25">
      <c r="A1719" s="1">
        <v>1715</v>
      </c>
      <c r="B1719" s="542"/>
      <c r="C1719" s="489" t="s">
        <v>3378</v>
      </c>
      <c r="D1719" s="533"/>
      <c r="E1719" s="560" t="s">
        <v>1639</v>
      </c>
      <c r="F1719" s="560" t="s">
        <v>47</v>
      </c>
      <c r="G1719" s="560" t="s">
        <v>47</v>
      </c>
      <c r="H1719" s="560" t="s">
        <v>47</v>
      </c>
      <c r="I1719" s="560" t="s">
        <v>47</v>
      </c>
      <c r="J1719" s="567" t="s">
        <v>47</v>
      </c>
      <c r="K1719" s="568" t="s">
        <v>47</v>
      </c>
      <c r="L1719" s="568"/>
      <c r="M1719" s="568"/>
      <c r="N1719" s="569"/>
    </row>
    <row r="1720" spans="1:14" ht="45" x14ac:dyDescent="0.25">
      <c r="A1720" s="1">
        <v>1716</v>
      </c>
      <c r="B1720" s="542"/>
      <c r="C1720" s="489" t="s">
        <v>3379</v>
      </c>
      <c r="D1720" s="533"/>
      <c r="E1720" s="560" t="s">
        <v>1639</v>
      </c>
      <c r="F1720" s="560" t="s">
        <v>47</v>
      </c>
      <c r="G1720" s="560" t="s">
        <v>47</v>
      </c>
      <c r="H1720" s="560" t="s">
        <v>47</v>
      </c>
      <c r="I1720" s="560" t="s">
        <v>47</v>
      </c>
      <c r="J1720" s="567"/>
      <c r="K1720" s="568" t="s">
        <v>47</v>
      </c>
      <c r="L1720" s="568"/>
      <c r="M1720" s="568"/>
      <c r="N1720" s="569"/>
    </row>
    <row r="1721" spans="1:14" ht="120" x14ac:dyDescent="0.25">
      <c r="A1721" s="1">
        <v>1717</v>
      </c>
      <c r="B1721" s="542"/>
      <c r="C1721" s="489" t="s">
        <v>3380</v>
      </c>
      <c r="D1721" s="533"/>
      <c r="E1721" s="560" t="s">
        <v>1639</v>
      </c>
      <c r="F1721" s="560" t="s">
        <v>47</v>
      </c>
      <c r="G1721" s="560" t="s">
        <v>47</v>
      </c>
      <c r="H1721" s="560" t="s">
        <v>47</v>
      </c>
      <c r="I1721" s="560" t="s">
        <v>47</v>
      </c>
      <c r="J1721" s="567"/>
      <c r="K1721" s="568" t="s">
        <v>47</v>
      </c>
      <c r="L1721" s="568" t="s">
        <v>47</v>
      </c>
      <c r="M1721" s="568"/>
      <c r="N1721" s="569"/>
    </row>
    <row r="1722" spans="1:14" ht="27" customHeight="1" x14ac:dyDescent="0.25">
      <c r="A1722" s="1">
        <v>1718</v>
      </c>
      <c r="B1722" s="542"/>
      <c r="C1722" s="489" t="s">
        <v>3381</v>
      </c>
      <c r="D1722" s="533"/>
      <c r="E1722" s="560" t="s">
        <v>1639</v>
      </c>
      <c r="F1722" s="560" t="s">
        <v>47</v>
      </c>
      <c r="G1722" s="560" t="s">
        <v>47</v>
      </c>
      <c r="H1722" s="560" t="s">
        <v>47</v>
      </c>
      <c r="I1722" s="560" t="s">
        <v>47</v>
      </c>
      <c r="J1722" s="567"/>
      <c r="K1722" s="568" t="s">
        <v>47</v>
      </c>
      <c r="L1722" s="568" t="s">
        <v>47</v>
      </c>
      <c r="M1722" s="568"/>
      <c r="N1722" s="569"/>
    </row>
    <row r="1723" spans="1:14" ht="59.25" customHeight="1" x14ac:dyDescent="0.25">
      <c r="A1723" s="1">
        <v>1719</v>
      </c>
      <c r="B1723" s="542"/>
      <c r="C1723" s="489" t="s">
        <v>3382</v>
      </c>
      <c r="D1723" s="533"/>
      <c r="E1723" s="560" t="s">
        <v>1639</v>
      </c>
      <c r="F1723" s="560" t="s">
        <v>47</v>
      </c>
      <c r="G1723" s="560" t="s">
        <v>47</v>
      </c>
      <c r="H1723" s="560" t="s">
        <v>47</v>
      </c>
      <c r="I1723" s="560" t="s">
        <v>47</v>
      </c>
      <c r="J1723" s="567" t="s">
        <v>47</v>
      </c>
      <c r="K1723" s="568"/>
      <c r="L1723" s="568"/>
      <c r="M1723" s="568" t="s">
        <v>47</v>
      </c>
      <c r="N1723" s="569"/>
    </row>
    <row r="1724" spans="1:14" ht="30" x14ac:dyDescent="0.25">
      <c r="A1724" s="1">
        <v>1720</v>
      </c>
      <c r="B1724" s="542"/>
      <c r="C1724" s="489" t="s">
        <v>3383</v>
      </c>
      <c r="D1724" s="533"/>
      <c r="E1724" s="560" t="s">
        <v>1639</v>
      </c>
      <c r="F1724" s="560" t="s">
        <v>47</v>
      </c>
      <c r="G1724" s="560" t="s">
        <v>47</v>
      </c>
      <c r="H1724" s="560" t="s">
        <v>47</v>
      </c>
      <c r="I1724" s="560" t="s">
        <v>47</v>
      </c>
      <c r="J1724" s="567"/>
      <c r="K1724" s="568"/>
      <c r="L1724" s="568"/>
      <c r="M1724" s="568"/>
      <c r="N1724" s="569"/>
    </row>
    <row r="1725" spans="1:14" ht="135" x14ac:dyDescent="0.25">
      <c r="A1725" s="1">
        <v>1721</v>
      </c>
      <c r="B1725" s="542"/>
      <c r="C1725" s="489" t="s">
        <v>3384</v>
      </c>
      <c r="D1725" s="533"/>
      <c r="E1725" s="560" t="s">
        <v>1639</v>
      </c>
      <c r="F1725" s="560" t="s">
        <v>47</v>
      </c>
      <c r="G1725" s="560" t="s">
        <v>47</v>
      </c>
      <c r="H1725" s="560" t="s">
        <v>47</v>
      </c>
      <c r="I1725" s="560" t="s">
        <v>47</v>
      </c>
      <c r="J1725" s="567" t="s">
        <v>47</v>
      </c>
      <c r="K1725" s="568"/>
      <c r="L1725" s="568"/>
      <c r="M1725" s="568" t="s">
        <v>47</v>
      </c>
      <c r="N1725" s="569"/>
    </row>
    <row r="1726" spans="1:14" ht="64.5" customHeight="1" x14ac:dyDescent="0.25">
      <c r="A1726" s="1">
        <v>1722</v>
      </c>
      <c r="B1726" s="542"/>
      <c r="C1726" s="489" t="s">
        <v>3385</v>
      </c>
      <c r="D1726" s="533"/>
      <c r="E1726" s="560" t="s">
        <v>1639</v>
      </c>
      <c r="F1726" s="560" t="s">
        <v>47</v>
      </c>
      <c r="G1726" s="560" t="s">
        <v>47</v>
      </c>
      <c r="H1726" s="560" t="s">
        <v>47</v>
      </c>
      <c r="I1726" s="560" t="s">
        <v>47</v>
      </c>
      <c r="J1726" s="567" t="s">
        <v>47</v>
      </c>
      <c r="K1726" s="568"/>
      <c r="L1726" s="568"/>
      <c r="M1726" s="568" t="s">
        <v>47</v>
      </c>
      <c r="N1726" s="569"/>
    </row>
    <row r="1727" spans="1:14" x14ac:dyDescent="0.25">
      <c r="A1727" s="1">
        <v>1723</v>
      </c>
      <c r="B1727" s="542"/>
      <c r="C1727" s="489" t="s">
        <v>3386</v>
      </c>
      <c r="D1727" s="533"/>
      <c r="E1727" s="560" t="s">
        <v>1639</v>
      </c>
      <c r="F1727" s="560" t="s">
        <v>47</v>
      </c>
      <c r="G1727" s="560" t="s">
        <v>47</v>
      </c>
      <c r="H1727" s="560" t="s">
        <v>47</v>
      </c>
      <c r="I1727" s="560" t="s">
        <v>47</v>
      </c>
      <c r="J1727" s="567"/>
      <c r="K1727" s="568"/>
      <c r="L1727" s="568"/>
      <c r="M1727" s="568"/>
      <c r="N1727" s="569"/>
    </row>
    <row r="1728" spans="1:14" ht="30" x14ac:dyDescent="0.25">
      <c r="A1728" s="1">
        <v>1724</v>
      </c>
      <c r="B1728" s="542"/>
      <c r="C1728" s="489" t="s">
        <v>3387</v>
      </c>
      <c r="D1728" s="533"/>
      <c r="E1728" s="560" t="s">
        <v>1639</v>
      </c>
      <c r="F1728" s="560" t="s">
        <v>47</v>
      </c>
      <c r="G1728" s="560" t="s">
        <v>47</v>
      </c>
      <c r="H1728" s="560" t="s">
        <v>47</v>
      </c>
      <c r="I1728" s="560" t="s">
        <v>47</v>
      </c>
      <c r="J1728" s="567"/>
      <c r="K1728" s="568" t="s">
        <v>47</v>
      </c>
      <c r="L1728" s="568" t="s">
        <v>47</v>
      </c>
      <c r="M1728" s="568"/>
      <c r="N1728" s="569"/>
    </row>
    <row r="1729" spans="1:14" ht="30" x14ac:dyDescent="0.25">
      <c r="A1729" s="1">
        <v>1725</v>
      </c>
      <c r="B1729" s="542"/>
      <c r="C1729" s="489" t="s">
        <v>3388</v>
      </c>
      <c r="D1729" s="533"/>
      <c r="E1729" s="560" t="s">
        <v>1639</v>
      </c>
      <c r="F1729" s="560" t="s">
        <v>47</v>
      </c>
      <c r="G1729" s="560" t="s">
        <v>47</v>
      </c>
      <c r="H1729" s="560" t="s">
        <v>47</v>
      </c>
      <c r="I1729" s="560" t="s">
        <v>47</v>
      </c>
      <c r="J1729" s="567"/>
      <c r="K1729" s="568" t="s">
        <v>47</v>
      </c>
      <c r="L1729" s="568"/>
      <c r="M1729" s="568"/>
      <c r="N1729" s="569"/>
    </row>
    <row r="1730" spans="1:14" x14ac:dyDescent="0.25">
      <c r="A1730" s="1">
        <v>1726</v>
      </c>
      <c r="B1730" s="542"/>
      <c r="C1730" s="489" t="s">
        <v>3389</v>
      </c>
      <c r="D1730" s="533"/>
      <c r="E1730" s="560" t="s">
        <v>1675</v>
      </c>
      <c r="F1730" s="560"/>
      <c r="G1730" s="560"/>
      <c r="H1730" s="560"/>
      <c r="I1730" s="560" t="s">
        <v>47</v>
      </c>
      <c r="J1730" s="567"/>
      <c r="K1730" s="568"/>
      <c r="L1730" s="568"/>
      <c r="M1730" s="568"/>
      <c r="N1730" s="569"/>
    </row>
    <row r="1731" spans="1:14" ht="45" x14ac:dyDescent="0.25">
      <c r="A1731" s="1">
        <v>1727</v>
      </c>
      <c r="B1731" s="542"/>
      <c r="C1731" s="489" t="s">
        <v>3390</v>
      </c>
      <c r="D1731" s="533"/>
      <c r="E1731" s="560" t="s">
        <v>1675</v>
      </c>
      <c r="F1731" s="560"/>
      <c r="G1731" s="560"/>
      <c r="H1731" s="560"/>
      <c r="I1731" s="560" t="s">
        <v>47</v>
      </c>
      <c r="J1731" s="567"/>
      <c r="K1731" s="568" t="s">
        <v>47</v>
      </c>
      <c r="L1731" s="568" t="s">
        <v>47</v>
      </c>
      <c r="M1731" s="568"/>
      <c r="N1731" s="569"/>
    </row>
    <row r="1732" spans="1:14" ht="75" x14ac:dyDescent="0.25">
      <c r="A1732" s="1">
        <v>1728</v>
      </c>
      <c r="B1732" s="542"/>
      <c r="C1732" s="489" t="s">
        <v>3391</v>
      </c>
      <c r="D1732" s="533"/>
      <c r="E1732" s="560" t="s">
        <v>1675</v>
      </c>
      <c r="F1732" s="560"/>
      <c r="G1732" s="560"/>
      <c r="H1732" s="560"/>
      <c r="I1732" s="560" t="s">
        <v>47</v>
      </c>
      <c r="J1732" s="567" t="s">
        <v>47</v>
      </c>
      <c r="K1732" s="568"/>
      <c r="L1732" s="568"/>
      <c r="M1732" s="568" t="s">
        <v>47</v>
      </c>
      <c r="N1732" s="569"/>
    </row>
    <row r="1733" spans="1:14" ht="45" x14ac:dyDescent="0.25">
      <c r="A1733" s="1">
        <v>1729</v>
      </c>
      <c r="B1733" s="542"/>
      <c r="C1733" s="489" t="s">
        <v>3392</v>
      </c>
      <c r="D1733" s="533"/>
      <c r="E1733" s="560" t="s">
        <v>1639</v>
      </c>
      <c r="F1733" s="560" t="s">
        <v>47</v>
      </c>
      <c r="G1733" s="560" t="s">
        <v>47</v>
      </c>
      <c r="H1733" s="560" t="s">
        <v>47</v>
      </c>
      <c r="I1733" s="560" t="s">
        <v>47</v>
      </c>
      <c r="J1733" s="567"/>
      <c r="K1733" s="568" t="s">
        <v>47</v>
      </c>
      <c r="L1733" s="568" t="s">
        <v>47</v>
      </c>
      <c r="M1733" s="568"/>
      <c r="N1733" s="569"/>
    </row>
    <row r="1734" spans="1:14" x14ac:dyDescent="0.25">
      <c r="A1734" s="1">
        <v>1730</v>
      </c>
      <c r="B1734" s="542"/>
      <c r="C1734" s="538" t="s">
        <v>3393</v>
      </c>
      <c r="D1734" s="533"/>
      <c r="E1734" s="560" t="s">
        <v>1639</v>
      </c>
      <c r="F1734" s="560" t="s">
        <v>47</v>
      </c>
      <c r="G1734" s="560" t="s">
        <v>47</v>
      </c>
      <c r="H1734" s="560" t="s">
        <v>47</v>
      </c>
      <c r="I1734" s="560" t="s">
        <v>47</v>
      </c>
      <c r="J1734" s="567"/>
      <c r="K1734" s="568"/>
      <c r="L1734" s="568"/>
      <c r="M1734" s="568"/>
      <c r="N1734" s="569"/>
    </row>
    <row r="1735" spans="1:14" x14ac:dyDescent="0.25">
      <c r="A1735" s="1">
        <v>1731</v>
      </c>
      <c r="B1735" s="542"/>
      <c r="C1735" s="489" t="s">
        <v>3394</v>
      </c>
      <c r="D1735" s="533"/>
      <c r="E1735" s="560" t="s">
        <v>1639</v>
      </c>
      <c r="F1735" s="560" t="s">
        <v>47</v>
      </c>
      <c r="G1735" s="560" t="s">
        <v>47</v>
      </c>
      <c r="H1735" s="560" t="s">
        <v>47</v>
      </c>
      <c r="I1735" s="560" t="s">
        <v>47</v>
      </c>
      <c r="J1735" s="567"/>
      <c r="K1735" s="568"/>
      <c r="L1735" s="568"/>
      <c r="M1735" s="568"/>
      <c r="N1735" s="569"/>
    </row>
    <row r="1736" spans="1:14" ht="45" x14ac:dyDescent="0.25">
      <c r="A1736" s="1">
        <v>1732</v>
      </c>
      <c r="B1736" s="542"/>
      <c r="C1736" s="489" t="s">
        <v>3395</v>
      </c>
      <c r="D1736" s="533"/>
      <c r="E1736" s="560" t="s">
        <v>1639</v>
      </c>
      <c r="F1736" s="560" t="s">
        <v>47</v>
      </c>
      <c r="G1736" s="560" t="s">
        <v>47</v>
      </c>
      <c r="H1736" s="560" t="s">
        <v>47</v>
      </c>
      <c r="I1736" s="560" t="s">
        <v>47</v>
      </c>
      <c r="J1736" s="567" t="s">
        <v>47</v>
      </c>
      <c r="K1736" s="568"/>
      <c r="L1736" s="568"/>
      <c r="M1736" s="568" t="s">
        <v>47</v>
      </c>
      <c r="N1736" s="569"/>
    </row>
    <row r="1737" spans="1:14" ht="45" x14ac:dyDescent="0.25">
      <c r="A1737" s="1">
        <v>1733</v>
      </c>
      <c r="B1737" s="542"/>
      <c r="C1737" s="489" t="s">
        <v>3396</v>
      </c>
      <c r="D1737" s="533"/>
      <c r="E1737" s="560" t="s">
        <v>1639</v>
      </c>
      <c r="F1737" s="560" t="s">
        <v>47</v>
      </c>
      <c r="G1737" s="560" t="s">
        <v>47</v>
      </c>
      <c r="H1737" s="560" t="s">
        <v>47</v>
      </c>
      <c r="I1737" s="560" t="s">
        <v>47</v>
      </c>
      <c r="J1737" s="567" t="s">
        <v>47</v>
      </c>
      <c r="K1737" s="568"/>
      <c r="L1737" s="568" t="s">
        <v>47</v>
      </c>
      <c r="M1737" s="568"/>
      <c r="N1737" s="569"/>
    </row>
    <row r="1738" spans="1:14" ht="60" x14ac:dyDescent="0.25">
      <c r="A1738" s="1">
        <v>1734</v>
      </c>
      <c r="B1738" s="542"/>
      <c r="C1738" s="489" t="s">
        <v>3397</v>
      </c>
      <c r="D1738" s="533"/>
      <c r="E1738" s="560" t="s">
        <v>1639</v>
      </c>
      <c r="F1738" s="560" t="s">
        <v>47</v>
      </c>
      <c r="G1738" s="560" t="s">
        <v>47</v>
      </c>
      <c r="H1738" s="560" t="s">
        <v>47</v>
      </c>
      <c r="I1738" s="560" t="s">
        <v>47</v>
      </c>
      <c r="J1738" s="567" t="s">
        <v>47</v>
      </c>
      <c r="K1738" s="568"/>
      <c r="L1738" s="568" t="s">
        <v>47</v>
      </c>
      <c r="M1738" s="568"/>
      <c r="N1738" s="569"/>
    </row>
    <row r="1739" spans="1:14" ht="75" x14ac:dyDescent="0.25">
      <c r="A1739" s="1">
        <v>1735</v>
      </c>
      <c r="B1739" s="542"/>
      <c r="C1739" s="489" t="s">
        <v>3398</v>
      </c>
      <c r="D1739" s="533"/>
      <c r="E1739" s="560" t="s">
        <v>1639</v>
      </c>
      <c r="F1739" s="560" t="s">
        <v>47</v>
      </c>
      <c r="G1739" s="560" t="s">
        <v>47</v>
      </c>
      <c r="H1739" s="560" t="s">
        <v>47</v>
      </c>
      <c r="I1739" s="560" t="s">
        <v>47</v>
      </c>
      <c r="J1739" s="567" t="s">
        <v>47</v>
      </c>
      <c r="K1739" s="568"/>
      <c r="L1739" s="568" t="s">
        <v>47</v>
      </c>
      <c r="M1739" s="568" t="s">
        <v>47</v>
      </c>
      <c r="N1739" s="569"/>
    </row>
    <row r="1740" spans="1:14" ht="60" x14ac:dyDescent="0.25">
      <c r="A1740" s="1">
        <v>1736</v>
      </c>
      <c r="B1740" s="542"/>
      <c r="C1740" s="489" t="s">
        <v>3399</v>
      </c>
      <c r="D1740" s="533"/>
      <c r="E1740" s="560" t="s">
        <v>1675</v>
      </c>
      <c r="F1740" s="560" t="s">
        <v>3400</v>
      </c>
      <c r="G1740" s="560"/>
      <c r="H1740" s="560"/>
      <c r="I1740" s="560"/>
      <c r="J1740" s="567" t="s">
        <v>47</v>
      </c>
      <c r="K1740" s="568"/>
      <c r="L1740" s="568"/>
      <c r="M1740" s="568" t="s">
        <v>47</v>
      </c>
      <c r="N1740" s="569"/>
    </row>
    <row r="1741" spans="1:14" x14ac:dyDescent="0.25">
      <c r="A1741" s="1">
        <v>1737</v>
      </c>
      <c r="B1741" s="542"/>
      <c r="C1741" s="489" t="s">
        <v>3401</v>
      </c>
      <c r="D1741" s="533"/>
      <c r="E1741" s="560" t="s">
        <v>1675</v>
      </c>
      <c r="F1741" s="560"/>
      <c r="G1741" s="560"/>
      <c r="H1741" s="560"/>
      <c r="I1741" s="560" t="s">
        <v>47</v>
      </c>
      <c r="J1741" s="567"/>
      <c r="K1741" s="568"/>
      <c r="L1741" s="568"/>
      <c r="M1741" s="568"/>
      <c r="N1741" s="569"/>
    </row>
    <row r="1742" spans="1:14" ht="90" x14ac:dyDescent="0.25">
      <c r="A1742" s="1">
        <v>1738</v>
      </c>
      <c r="B1742" s="542"/>
      <c r="C1742" s="489" t="s">
        <v>3402</v>
      </c>
      <c r="D1742" s="533"/>
      <c r="E1742" s="560" t="s">
        <v>1675</v>
      </c>
      <c r="F1742" s="560"/>
      <c r="G1742" s="560"/>
      <c r="H1742" s="560"/>
      <c r="I1742" s="560" t="s">
        <v>47</v>
      </c>
      <c r="J1742" s="567"/>
      <c r="K1742" s="568"/>
      <c r="L1742" s="568" t="s">
        <v>47</v>
      </c>
      <c r="M1742" s="568"/>
      <c r="N1742" s="569"/>
    </row>
    <row r="1743" spans="1:14" ht="45" x14ac:dyDescent="0.25">
      <c r="A1743" s="1">
        <v>1739</v>
      </c>
      <c r="B1743" s="542"/>
      <c r="C1743" s="489" t="s">
        <v>3403</v>
      </c>
      <c r="D1743" s="533"/>
      <c r="E1743" s="560" t="s">
        <v>1675</v>
      </c>
      <c r="F1743" s="560"/>
      <c r="G1743" s="560"/>
      <c r="H1743" s="560"/>
      <c r="I1743" s="560" t="s">
        <v>47</v>
      </c>
      <c r="J1743" s="567"/>
      <c r="K1743" s="568" t="s">
        <v>47</v>
      </c>
      <c r="L1743" s="568"/>
      <c r="M1743" s="568"/>
      <c r="N1743" s="569"/>
    </row>
    <row r="1744" spans="1:14" x14ac:dyDescent="0.25">
      <c r="A1744" s="1">
        <v>1740</v>
      </c>
      <c r="B1744" s="542"/>
      <c r="C1744" s="538" t="s">
        <v>3404</v>
      </c>
      <c r="D1744" s="533"/>
      <c r="E1744" s="560" t="s">
        <v>1675</v>
      </c>
      <c r="F1744" s="560" t="s">
        <v>47</v>
      </c>
      <c r="G1744" s="560" t="s">
        <v>47</v>
      </c>
      <c r="H1744" s="560" t="s">
        <v>47</v>
      </c>
      <c r="I1744" s="560" t="s">
        <v>47</v>
      </c>
      <c r="J1744" s="567"/>
      <c r="K1744" s="568"/>
      <c r="L1744" s="568"/>
      <c r="M1744" s="568"/>
      <c r="N1744" s="569"/>
    </row>
    <row r="1745" spans="1:14" ht="45" x14ac:dyDescent="0.25">
      <c r="A1745" s="1">
        <v>1741</v>
      </c>
      <c r="B1745" s="542"/>
      <c r="C1745" s="489" t="s">
        <v>3405</v>
      </c>
      <c r="D1745" s="533"/>
      <c r="E1745" s="560" t="s">
        <v>1675</v>
      </c>
      <c r="F1745" s="560" t="s">
        <v>47</v>
      </c>
      <c r="G1745" s="560" t="s">
        <v>47</v>
      </c>
      <c r="H1745" s="560" t="s">
        <v>47</v>
      </c>
      <c r="I1745" s="560" t="s">
        <v>47</v>
      </c>
      <c r="J1745" s="567"/>
      <c r="K1745" s="568"/>
      <c r="L1745" s="568"/>
      <c r="M1745" s="568"/>
      <c r="N1745" s="569"/>
    </row>
    <row r="1746" spans="1:14" ht="30" x14ac:dyDescent="0.25">
      <c r="A1746" s="1">
        <v>1742</v>
      </c>
      <c r="B1746" s="542"/>
      <c r="C1746" s="489" t="s">
        <v>3406</v>
      </c>
      <c r="D1746" s="533"/>
      <c r="E1746" s="560" t="s">
        <v>1675</v>
      </c>
      <c r="F1746" s="560" t="s">
        <v>47</v>
      </c>
      <c r="G1746" s="560" t="s">
        <v>47</v>
      </c>
      <c r="H1746" s="560" t="s">
        <v>47</v>
      </c>
      <c r="I1746" s="560" t="s">
        <v>47</v>
      </c>
      <c r="J1746" s="567"/>
      <c r="K1746" s="568" t="s">
        <v>47</v>
      </c>
      <c r="L1746" s="568"/>
      <c r="M1746" s="568"/>
      <c r="N1746" s="569"/>
    </row>
    <row r="1747" spans="1:14" ht="45" x14ac:dyDescent="0.25">
      <c r="A1747" s="1">
        <v>1743</v>
      </c>
      <c r="B1747" s="542"/>
      <c r="C1747" s="489" t="s">
        <v>3407</v>
      </c>
      <c r="D1747" s="533"/>
      <c r="E1747" s="560" t="s">
        <v>1675</v>
      </c>
      <c r="F1747" s="560" t="s">
        <v>47</v>
      </c>
      <c r="G1747" s="560" t="s">
        <v>47</v>
      </c>
      <c r="H1747" s="560" t="s">
        <v>47</v>
      </c>
      <c r="I1747" s="560" t="s">
        <v>47</v>
      </c>
      <c r="J1747" s="567"/>
      <c r="K1747" s="568" t="s">
        <v>47</v>
      </c>
      <c r="L1747" s="568"/>
      <c r="M1747" s="568"/>
      <c r="N1747" s="569"/>
    </row>
    <row r="1748" spans="1:14" ht="120" x14ac:dyDescent="0.25">
      <c r="A1748" s="1">
        <v>1744</v>
      </c>
      <c r="B1748" s="542"/>
      <c r="C1748" s="489" t="s">
        <v>3408</v>
      </c>
      <c r="D1748" s="533"/>
      <c r="E1748" s="560" t="s">
        <v>1675</v>
      </c>
      <c r="F1748" s="560" t="s">
        <v>47</v>
      </c>
      <c r="G1748" s="560" t="s">
        <v>47</v>
      </c>
      <c r="H1748" s="560" t="s">
        <v>47</v>
      </c>
      <c r="I1748" s="560" t="s">
        <v>47</v>
      </c>
      <c r="J1748" s="567" t="s">
        <v>47</v>
      </c>
      <c r="K1748" s="568" t="s">
        <v>47</v>
      </c>
      <c r="L1748" s="568"/>
      <c r="M1748" s="568" t="s">
        <v>47</v>
      </c>
      <c r="N1748" s="569"/>
    </row>
    <row r="1749" spans="1:14" ht="30" x14ac:dyDescent="0.25">
      <c r="A1749" s="1">
        <v>1745</v>
      </c>
      <c r="B1749" s="542"/>
      <c r="C1749" s="489" t="s">
        <v>3409</v>
      </c>
      <c r="D1749" s="533"/>
      <c r="E1749" s="560" t="s">
        <v>1675</v>
      </c>
      <c r="F1749" s="560" t="s">
        <v>47</v>
      </c>
      <c r="G1749" s="560" t="s">
        <v>47</v>
      </c>
      <c r="H1749" s="560" t="s">
        <v>47</v>
      </c>
      <c r="I1749" s="560" t="s">
        <v>47</v>
      </c>
      <c r="J1749" s="567"/>
      <c r="K1749" s="568"/>
      <c r="L1749" s="568"/>
      <c r="M1749" s="568"/>
      <c r="N1749" s="569"/>
    </row>
    <row r="1750" spans="1:14" x14ac:dyDescent="0.25">
      <c r="A1750" s="1">
        <v>1746</v>
      </c>
      <c r="B1750" s="542"/>
      <c r="C1750" s="489" t="s">
        <v>3410</v>
      </c>
      <c r="D1750" s="533"/>
      <c r="E1750" s="560" t="s">
        <v>1675</v>
      </c>
      <c r="F1750" s="560" t="s">
        <v>47</v>
      </c>
      <c r="G1750" s="560" t="s">
        <v>47</v>
      </c>
      <c r="H1750" s="560" t="s">
        <v>47</v>
      </c>
      <c r="I1750" s="560" t="s">
        <v>47</v>
      </c>
      <c r="J1750" s="567"/>
      <c r="K1750" s="568"/>
      <c r="L1750" s="568"/>
      <c r="M1750" s="568"/>
      <c r="N1750" s="569"/>
    </row>
    <row r="1751" spans="1:14" ht="45" x14ac:dyDescent="0.25">
      <c r="A1751" s="1">
        <v>1747</v>
      </c>
      <c r="B1751" s="542"/>
      <c r="C1751" s="489" t="s">
        <v>3411</v>
      </c>
      <c r="D1751" s="533"/>
      <c r="E1751" s="560" t="s">
        <v>1675</v>
      </c>
      <c r="F1751" s="560" t="s">
        <v>47</v>
      </c>
      <c r="G1751" s="560" t="s">
        <v>47</v>
      </c>
      <c r="H1751" s="560" t="s">
        <v>47</v>
      </c>
      <c r="I1751" s="560" t="s">
        <v>47</v>
      </c>
      <c r="J1751" s="567"/>
      <c r="K1751" s="568"/>
      <c r="L1751" s="568"/>
      <c r="M1751" s="568"/>
      <c r="N1751" s="569"/>
    </row>
    <row r="1752" spans="1:14" ht="45" x14ac:dyDescent="0.25">
      <c r="A1752" s="1">
        <v>1748</v>
      </c>
      <c r="B1752" s="542"/>
      <c r="C1752" s="489" t="s">
        <v>3412</v>
      </c>
      <c r="D1752" s="533"/>
      <c r="E1752" s="560" t="s">
        <v>1675</v>
      </c>
      <c r="F1752" s="560" t="s">
        <v>47</v>
      </c>
      <c r="G1752" s="560" t="s">
        <v>47</v>
      </c>
      <c r="H1752" s="560" t="s">
        <v>47</v>
      </c>
      <c r="I1752" s="560" t="s">
        <v>47</v>
      </c>
      <c r="J1752" s="567"/>
      <c r="K1752" s="568" t="s">
        <v>47</v>
      </c>
      <c r="L1752" s="568"/>
      <c r="M1752" s="568"/>
      <c r="N1752" s="569"/>
    </row>
    <row r="1753" spans="1:14" ht="75" x14ac:dyDescent="0.25">
      <c r="A1753" s="1">
        <v>1749</v>
      </c>
      <c r="B1753" s="542"/>
      <c r="C1753" s="489" t="s">
        <v>3413</v>
      </c>
      <c r="D1753" s="533"/>
      <c r="E1753" s="560" t="s">
        <v>1675</v>
      </c>
      <c r="F1753" s="560" t="s">
        <v>47</v>
      </c>
      <c r="G1753" s="560" t="s">
        <v>47</v>
      </c>
      <c r="H1753" s="560" t="s">
        <v>47</v>
      </c>
      <c r="I1753" s="560" t="s">
        <v>47</v>
      </c>
      <c r="J1753" s="567"/>
      <c r="K1753" s="568" t="s">
        <v>47</v>
      </c>
      <c r="L1753" s="568"/>
      <c r="M1753" s="568"/>
      <c r="N1753" s="569"/>
    </row>
    <row r="1754" spans="1:14" ht="30" x14ac:dyDescent="0.25">
      <c r="A1754" s="1">
        <v>1750</v>
      </c>
      <c r="B1754" s="542"/>
      <c r="C1754" s="489" t="s">
        <v>3414</v>
      </c>
      <c r="D1754" s="533"/>
      <c r="E1754" s="560" t="s">
        <v>1675</v>
      </c>
      <c r="F1754" s="560" t="s">
        <v>47</v>
      </c>
      <c r="G1754" s="560" t="s">
        <v>47</v>
      </c>
      <c r="H1754" s="560" t="s">
        <v>47</v>
      </c>
      <c r="I1754" s="560" t="s">
        <v>47</v>
      </c>
      <c r="J1754" s="567"/>
      <c r="K1754" s="568" t="s">
        <v>47</v>
      </c>
      <c r="L1754" s="568"/>
      <c r="M1754" s="568"/>
      <c r="N1754" s="569"/>
    </row>
    <row r="1755" spans="1:14" ht="105" x14ac:dyDescent="0.25">
      <c r="A1755" s="1">
        <v>1751</v>
      </c>
      <c r="B1755" s="542"/>
      <c r="C1755" s="489" t="s">
        <v>3415</v>
      </c>
      <c r="D1755" s="533"/>
      <c r="E1755" s="560" t="s">
        <v>1675</v>
      </c>
      <c r="F1755" s="560" t="s">
        <v>47</v>
      </c>
      <c r="G1755" s="560" t="s">
        <v>47</v>
      </c>
      <c r="H1755" s="560" t="s">
        <v>47</v>
      </c>
      <c r="I1755" s="560" t="s">
        <v>47</v>
      </c>
      <c r="J1755" s="567" t="s">
        <v>47</v>
      </c>
      <c r="K1755" s="568" t="s">
        <v>47</v>
      </c>
      <c r="L1755" s="568"/>
      <c r="M1755" s="568" t="s">
        <v>47</v>
      </c>
      <c r="N1755" s="569"/>
    </row>
    <row r="1756" spans="1:14" x14ac:dyDescent="0.25">
      <c r="A1756" s="1">
        <v>1752</v>
      </c>
      <c r="B1756" s="542"/>
      <c r="C1756" s="489" t="s">
        <v>3416</v>
      </c>
      <c r="D1756" s="533"/>
      <c r="E1756" s="560" t="s">
        <v>1675</v>
      </c>
      <c r="F1756" s="560" t="s">
        <v>47</v>
      </c>
      <c r="G1756" s="560" t="s">
        <v>47</v>
      </c>
      <c r="H1756" s="560" t="s">
        <v>47</v>
      </c>
      <c r="I1756" s="560" t="s">
        <v>47</v>
      </c>
      <c r="J1756" s="567"/>
      <c r="K1756" s="568" t="s">
        <v>47</v>
      </c>
      <c r="L1756" s="568" t="s">
        <v>47</v>
      </c>
      <c r="M1756" s="568" t="s">
        <v>47</v>
      </c>
      <c r="N1756" s="569"/>
    </row>
    <row r="1757" spans="1:14" x14ac:dyDescent="0.25">
      <c r="A1757" s="1">
        <v>1753</v>
      </c>
      <c r="B1757" s="542"/>
      <c r="C1757" s="489" t="s">
        <v>3417</v>
      </c>
      <c r="D1757" s="533"/>
      <c r="E1757" s="560" t="s">
        <v>1675</v>
      </c>
      <c r="F1757" s="560" t="s">
        <v>47</v>
      </c>
      <c r="G1757" s="560" t="s">
        <v>47</v>
      </c>
      <c r="H1757" s="560" t="s">
        <v>47</v>
      </c>
      <c r="I1757" s="560" t="s">
        <v>47</v>
      </c>
      <c r="J1757" s="567"/>
      <c r="K1757" s="568" t="s">
        <v>47</v>
      </c>
      <c r="L1757" s="568" t="s">
        <v>47</v>
      </c>
      <c r="M1757" s="568" t="s">
        <v>47</v>
      </c>
      <c r="N1757" s="569"/>
    </row>
    <row r="1758" spans="1:14" x14ac:dyDescent="0.25">
      <c r="A1758" s="1">
        <v>1754</v>
      </c>
      <c r="B1758" s="542"/>
      <c r="C1758" s="489" t="s">
        <v>3418</v>
      </c>
      <c r="D1758" s="533"/>
      <c r="E1758" s="560" t="s">
        <v>1675</v>
      </c>
      <c r="F1758" s="560" t="s">
        <v>47</v>
      </c>
      <c r="G1758" s="560" t="s">
        <v>47</v>
      </c>
      <c r="H1758" s="560" t="s">
        <v>47</v>
      </c>
      <c r="I1758" s="560" t="s">
        <v>47</v>
      </c>
      <c r="J1758" s="567"/>
      <c r="K1758" s="568" t="s">
        <v>47</v>
      </c>
      <c r="L1758" s="568" t="s">
        <v>47</v>
      </c>
      <c r="M1758" s="568" t="s">
        <v>47</v>
      </c>
      <c r="N1758" s="569"/>
    </row>
    <row r="1759" spans="1:14" x14ac:dyDescent="0.25">
      <c r="A1759" s="1">
        <v>1755</v>
      </c>
      <c r="B1759" s="542"/>
      <c r="C1759" s="489" t="s">
        <v>3419</v>
      </c>
      <c r="D1759" s="533"/>
      <c r="E1759" s="560" t="s">
        <v>1675</v>
      </c>
      <c r="F1759" s="560" t="s">
        <v>47</v>
      </c>
      <c r="G1759" s="560" t="s">
        <v>47</v>
      </c>
      <c r="H1759" s="560" t="s">
        <v>47</v>
      </c>
      <c r="I1759" s="560" t="s">
        <v>47</v>
      </c>
      <c r="J1759" s="567" t="s">
        <v>47</v>
      </c>
      <c r="K1759" s="568" t="s">
        <v>47</v>
      </c>
      <c r="L1759" s="568"/>
      <c r="M1759" s="568" t="s">
        <v>47</v>
      </c>
      <c r="N1759" s="569"/>
    </row>
    <row r="1760" spans="1:14" ht="30" x14ac:dyDescent="0.25">
      <c r="A1760" s="1">
        <v>1756</v>
      </c>
      <c r="B1760" s="542"/>
      <c r="C1760" s="489" t="s">
        <v>3420</v>
      </c>
      <c r="D1760" s="533"/>
      <c r="E1760" s="560" t="s">
        <v>1675</v>
      </c>
      <c r="F1760" s="560" t="s">
        <v>47</v>
      </c>
      <c r="G1760" s="560" t="s">
        <v>47</v>
      </c>
      <c r="H1760" s="560" t="s">
        <v>47</v>
      </c>
      <c r="I1760" s="560" t="s">
        <v>47</v>
      </c>
      <c r="J1760" s="567" t="s">
        <v>47</v>
      </c>
      <c r="K1760" s="568" t="s">
        <v>47</v>
      </c>
      <c r="L1760" s="568"/>
      <c r="M1760" s="568" t="s">
        <v>47</v>
      </c>
      <c r="N1760" s="569"/>
    </row>
    <row r="1761" spans="1:14" ht="45" x14ac:dyDescent="0.25">
      <c r="A1761" s="1">
        <v>1757</v>
      </c>
      <c r="B1761" s="542"/>
      <c r="C1761" s="489" t="s">
        <v>3421</v>
      </c>
      <c r="D1761" s="533"/>
      <c r="E1761" s="560" t="s">
        <v>1675</v>
      </c>
      <c r="F1761" s="560" t="s">
        <v>47</v>
      </c>
      <c r="G1761" s="560" t="s">
        <v>47</v>
      </c>
      <c r="H1761" s="560" t="s">
        <v>47</v>
      </c>
      <c r="I1761" s="560" t="s">
        <v>47</v>
      </c>
      <c r="J1761" s="567" t="s">
        <v>47</v>
      </c>
      <c r="K1761" s="568" t="s">
        <v>47</v>
      </c>
      <c r="L1761" s="568"/>
      <c r="M1761" s="568" t="s">
        <v>47</v>
      </c>
      <c r="N1761" s="569"/>
    </row>
    <row r="1762" spans="1:14" x14ac:dyDescent="0.25">
      <c r="A1762" s="1">
        <v>1758</v>
      </c>
      <c r="B1762" s="542"/>
      <c r="C1762" s="489" t="s">
        <v>3422</v>
      </c>
      <c r="D1762" s="533"/>
      <c r="E1762" s="560" t="s">
        <v>1675</v>
      </c>
      <c r="F1762" s="560" t="s">
        <v>47</v>
      </c>
      <c r="G1762" s="560" t="s">
        <v>47</v>
      </c>
      <c r="H1762" s="560" t="s">
        <v>47</v>
      </c>
      <c r="I1762" s="560" t="s">
        <v>47</v>
      </c>
      <c r="J1762" s="567"/>
      <c r="K1762" s="568"/>
      <c r="L1762" s="568"/>
      <c r="M1762" s="568" t="s">
        <v>47</v>
      </c>
      <c r="N1762" s="569"/>
    </row>
    <row r="1763" spans="1:14" ht="30" x14ac:dyDescent="0.25">
      <c r="A1763" s="1">
        <v>1759</v>
      </c>
      <c r="B1763" s="542"/>
      <c r="C1763" s="489" t="s">
        <v>3423</v>
      </c>
      <c r="D1763" s="533"/>
      <c r="E1763" s="560" t="s">
        <v>1675</v>
      </c>
      <c r="F1763" s="560"/>
      <c r="G1763" s="560"/>
      <c r="H1763" s="560"/>
      <c r="I1763" s="560" t="s">
        <v>47</v>
      </c>
      <c r="J1763" s="567"/>
      <c r="K1763" s="568"/>
      <c r="L1763" s="568"/>
      <c r="M1763" s="568"/>
      <c r="N1763" s="569"/>
    </row>
    <row r="1764" spans="1:14" ht="163.5" customHeight="1" x14ac:dyDescent="0.25">
      <c r="A1764" s="1">
        <v>1760</v>
      </c>
      <c r="B1764" s="542"/>
      <c r="C1764" s="489" t="s">
        <v>3424</v>
      </c>
      <c r="D1764" s="533"/>
      <c r="E1764" s="560" t="s">
        <v>1675</v>
      </c>
      <c r="F1764" s="560"/>
      <c r="G1764" s="560"/>
      <c r="H1764" s="560"/>
      <c r="I1764" s="560" t="s">
        <v>47</v>
      </c>
      <c r="J1764" s="567"/>
      <c r="K1764" s="568" t="s">
        <v>47</v>
      </c>
      <c r="L1764" s="568"/>
      <c r="M1764" s="568"/>
      <c r="N1764" s="569"/>
    </row>
    <row r="1765" spans="1:14" ht="75" x14ac:dyDescent="0.25">
      <c r="A1765" s="1">
        <v>1761</v>
      </c>
      <c r="B1765" s="542"/>
      <c r="C1765" s="489" t="s">
        <v>3425</v>
      </c>
      <c r="D1765" s="533"/>
      <c r="E1765" s="560" t="s">
        <v>1675</v>
      </c>
      <c r="F1765" s="560"/>
      <c r="G1765" s="560"/>
      <c r="H1765" s="560"/>
      <c r="I1765" s="560" t="s">
        <v>47</v>
      </c>
      <c r="J1765" s="567"/>
      <c r="K1765" s="568" t="s">
        <v>47</v>
      </c>
      <c r="L1765" s="568" t="s">
        <v>47</v>
      </c>
      <c r="M1765" s="568"/>
      <c r="N1765" s="569"/>
    </row>
    <row r="1766" spans="1:14" ht="75" x14ac:dyDescent="0.25">
      <c r="A1766" s="1">
        <v>1762</v>
      </c>
      <c r="B1766" s="542"/>
      <c r="C1766" s="489" t="s">
        <v>3426</v>
      </c>
      <c r="D1766" s="533"/>
      <c r="E1766" s="560" t="s">
        <v>1675</v>
      </c>
      <c r="F1766" s="560"/>
      <c r="G1766" s="560"/>
      <c r="H1766" s="560"/>
      <c r="I1766" s="560" t="s">
        <v>47</v>
      </c>
      <c r="J1766" s="567"/>
      <c r="K1766" s="568" t="s">
        <v>47</v>
      </c>
      <c r="L1766" s="568"/>
      <c r="M1766" s="568"/>
      <c r="N1766" s="569"/>
    </row>
    <row r="1767" spans="1:14" ht="45" x14ac:dyDescent="0.25">
      <c r="A1767" s="1">
        <v>1763</v>
      </c>
      <c r="B1767" s="542"/>
      <c r="C1767" s="489" t="s">
        <v>3427</v>
      </c>
      <c r="D1767" s="533"/>
      <c r="E1767" s="560" t="s">
        <v>1675</v>
      </c>
      <c r="F1767" s="560" t="s">
        <v>1730</v>
      </c>
      <c r="G1767" s="560" t="s">
        <v>1730</v>
      </c>
      <c r="H1767" s="560" t="s">
        <v>1730</v>
      </c>
      <c r="I1767" s="560" t="s">
        <v>1730</v>
      </c>
      <c r="J1767" s="567"/>
      <c r="K1767" s="568"/>
      <c r="L1767" s="568"/>
      <c r="M1767" s="568"/>
      <c r="N1767" s="569"/>
    </row>
    <row r="1768" spans="1:14" ht="30" x14ac:dyDescent="0.25">
      <c r="A1768" s="1">
        <v>1764</v>
      </c>
      <c r="B1768" s="542"/>
      <c r="C1768" s="489" t="s">
        <v>3428</v>
      </c>
      <c r="D1768" s="533"/>
      <c r="E1768" s="560" t="s">
        <v>1675</v>
      </c>
      <c r="F1768" s="560" t="s">
        <v>1730</v>
      </c>
      <c r="G1768" s="560" t="s">
        <v>1730</v>
      </c>
      <c r="H1768" s="560" t="s">
        <v>1730</v>
      </c>
      <c r="I1768" s="560" t="s">
        <v>1730</v>
      </c>
      <c r="J1768" s="567"/>
      <c r="K1768" s="568" t="s">
        <v>47</v>
      </c>
      <c r="L1768" s="568"/>
      <c r="M1768" s="568"/>
      <c r="N1768" s="569"/>
    </row>
    <row r="1769" spans="1:14" ht="59.25" customHeight="1" x14ac:dyDescent="0.25">
      <c r="A1769" s="1">
        <v>1765</v>
      </c>
      <c r="B1769" s="542"/>
      <c r="C1769" s="489" t="s">
        <v>3429</v>
      </c>
      <c r="D1769" s="533"/>
      <c r="E1769" s="560" t="s">
        <v>1675</v>
      </c>
      <c r="F1769" s="560" t="s">
        <v>1730</v>
      </c>
      <c r="G1769" s="560" t="s">
        <v>1730</v>
      </c>
      <c r="H1769" s="560" t="s">
        <v>1730</v>
      </c>
      <c r="I1769" s="560" t="s">
        <v>1730</v>
      </c>
      <c r="J1769" s="567"/>
      <c r="K1769" s="568" t="s">
        <v>47</v>
      </c>
      <c r="L1769" s="568"/>
      <c r="M1769" s="568"/>
      <c r="N1769" s="569"/>
    </row>
    <row r="1770" spans="1:14" ht="60" x14ac:dyDescent="0.25">
      <c r="A1770" s="1">
        <v>1766</v>
      </c>
      <c r="B1770" s="542"/>
      <c r="C1770" s="489" t="s">
        <v>3430</v>
      </c>
      <c r="D1770" s="533"/>
      <c r="E1770" s="560" t="s">
        <v>1675</v>
      </c>
      <c r="F1770" s="560" t="s">
        <v>1730</v>
      </c>
      <c r="G1770" s="560" t="s">
        <v>1730</v>
      </c>
      <c r="H1770" s="560" t="s">
        <v>1730</v>
      </c>
      <c r="I1770" s="560" t="s">
        <v>1730</v>
      </c>
      <c r="J1770" s="567"/>
      <c r="K1770" s="568" t="s">
        <v>47</v>
      </c>
      <c r="L1770" s="568" t="s">
        <v>47</v>
      </c>
      <c r="M1770" s="568"/>
      <c r="N1770" s="569"/>
    </row>
    <row r="1771" spans="1:14" x14ac:dyDescent="0.25">
      <c r="A1771" s="1">
        <v>1767</v>
      </c>
      <c r="B1771" s="542"/>
      <c r="C1771" s="538" t="s">
        <v>3431</v>
      </c>
      <c r="D1771" s="533"/>
      <c r="E1771" s="560" t="s">
        <v>1675</v>
      </c>
      <c r="F1771" s="560" t="s">
        <v>47</v>
      </c>
      <c r="G1771" s="560" t="s">
        <v>47</v>
      </c>
      <c r="H1771" s="560" t="s">
        <v>47</v>
      </c>
      <c r="I1771" s="560" t="s">
        <v>47</v>
      </c>
      <c r="J1771" s="567"/>
      <c r="K1771" s="568"/>
      <c r="L1771" s="568"/>
      <c r="M1771" s="568"/>
      <c r="N1771" s="569"/>
    </row>
    <row r="1772" spans="1:14" ht="30" x14ac:dyDescent="0.25">
      <c r="A1772" s="1">
        <v>1768</v>
      </c>
      <c r="B1772" s="542"/>
      <c r="C1772" s="489" t="s">
        <v>3432</v>
      </c>
      <c r="D1772" s="533"/>
      <c r="E1772" s="560" t="s">
        <v>1675</v>
      </c>
      <c r="F1772" s="560" t="s">
        <v>47</v>
      </c>
      <c r="G1772" s="560" t="s">
        <v>47</v>
      </c>
      <c r="H1772" s="560" t="s">
        <v>47</v>
      </c>
      <c r="I1772" s="560" t="s">
        <v>47</v>
      </c>
      <c r="J1772" s="567"/>
      <c r="K1772" s="568" t="s">
        <v>47</v>
      </c>
      <c r="L1772" s="568"/>
      <c r="M1772" s="568"/>
      <c r="N1772" s="569"/>
    </row>
    <row r="1773" spans="1:14" x14ac:dyDescent="0.25">
      <c r="A1773" s="1">
        <v>1769</v>
      </c>
      <c r="B1773" s="542"/>
      <c r="C1773" s="538" t="s">
        <v>3433</v>
      </c>
      <c r="D1773" s="533"/>
      <c r="E1773" s="560" t="s">
        <v>1675</v>
      </c>
      <c r="F1773" s="560" t="s">
        <v>47</v>
      </c>
      <c r="G1773" s="560" t="s">
        <v>47</v>
      </c>
      <c r="H1773" s="560" t="s">
        <v>47</v>
      </c>
      <c r="I1773" s="560" t="s">
        <v>47</v>
      </c>
      <c r="J1773" s="567"/>
      <c r="K1773" s="568" t="s">
        <v>47</v>
      </c>
      <c r="L1773" s="568"/>
      <c r="M1773" s="568"/>
      <c r="N1773" s="569"/>
    </row>
    <row r="1774" spans="1:14" ht="30" x14ac:dyDescent="0.25">
      <c r="A1774" s="1">
        <v>1770</v>
      </c>
      <c r="B1774" s="542"/>
      <c r="C1774" s="489" t="s">
        <v>3434</v>
      </c>
      <c r="D1774" s="533"/>
      <c r="E1774" s="560" t="s">
        <v>1675</v>
      </c>
      <c r="F1774" s="560" t="s">
        <v>47</v>
      </c>
      <c r="G1774" s="560" t="s">
        <v>47</v>
      </c>
      <c r="H1774" s="560" t="s">
        <v>47</v>
      </c>
      <c r="I1774" s="560" t="s">
        <v>47</v>
      </c>
      <c r="J1774" s="567"/>
      <c r="K1774" s="568" t="s">
        <v>47</v>
      </c>
      <c r="L1774" s="568"/>
      <c r="M1774" s="568"/>
      <c r="N1774" s="569"/>
    </row>
    <row r="1775" spans="1:14" ht="90" x14ac:dyDescent="0.25">
      <c r="A1775" s="1">
        <v>1771</v>
      </c>
      <c r="B1775" s="542"/>
      <c r="C1775" s="489" t="s">
        <v>3435</v>
      </c>
      <c r="D1775" s="533"/>
      <c r="E1775" s="560" t="s">
        <v>1675</v>
      </c>
      <c r="F1775" s="560"/>
      <c r="G1775" s="560"/>
      <c r="H1775" s="560"/>
      <c r="I1775" s="560" t="s">
        <v>47</v>
      </c>
      <c r="J1775" s="567"/>
      <c r="K1775" s="568" t="s">
        <v>47</v>
      </c>
      <c r="L1775" s="568" t="s">
        <v>47</v>
      </c>
      <c r="M1775" s="568"/>
      <c r="N1775" s="569"/>
    </row>
    <row r="1776" spans="1:14" ht="30" x14ac:dyDescent="0.25">
      <c r="A1776" s="1">
        <v>1772</v>
      </c>
      <c r="B1776" s="542"/>
      <c r="C1776" s="489" t="s">
        <v>3436</v>
      </c>
      <c r="D1776" s="533"/>
      <c r="E1776" s="560" t="s">
        <v>1675</v>
      </c>
      <c r="F1776" s="560"/>
      <c r="G1776" s="560"/>
      <c r="H1776" s="560"/>
      <c r="I1776" s="560" t="s">
        <v>47</v>
      </c>
      <c r="J1776" s="567"/>
      <c r="K1776" s="568" t="s">
        <v>47</v>
      </c>
      <c r="L1776" s="568"/>
      <c r="M1776" s="568"/>
      <c r="N1776" s="569"/>
    </row>
    <row r="1777" spans="1:14" ht="30" x14ac:dyDescent="0.25">
      <c r="A1777" s="1">
        <v>1773</v>
      </c>
      <c r="B1777" s="542"/>
      <c r="C1777" s="489" t="s">
        <v>3437</v>
      </c>
      <c r="D1777" s="533"/>
      <c r="E1777" s="560" t="s">
        <v>1675</v>
      </c>
      <c r="F1777" s="560"/>
      <c r="G1777" s="560"/>
      <c r="H1777" s="560"/>
      <c r="I1777" s="560" t="s">
        <v>47</v>
      </c>
      <c r="J1777" s="567"/>
      <c r="K1777" s="568" t="s">
        <v>47</v>
      </c>
      <c r="L1777" s="568"/>
      <c r="M1777" s="568"/>
      <c r="N1777" s="569"/>
    </row>
    <row r="1778" spans="1:14" ht="30" x14ac:dyDescent="0.25">
      <c r="A1778" s="1">
        <v>1774</v>
      </c>
      <c r="B1778" s="542"/>
      <c r="C1778" s="489" t="s">
        <v>3438</v>
      </c>
      <c r="D1778" s="533"/>
      <c r="E1778" s="560" t="s">
        <v>1675</v>
      </c>
      <c r="F1778" s="560"/>
      <c r="G1778" s="560"/>
      <c r="H1778" s="560"/>
      <c r="I1778" s="560" t="s">
        <v>47</v>
      </c>
      <c r="J1778" s="567"/>
      <c r="K1778" s="568" t="s">
        <v>47</v>
      </c>
      <c r="L1778" s="568"/>
      <c r="M1778" s="568"/>
      <c r="N1778" s="569"/>
    </row>
    <row r="1779" spans="1:14" ht="30" x14ac:dyDescent="0.25">
      <c r="A1779" s="1">
        <v>1775</v>
      </c>
      <c r="B1779" s="542"/>
      <c r="C1779" s="489" t="s">
        <v>3439</v>
      </c>
      <c r="D1779" s="533"/>
      <c r="E1779" s="560" t="s">
        <v>1675</v>
      </c>
      <c r="F1779" s="560"/>
      <c r="G1779" s="560"/>
      <c r="H1779" s="560"/>
      <c r="I1779" s="560" t="s">
        <v>47</v>
      </c>
      <c r="J1779" s="567"/>
      <c r="K1779" s="568" t="s">
        <v>47</v>
      </c>
      <c r="L1779" s="568"/>
      <c r="M1779" s="568"/>
      <c r="N1779" s="569"/>
    </row>
    <row r="1780" spans="1:14" ht="45" x14ac:dyDescent="0.25">
      <c r="A1780" s="1">
        <v>1776</v>
      </c>
      <c r="B1780" s="542"/>
      <c r="C1780" s="489" t="s">
        <v>3440</v>
      </c>
      <c r="D1780" s="533"/>
      <c r="E1780" s="560" t="s">
        <v>1675</v>
      </c>
      <c r="F1780" s="560"/>
      <c r="G1780" s="560"/>
      <c r="H1780" s="560"/>
      <c r="I1780" s="560" t="s">
        <v>47</v>
      </c>
      <c r="J1780" s="567"/>
      <c r="K1780" s="568" t="s">
        <v>47</v>
      </c>
      <c r="L1780" s="568"/>
      <c r="M1780" s="568"/>
      <c r="N1780" s="569"/>
    </row>
    <row r="1781" spans="1:14" ht="60" x14ac:dyDescent="0.25">
      <c r="A1781" s="1">
        <v>1777</v>
      </c>
      <c r="B1781" s="542"/>
      <c r="C1781" s="489" t="s">
        <v>3441</v>
      </c>
      <c r="D1781" s="533"/>
      <c r="E1781" s="560" t="s">
        <v>1675</v>
      </c>
      <c r="F1781" s="560"/>
      <c r="G1781" s="560"/>
      <c r="H1781" s="560"/>
      <c r="I1781" s="560" t="s">
        <v>47</v>
      </c>
      <c r="J1781" s="567"/>
      <c r="K1781" s="568" t="s">
        <v>47</v>
      </c>
      <c r="L1781" s="568" t="s">
        <v>47</v>
      </c>
      <c r="M1781" s="568"/>
      <c r="N1781" s="569"/>
    </row>
    <row r="1782" spans="1:14" ht="120" x14ac:dyDescent="0.25">
      <c r="A1782" s="1">
        <v>1778</v>
      </c>
      <c r="B1782" s="542"/>
      <c r="C1782" s="489" t="s">
        <v>3442</v>
      </c>
      <c r="D1782" s="533"/>
      <c r="E1782" s="560" t="s">
        <v>1675</v>
      </c>
      <c r="F1782" s="560"/>
      <c r="G1782" s="560"/>
      <c r="H1782" s="560"/>
      <c r="I1782" s="560" t="s">
        <v>47</v>
      </c>
      <c r="J1782" s="567"/>
      <c r="K1782" s="568" t="s">
        <v>47</v>
      </c>
      <c r="L1782" s="568"/>
      <c r="M1782" s="568"/>
      <c r="N1782" s="569"/>
    </row>
    <row r="1783" spans="1:14" ht="120" x14ac:dyDescent="0.25">
      <c r="A1783" s="1">
        <v>1779</v>
      </c>
      <c r="B1783" s="542"/>
      <c r="C1783" s="489" t="s">
        <v>3443</v>
      </c>
      <c r="D1783" s="533"/>
      <c r="E1783" s="560" t="s">
        <v>1675</v>
      </c>
      <c r="F1783" s="560"/>
      <c r="G1783" s="560"/>
      <c r="H1783" s="560"/>
      <c r="I1783" s="560" t="s">
        <v>47</v>
      </c>
      <c r="J1783" s="567"/>
      <c r="K1783" s="568" t="s">
        <v>47</v>
      </c>
      <c r="L1783" s="568"/>
      <c r="M1783" s="568"/>
      <c r="N1783" s="569"/>
    </row>
    <row r="1784" spans="1:14" x14ac:dyDescent="0.25">
      <c r="A1784" s="1">
        <v>1780</v>
      </c>
      <c r="B1784" s="542"/>
      <c r="C1784" s="538" t="s">
        <v>3444</v>
      </c>
      <c r="D1784" s="533"/>
      <c r="E1784" s="560" t="s">
        <v>1675</v>
      </c>
      <c r="F1784" s="560" t="s">
        <v>47</v>
      </c>
      <c r="G1784" s="560" t="s">
        <v>47</v>
      </c>
      <c r="H1784" s="560" t="s">
        <v>47</v>
      </c>
      <c r="I1784" s="560" t="s">
        <v>47</v>
      </c>
      <c r="J1784" s="567"/>
      <c r="K1784" s="568"/>
      <c r="L1784" s="568"/>
      <c r="M1784" s="568"/>
      <c r="N1784" s="569"/>
    </row>
    <row r="1785" spans="1:14" ht="30" x14ac:dyDescent="0.25">
      <c r="A1785" s="1">
        <v>1781</v>
      </c>
      <c r="B1785" s="542"/>
      <c r="C1785" s="489" t="s">
        <v>3445</v>
      </c>
      <c r="D1785" s="533"/>
      <c r="E1785" s="560" t="s">
        <v>1675</v>
      </c>
      <c r="F1785" s="560"/>
      <c r="G1785" s="560"/>
      <c r="H1785" s="560"/>
      <c r="I1785" s="560" t="s">
        <v>47</v>
      </c>
      <c r="J1785" s="567"/>
      <c r="K1785" s="568"/>
      <c r="L1785" s="568"/>
      <c r="M1785" s="568"/>
      <c r="N1785" s="569"/>
    </row>
    <row r="1786" spans="1:14" ht="60" x14ac:dyDescent="0.25">
      <c r="A1786" s="1">
        <v>1782</v>
      </c>
      <c r="B1786" s="542"/>
      <c r="C1786" s="489" t="s">
        <v>3446</v>
      </c>
      <c r="D1786" s="533"/>
      <c r="E1786" s="560" t="s">
        <v>1675</v>
      </c>
      <c r="F1786" s="560"/>
      <c r="G1786" s="560"/>
      <c r="H1786" s="560"/>
      <c r="I1786" s="560" t="s">
        <v>47</v>
      </c>
      <c r="J1786" s="567"/>
      <c r="K1786" s="568" t="s">
        <v>47</v>
      </c>
      <c r="L1786" s="568" t="s">
        <v>47</v>
      </c>
      <c r="M1786" s="568"/>
      <c r="N1786" s="569"/>
    </row>
    <row r="1787" spans="1:14" ht="30" x14ac:dyDescent="0.25">
      <c r="A1787" s="1">
        <v>1783</v>
      </c>
      <c r="B1787" s="542"/>
      <c r="C1787" s="489" t="s">
        <v>3447</v>
      </c>
      <c r="D1787" s="533"/>
      <c r="E1787" s="560" t="s">
        <v>1675</v>
      </c>
      <c r="F1787" s="560"/>
      <c r="G1787" s="560"/>
      <c r="H1787" s="560"/>
      <c r="I1787" s="560" t="s">
        <v>47</v>
      </c>
      <c r="J1787" s="567"/>
      <c r="K1787" s="568" t="s">
        <v>47</v>
      </c>
      <c r="L1787" s="568"/>
      <c r="M1787" s="568"/>
      <c r="N1787" s="569"/>
    </row>
    <row r="1788" spans="1:14" ht="60" x14ac:dyDescent="0.25">
      <c r="A1788" s="1">
        <v>1784</v>
      </c>
      <c r="B1788" s="542"/>
      <c r="C1788" s="489" t="s">
        <v>3448</v>
      </c>
      <c r="D1788" s="533"/>
      <c r="E1788" s="560" t="s">
        <v>1675</v>
      </c>
      <c r="F1788" s="560"/>
      <c r="G1788" s="560"/>
      <c r="H1788" s="560"/>
      <c r="I1788" s="560" t="s">
        <v>47</v>
      </c>
      <c r="J1788" s="567"/>
      <c r="K1788" s="568" t="s">
        <v>47</v>
      </c>
      <c r="L1788" s="568"/>
      <c r="M1788" s="568"/>
      <c r="N1788" s="569"/>
    </row>
    <row r="1789" spans="1:14" ht="30" x14ac:dyDescent="0.25">
      <c r="A1789" s="1">
        <v>1785</v>
      </c>
      <c r="B1789" s="542"/>
      <c r="C1789" s="489" t="s">
        <v>3449</v>
      </c>
      <c r="D1789" s="533"/>
      <c r="E1789" s="560" t="s">
        <v>1675</v>
      </c>
      <c r="F1789" s="560"/>
      <c r="G1789" s="560"/>
      <c r="H1789" s="560"/>
      <c r="I1789" s="560" t="s">
        <v>47</v>
      </c>
      <c r="J1789" s="567"/>
      <c r="K1789" s="568" t="s">
        <v>47</v>
      </c>
      <c r="L1789" s="568"/>
      <c r="M1789" s="568"/>
      <c r="N1789" s="569"/>
    </row>
    <row r="1790" spans="1:14" ht="30" x14ac:dyDescent="0.25">
      <c r="A1790" s="1">
        <v>1786</v>
      </c>
      <c r="B1790" s="542"/>
      <c r="C1790" s="489" t="s">
        <v>3450</v>
      </c>
      <c r="D1790" s="533"/>
      <c r="E1790" s="560" t="s">
        <v>1675</v>
      </c>
      <c r="F1790" s="560"/>
      <c r="G1790" s="560"/>
      <c r="H1790" s="560"/>
      <c r="I1790" s="560" t="s">
        <v>47</v>
      </c>
      <c r="J1790" s="567"/>
      <c r="K1790" s="568" t="s">
        <v>47</v>
      </c>
      <c r="L1790" s="568" t="s">
        <v>47</v>
      </c>
      <c r="M1790" s="568"/>
      <c r="N1790" s="569"/>
    </row>
    <row r="1791" spans="1:14" ht="90" x14ac:dyDescent="0.25">
      <c r="A1791" s="1">
        <v>1787</v>
      </c>
      <c r="B1791" s="542"/>
      <c r="C1791" s="489" t="s">
        <v>3451</v>
      </c>
      <c r="D1791" s="533"/>
      <c r="E1791" s="560" t="s">
        <v>1675</v>
      </c>
      <c r="F1791" s="560"/>
      <c r="G1791" s="560"/>
      <c r="H1791" s="560"/>
      <c r="I1791" s="560" t="s">
        <v>47</v>
      </c>
      <c r="J1791" s="567" t="s">
        <v>47</v>
      </c>
      <c r="K1791" s="568" t="s">
        <v>47</v>
      </c>
      <c r="L1791" s="568" t="s">
        <v>47</v>
      </c>
      <c r="M1791" s="568" t="s">
        <v>47</v>
      </c>
      <c r="N1791" s="569"/>
    </row>
    <row r="1792" spans="1:14" ht="30" x14ac:dyDescent="0.25">
      <c r="A1792" s="1">
        <v>1788</v>
      </c>
      <c r="B1792" s="542"/>
      <c r="C1792" s="489" t="s">
        <v>3452</v>
      </c>
      <c r="D1792" s="533"/>
      <c r="E1792" s="560" t="s">
        <v>1675</v>
      </c>
      <c r="F1792" s="560"/>
      <c r="G1792" s="560"/>
      <c r="H1792" s="560"/>
      <c r="I1792" s="560" t="s">
        <v>47</v>
      </c>
      <c r="J1792" s="567"/>
      <c r="K1792" s="568" t="s">
        <v>47</v>
      </c>
      <c r="L1792" s="568" t="s">
        <v>47</v>
      </c>
      <c r="M1792" s="568"/>
      <c r="N1792" s="569"/>
    </row>
    <row r="1793" spans="1:14" ht="135" x14ac:dyDescent="0.25">
      <c r="A1793" s="1">
        <v>1789</v>
      </c>
      <c r="B1793" s="542"/>
      <c r="C1793" s="489" t="s">
        <v>3453</v>
      </c>
      <c r="D1793" s="533"/>
      <c r="E1793" s="560" t="s">
        <v>1675</v>
      </c>
      <c r="F1793" s="560"/>
      <c r="G1793" s="560"/>
      <c r="H1793" s="560"/>
      <c r="I1793" s="560" t="s">
        <v>47</v>
      </c>
      <c r="J1793" s="567"/>
      <c r="K1793" s="568" t="s">
        <v>47</v>
      </c>
      <c r="L1793" s="568" t="s">
        <v>47</v>
      </c>
      <c r="M1793" s="568"/>
      <c r="N1793" s="569"/>
    </row>
    <row r="1794" spans="1:14" ht="45" x14ac:dyDescent="0.25">
      <c r="A1794" s="1">
        <v>1790</v>
      </c>
      <c r="B1794" s="542"/>
      <c r="C1794" s="489" t="s">
        <v>3454</v>
      </c>
      <c r="D1794" s="533"/>
      <c r="E1794" s="560" t="s">
        <v>1675</v>
      </c>
      <c r="F1794" s="560"/>
      <c r="G1794" s="560"/>
      <c r="H1794" s="560"/>
      <c r="I1794" s="560" t="s">
        <v>47</v>
      </c>
      <c r="J1794" s="567"/>
      <c r="K1794" s="568"/>
      <c r="L1794" s="568" t="s">
        <v>47</v>
      </c>
      <c r="M1794" s="568" t="s">
        <v>47</v>
      </c>
      <c r="N1794" s="569"/>
    </row>
    <row r="1795" spans="1:14" ht="75" x14ac:dyDescent="0.25">
      <c r="A1795" s="1">
        <v>1791</v>
      </c>
      <c r="B1795" s="542"/>
      <c r="C1795" s="489" t="s">
        <v>3455</v>
      </c>
      <c r="D1795" s="533"/>
      <c r="E1795" s="560" t="s">
        <v>1675</v>
      </c>
      <c r="F1795" s="560"/>
      <c r="G1795" s="560"/>
      <c r="H1795" s="560"/>
      <c r="I1795" s="560" t="s">
        <v>47</v>
      </c>
      <c r="J1795" s="567"/>
      <c r="K1795" s="568" t="s">
        <v>47</v>
      </c>
      <c r="L1795" s="568" t="s">
        <v>47</v>
      </c>
      <c r="M1795" s="568"/>
      <c r="N1795" s="569"/>
    </row>
    <row r="1796" spans="1:14" ht="45" x14ac:dyDescent="0.25">
      <c r="A1796" s="1">
        <v>1792</v>
      </c>
      <c r="B1796" s="542"/>
      <c r="C1796" s="489" t="s">
        <v>3456</v>
      </c>
      <c r="D1796" s="533"/>
      <c r="E1796" s="560" t="s">
        <v>1675</v>
      </c>
      <c r="F1796" s="560"/>
      <c r="G1796" s="560"/>
      <c r="H1796" s="560"/>
      <c r="I1796" s="560" t="s">
        <v>47</v>
      </c>
      <c r="J1796" s="567" t="s">
        <v>47</v>
      </c>
      <c r="K1796" s="568" t="s">
        <v>47</v>
      </c>
      <c r="L1796" s="568" t="s">
        <v>47</v>
      </c>
      <c r="M1796" s="568" t="s">
        <v>47</v>
      </c>
      <c r="N1796" s="569"/>
    </row>
    <row r="1797" spans="1:14" ht="75" x14ac:dyDescent="0.25">
      <c r="A1797" s="1">
        <v>1793</v>
      </c>
      <c r="B1797" s="542"/>
      <c r="C1797" s="489" t="s">
        <v>3457</v>
      </c>
      <c r="D1797" s="533"/>
      <c r="E1797" s="560" t="s">
        <v>1675</v>
      </c>
      <c r="F1797" s="560"/>
      <c r="G1797" s="560"/>
      <c r="H1797" s="560"/>
      <c r="I1797" s="560" t="s">
        <v>47</v>
      </c>
      <c r="J1797" s="567" t="s">
        <v>47</v>
      </c>
      <c r="K1797" s="568" t="s">
        <v>47</v>
      </c>
      <c r="L1797" s="568" t="s">
        <v>47</v>
      </c>
      <c r="M1797" s="568"/>
      <c r="N1797" s="569"/>
    </row>
    <row r="1798" spans="1:14" x14ac:dyDescent="0.25">
      <c r="A1798" s="1">
        <v>1794</v>
      </c>
      <c r="B1798" s="542"/>
      <c r="C1798" s="538" t="s">
        <v>3458</v>
      </c>
      <c r="D1798" s="533"/>
      <c r="E1798" s="560" t="s">
        <v>1675</v>
      </c>
      <c r="F1798" s="560" t="s">
        <v>47</v>
      </c>
      <c r="G1798" s="560" t="s">
        <v>47</v>
      </c>
      <c r="H1798" s="560" t="s">
        <v>47</v>
      </c>
      <c r="I1798" s="560" t="s">
        <v>47</v>
      </c>
      <c r="J1798" s="567"/>
      <c r="K1798" s="568"/>
      <c r="L1798" s="568"/>
      <c r="M1798" s="568"/>
      <c r="N1798" s="569"/>
    </row>
    <row r="1799" spans="1:14" ht="75" x14ac:dyDescent="0.25">
      <c r="A1799" s="1">
        <v>1795</v>
      </c>
      <c r="B1799" s="542"/>
      <c r="C1799" s="489" t="s">
        <v>3459</v>
      </c>
      <c r="D1799" s="533"/>
      <c r="E1799" s="560" t="s">
        <v>1675</v>
      </c>
      <c r="F1799" s="560" t="s">
        <v>47</v>
      </c>
      <c r="G1799" s="560" t="s">
        <v>47</v>
      </c>
      <c r="H1799" s="560" t="s">
        <v>47</v>
      </c>
      <c r="I1799" s="560" t="s">
        <v>47</v>
      </c>
      <c r="J1799" s="567"/>
      <c r="K1799" s="568" t="s">
        <v>47</v>
      </c>
      <c r="L1799" s="568"/>
      <c r="M1799" s="568"/>
      <c r="N1799" s="569"/>
    </row>
    <row r="1800" spans="1:14" ht="30" x14ac:dyDescent="0.25">
      <c r="A1800" s="1">
        <v>1796</v>
      </c>
      <c r="B1800" s="542"/>
      <c r="C1800" s="489" t="s">
        <v>3460</v>
      </c>
      <c r="D1800" s="533"/>
      <c r="E1800" s="560" t="s">
        <v>1675</v>
      </c>
      <c r="F1800" s="560" t="s">
        <v>47</v>
      </c>
      <c r="G1800" s="560" t="s">
        <v>47</v>
      </c>
      <c r="H1800" s="560" t="s">
        <v>47</v>
      </c>
      <c r="I1800" s="560" t="s">
        <v>47</v>
      </c>
      <c r="J1800" s="567"/>
      <c r="K1800" s="568" t="s">
        <v>47</v>
      </c>
      <c r="L1800" s="568"/>
      <c r="M1800" s="568"/>
      <c r="N1800" s="569"/>
    </row>
    <row r="1801" spans="1:14" ht="30" x14ac:dyDescent="0.25">
      <c r="A1801" s="1">
        <v>1797</v>
      </c>
      <c r="B1801" s="542"/>
      <c r="C1801" s="489" t="s">
        <v>3461</v>
      </c>
      <c r="D1801" s="533"/>
      <c r="E1801" s="560" t="s">
        <v>1675</v>
      </c>
      <c r="F1801" s="560" t="s">
        <v>47</v>
      </c>
      <c r="G1801" s="560" t="s">
        <v>47</v>
      </c>
      <c r="H1801" s="560" t="s">
        <v>47</v>
      </c>
      <c r="I1801" s="560" t="s">
        <v>47</v>
      </c>
      <c r="J1801" s="567"/>
      <c r="K1801" s="568" t="s">
        <v>47</v>
      </c>
      <c r="L1801" s="568" t="s">
        <v>47</v>
      </c>
      <c r="M1801" s="568"/>
      <c r="N1801" s="569"/>
    </row>
    <row r="1802" spans="1:14" x14ac:dyDescent="0.25">
      <c r="A1802" s="1">
        <v>1798</v>
      </c>
      <c r="B1802" s="542"/>
      <c r="C1802" s="538" t="s">
        <v>3462</v>
      </c>
      <c r="D1802" s="533"/>
      <c r="E1802" s="560" t="s">
        <v>1675</v>
      </c>
      <c r="F1802" s="560" t="s">
        <v>47</v>
      </c>
      <c r="G1802" s="560" t="s">
        <v>47</v>
      </c>
      <c r="H1802" s="560" t="s">
        <v>47</v>
      </c>
      <c r="I1802" s="560" t="s">
        <v>47</v>
      </c>
      <c r="J1802" s="567"/>
      <c r="K1802" s="568"/>
      <c r="L1802" s="568"/>
      <c r="M1802" s="568"/>
      <c r="N1802" s="569"/>
    </row>
    <row r="1803" spans="1:14" ht="30" x14ac:dyDescent="0.25">
      <c r="A1803" s="1">
        <v>1799</v>
      </c>
      <c r="B1803" s="542"/>
      <c r="C1803" s="489" t="s">
        <v>3463</v>
      </c>
      <c r="D1803" s="533"/>
      <c r="E1803" s="560" t="s">
        <v>1675</v>
      </c>
      <c r="F1803" s="560"/>
      <c r="G1803" s="560"/>
      <c r="H1803" s="560"/>
      <c r="I1803" s="560" t="s">
        <v>47</v>
      </c>
      <c r="J1803" s="567"/>
      <c r="K1803" s="568" t="s">
        <v>47</v>
      </c>
      <c r="L1803" s="568" t="s">
        <v>47</v>
      </c>
      <c r="M1803" s="568"/>
      <c r="N1803" s="569"/>
    </row>
    <row r="1804" spans="1:14" ht="30" x14ac:dyDescent="0.25">
      <c r="A1804" s="1">
        <v>1800</v>
      </c>
      <c r="B1804" s="542"/>
      <c r="C1804" s="489" t="s">
        <v>3464</v>
      </c>
      <c r="D1804" s="533"/>
      <c r="E1804" s="560" t="s">
        <v>1675</v>
      </c>
      <c r="F1804" s="560"/>
      <c r="G1804" s="560"/>
      <c r="H1804" s="560"/>
      <c r="I1804" s="560" t="s">
        <v>47</v>
      </c>
      <c r="J1804" s="567"/>
      <c r="K1804" s="568"/>
      <c r="L1804" s="568"/>
      <c r="M1804" s="568"/>
      <c r="N1804" s="569"/>
    </row>
    <row r="1805" spans="1:14" ht="30" x14ac:dyDescent="0.25">
      <c r="A1805" s="1">
        <v>1801</v>
      </c>
      <c r="B1805" s="542"/>
      <c r="C1805" s="489" t="s">
        <v>3465</v>
      </c>
      <c r="D1805" s="533"/>
      <c r="E1805" s="560" t="s">
        <v>1675</v>
      </c>
      <c r="F1805" s="560"/>
      <c r="G1805" s="560"/>
      <c r="H1805" s="560"/>
      <c r="I1805" s="560" t="s">
        <v>47</v>
      </c>
      <c r="J1805" s="567"/>
      <c r="K1805" s="568" t="s">
        <v>47</v>
      </c>
      <c r="L1805" s="568" t="s">
        <v>47</v>
      </c>
      <c r="M1805" s="568"/>
      <c r="N1805" s="569"/>
    </row>
    <row r="1806" spans="1:14" ht="45" x14ac:dyDescent="0.25">
      <c r="A1806" s="1">
        <v>1802</v>
      </c>
      <c r="B1806" s="542"/>
      <c r="C1806" s="489" t="s">
        <v>3466</v>
      </c>
      <c r="D1806" s="533"/>
      <c r="E1806" s="560" t="s">
        <v>1675</v>
      </c>
      <c r="F1806" s="560"/>
      <c r="G1806" s="560"/>
      <c r="H1806" s="560"/>
      <c r="I1806" s="560" t="s">
        <v>47</v>
      </c>
      <c r="J1806" s="567"/>
      <c r="K1806" s="568" t="s">
        <v>47</v>
      </c>
      <c r="L1806" s="568"/>
      <c r="M1806" s="568"/>
      <c r="N1806" s="569"/>
    </row>
    <row r="1807" spans="1:14" ht="42.75" customHeight="1" x14ac:dyDescent="0.25">
      <c r="A1807" s="1">
        <v>1803</v>
      </c>
      <c r="B1807" s="542"/>
      <c r="C1807" s="489" t="s">
        <v>3467</v>
      </c>
      <c r="D1807" s="533"/>
      <c r="E1807" s="560" t="s">
        <v>1675</v>
      </c>
      <c r="F1807" s="560"/>
      <c r="G1807" s="560"/>
      <c r="H1807" s="560"/>
      <c r="I1807" s="560" t="s">
        <v>47</v>
      </c>
      <c r="J1807" s="567"/>
      <c r="K1807" s="568" t="s">
        <v>47</v>
      </c>
      <c r="L1807" s="568" t="s">
        <v>47</v>
      </c>
      <c r="M1807" s="568"/>
      <c r="N1807" s="569"/>
    </row>
    <row r="1808" spans="1:14" ht="60" x14ac:dyDescent="0.25">
      <c r="A1808" s="1">
        <v>1804</v>
      </c>
      <c r="B1808" s="542"/>
      <c r="C1808" s="489" t="s">
        <v>3468</v>
      </c>
      <c r="D1808" s="533"/>
      <c r="E1808" s="560" t="s">
        <v>1675</v>
      </c>
      <c r="F1808" s="560"/>
      <c r="G1808" s="560"/>
      <c r="H1808" s="560"/>
      <c r="I1808" s="560" t="s">
        <v>47</v>
      </c>
      <c r="J1808" s="567" t="s">
        <v>47</v>
      </c>
      <c r="K1808" s="568" t="s">
        <v>47</v>
      </c>
      <c r="L1808" s="568"/>
      <c r="M1808" s="568"/>
      <c r="N1808" s="569"/>
    </row>
    <row r="1809" spans="1:14" ht="75" x14ac:dyDescent="0.25">
      <c r="A1809" s="1">
        <v>1805</v>
      </c>
      <c r="B1809" s="542"/>
      <c r="C1809" s="489" t="s">
        <v>3469</v>
      </c>
      <c r="D1809" s="533"/>
      <c r="E1809" s="560" t="s">
        <v>1675</v>
      </c>
      <c r="F1809" s="560"/>
      <c r="G1809" s="560"/>
      <c r="H1809" s="560"/>
      <c r="I1809" s="560" t="s">
        <v>47</v>
      </c>
      <c r="J1809" s="567" t="s">
        <v>47</v>
      </c>
      <c r="K1809" s="568" t="s">
        <v>47</v>
      </c>
      <c r="L1809" s="568"/>
      <c r="M1809" s="568"/>
      <c r="N1809" s="569"/>
    </row>
    <row r="1810" spans="1:14" x14ac:dyDescent="0.25">
      <c r="A1810" s="1">
        <v>1806</v>
      </c>
      <c r="B1810" s="542"/>
      <c r="C1810" s="538" t="s">
        <v>3470</v>
      </c>
      <c r="D1810" s="533"/>
      <c r="E1810" s="560" t="s">
        <v>1675</v>
      </c>
      <c r="F1810" s="560" t="s">
        <v>47</v>
      </c>
      <c r="G1810" s="560" t="s">
        <v>47</v>
      </c>
      <c r="H1810" s="560" t="s">
        <v>47</v>
      </c>
      <c r="I1810" s="560" t="s">
        <v>47</v>
      </c>
      <c r="J1810" s="567"/>
      <c r="K1810" s="568"/>
      <c r="L1810" s="568"/>
      <c r="M1810" s="568"/>
      <c r="N1810" s="569"/>
    </row>
    <row r="1811" spans="1:14" ht="120" x14ac:dyDescent="0.25">
      <c r="A1811" s="1">
        <v>1807</v>
      </c>
      <c r="B1811" s="542"/>
      <c r="C1811" s="489" t="s">
        <v>3471</v>
      </c>
      <c r="D1811" s="533"/>
      <c r="E1811" s="560" t="s">
        <v>1675</v>
      </c>
      <c r="F1811" s="560"/>
      <c r="G1811" s="560"/>
      <c r="H1811" s="560"/>
      <c r="I1811" s="560" t="s">
        <v>47</v>
      </c>
      <c r="J1811" s="567"/>
      <c r="K1811" s="568" t="s">
        <v>47</v>
      </c>
      <c r="L1811" s="568"/>
      <c r="M1811" s="568"/>
      <c r="N1811" s="569"/>
    </row>
    <row r="1812" spans="1:14" ht="135" x14ac:dyDescent="0.25">
      <c r="A1812" s="1">
        <v>1808</v>
      </c>
      <c r="B1812" s="542"/>
      <c r="C1812" s="489" t="s">
        <v>3472</v>
      </c>
      <c r="D1812" s="533"/>
      <c r="E1812" s="560" t="s">
        <v>1675</v>
      </c>
      <c r="F1812" s="560"/>
      <c r="G1812" s="560"/>
      <c r="H1812" s="560"/>
      <c r="I1812" s="560" t="s">
        <v>47</v>
      </c>
      <c r="J1812" s="567"/>
      <c r="K1812" s="568" t="s">
        <v>47</v>
      </c>
      <c r="L1812" s="568"/>
      <c r="M1812" s="568"/>
      <c r="N1812" s="569"/>
    </row>
    <row r="1813" spans="1:14" x14ac:dyDescent="0.25">
      <c r="A1813" s="1">
        <v>1809</v>
      </c>
      <c r="B1813" s="542"/>
      <c r="C1813" s="538" t="s">
        <v>3473</v>
      </c>
      <c r="D1813" s="533"/>
      <c r="E1813" s="560" t="s">
        <v>1639</v>
      </c>
      <c r="F1813" s="560" t="s">
        <v>47</v>
      </c>
      <c r="G1813" s="560" t="s">
        <v>47</v>
      </c>
      <c r="H1813" s="560" t="s">
        <v>47</v>
      </c>
      <c r="I1813" s="560" t="s">
        <v>47</v>
      </c>
      <c r="J1813" s="567"/>
      <c r="K1813" s="568"/>
      <c r="L1813" s="568"/>
      <c r="M1813" s="568"/>
      <c r="N1813" s="569"/>
    </row>
    <row r="1814" spans="1:14" x14ac:dyDescent="0.25">
      <c r="A1814" s="1">
        <v>1810</v>
      </c>
      <c r="B1814" s="542"/>
      <c r="C1814" s="538" t="s">
        <v>3474</v>
      </c>
      <c r="D1814" s="533"/>
      <c r="E1814" s="560" t="s">
        <v>1639</v>
      </c>
      <c r="F1814" s="560" t="s">
        <v>47</v>
      </c>
      <c r="G1814" s="560" t="s">
        <v>47</v>
      </c>
      <c r="H1814" s="560" t="s">
        <v>47</v>
      </c>
      <c r="I1814" s="560" t="s">
        <v>47</v>
      </c>
      <c r="J1814" s="567"/>
      <c r="K1814" s="568"/>
      <c r="L1814" s="568"/>
      <c r="M1814" s="568"/>
      <c r="N1814" s="569"/>
    </row>
    <row r="1815" spans="1:14" ht="30" x14ac:dyDescent="0.25">
      <c r="A1815" s="1">
        <v>1811</v>
      </c>
      <c r="B1815" s="542"/>
      <c r="C1815" s="489" t="s">
        <v>3475</v>
      </c>
      <c r="D1815" s="533"/>
      <c r="E1815" s="560" t="s">
        <v>1639</v>
      </c>
      <c r="F1815" s="560" t="s">
        <v>47</v>
      </c>
      <c r="G1815" s="560" t="s">
        <v>47</v>
      </c>
      <c r="H1815" s="560" t="s">
        <v>47</v>
      </c>
      <c r="I1815" s="560" t="s">
        <v>47</v>
      </c>
      <c r="J1815" s="567"/>
      <c r="K1815" s="568" t="s">
        <v>47</v>
      </c>
      <c r="L1815" s="568" t="s">
        <v>47</v>
      </c>
      <c r="M1815" s="568"/>
      <c r="N1815" s="569"/>
    </row>
    <row r="1816" spans="1:14" ht="44.25" customHeight="1" x14ac:dyDescent="0.25">
      <c r="A1816" s="1">
        <v>1812</v>
      </c>
      <c r="B1816" s="542"/>
      <c r="C1816" s="489" t="s">
        <v>3476</v>
      </c>
      <c r="D1816" s="533"/>
      <c r="E1816" s="560" t="s">
        <v>1675</v>
      </c>
      <c r="F1816" s="560" t="s">
        <v>47</v>
      </c>
      <c r="G1816" s="560" t="s">
        <v>47</v>
      </c>
      <c r="H1816" s="560" t="s">
        <v>47</v>
      </c>
      <c r="I1816" s="560" t="s">
        <v>47</v>
      </c>
      <c r="J1816" s="567"/>
      <c r="K1816" s="568" t="s">
        <v>47</v>
      </c>
      <c r="L1816" s="568"/>
      <c r="M1816" s="568"/>
      <c r="N1816" s="569"/>
    </row>
    <row r="1817" spans="1:14" x14ac:dyDescent="0.25">
      <c r="A1817" s="1">
        <v>1813</v>
      </c>
      <c r="B1817" s="542"/>
      <c r="C1817" s="538" t="s">
        <v>3477</v>
      </c>
      <c r="D1817" s="533"/>
      <c r="E1817" s="560" t="s">
        <v>1639</v>
      </c>
      <c r="F1817" s="560" t="s">
        <v>47</v>
      </c>
      <c r="G1817" s="560" t="s">
        <v>47</v>
      </c>
      <c r="H1817" s="560" t="s">
        <v>47</v>
      </c>
      <c r="I1817" s="560" t="s">
        <v>47</v>
      </c>
      <c r="J1817" s="567"/>
      <c r="K1817" s="568"/>
      <c r="L1817" s="568"/>
      <c r="M1817" s="568"/>
      <c r="N1817" s="569"/>
    </row>
    <row r="1818" spans="1:14" ht="30" x14ac:dyDescent="0.25">
      <c r="A1818" s="1">
        <v>1814</v>
      </c>
      <c r="B1818" s="542"/>
      <c r="C1818" s="489" t="s">
        <v>3478</v>
      </c>
      <c r="D1818" s="533"/>
      <c r="E1818" s="560" t="s">
        <v>1639</v>
      </c>
      <c r="F1818" s="560" t="s">
        <v>47</v>
      </c>
      <c r="G1818" s="560" t="s">
        <v>47</v>
      </c>
      <c r="H1818" s="560" t="s">
        <v>47</v>
      </c>
      <c r="I1818" s="560" t="s">
        <v>47</v>
      </c>
      <c r="J1818" s="567" t="s">
        <v>47</v>
      </c>
      <c r="K1818" s="568"/>
      <c r="L1818" s="568"/>
      <c r="M1818" s="568"/>
      <c r="N1818" s="569"/>
    </row>
    <row r="1819" spans="1:14" ht="30" x14ac:dyDescent="0.25">
      <c r="A1819" s="1">
        <v>1815</v>
      </c>
      <c r="B1819" s="542"/>
      <c r="C1819" s="489" t="s">
        <v>3479</v>
      </c>
      <c r="D1819" s="533"/>
      <c r="E1819" s="560" t="s">
        <v>1639</v>
      </c>
      <c r="F1819" s="560" t="s">
        <v>47</v>
      </c>
      <c r="G1819" s="560" t="s">
        <v>47</v>
      </c>
      <c r="H1819" s="560" t="s">
        <v>47</v>
      </c>
      <c r="I1819" s="560" t="s">
        <v>47</v>
      </c>
      <c r="J1819" s="567" t="s">
        <v>47</v>
      </c>
      <c r="K1819" s="568" t="s">
        <v>47</v>
      </c>
      <c r="L1819" s="568" t="s">
        <v>47</v>
      </c>
      <c r="M1819" s="568"/>
      <c r="N1819" s="569" t="s">
        <v>47</v>
      </c>
    </row>
    <row r="1820" spans="1:14" x14ac:dyDescent="0.25">
      <c r="A1820" s="1">
        <v>1816</v>
      </c>
      <c r="B1820" s="542"/>
      <c r="C1820" s="538" t="s">
        <v>3480</v>
      </c>
      <c r="D1820" s="533"/>
      <c r="E1820" s="560" t="s">
        <v>1675</v>
      </c>
      <c r="F1820" s="560" t="s">
        <v>47</v>
      </c>
      <c r="G1820" s="560" t="s">
        <v>47</v>
      </c>
      <c r="H1820" s="560" t="s">
        <v>47</v>
      </c>
      <c r="I1820" s="560" t="s">
        <v>47</v>
      </c>
      <c r="J1820" s="567"/>
      <c r="K1820" s="568"/>
      <c r="L1820" s="568"/>
      <c r="M1820" s="568"/>
      <c r="N1820" s="569"/>
    </row>
    <row r="1821" spans="1:14" x14ac:dyDescent="0.25">
      <c r="A1821" s="1">
        <v>1817</v>
      </c>
      <c r="B1821" s="542"/>
      <c r="C1821" s="489" t="s">
        <v>3481</v>
      </c>
      <c r="D1821" s="533"/>
      <c r="E1821" s="560" t="s">
        <v>1639</v>
      </c>
      <c r="F1821" s="560" t="s">
        <v>47</v>
      </c>
      <c r="G1821" s="560" t="s">
        <v>47</v>
      </c>
      <c r="H1821" s="560" t="s">
        <v>47</v>
      </c>
      <c r="I1821" s="560" t="s">
        <v>47</v>
      </c>
      <c r="J1821" s="567"/>
      <c r="K1821" s="568"/>
      <c r="L1821" s="568"/>
      <c r="M1821" s="568"/>
      <c r="N1821" s="569"/>
    </row>
    <row r="1822" spans="1:14" x14ac:dyDescent="0.25">
      <c r="A1822" s="1">
        <v>1818</v>
      </c>
      <c r="B1822" s="542"/>
      <c r="C1822" s="538" t="s">
        <v>3482</v>
      </c>
      <c r="D1822" s="533"/>
      <c r="E1822" s="560" t="s">
        <v>1639</v>
      </c>
      <c r="F1822" s="560" t="s">
        <v>47</v>
      </c>
      <c r="G1822" s="560" t="s">
        <v>47</v>
      </c>
      <c r="H1822" s="560" t="s">
        <v>47</v>
      </c>
      <c r="I1822" s="560" t="s">
        <v>47</v>
      </c>
      <c r="J1822" s="567" t="s">
        <v>47</v>
      </c>
      <c r="K1822" s="568" t="s">
        <v>47</v>
      </c>
      <c r="L1822" s="568" t="s">
        <v>47</v>
      </c>
      <c r="M1822" s="568" t="s">
        <v>47</v>
      </c>
      <c r="N1822" s="569" t="s">
        <v>47</v>
      </c>
    </row>
    <row r="1823" spans="1:14" ht="120" x14ac:dyDescent="0.25">
      <c r="A1823" s="1">
        <v>1819</v>
      </c>
      <c r="B1823" s="542"/>
      <c r="C1823" s="489" t="s">
        <v>3483</v>
      </c>
      <c r="D1823" s="533"/>
      <c r="E1823" s="560" t="s">
        <v>1639</v>
      </c>
      <c r="F1823" s="560" t="s">
        <v>47</v>
      </c>
      <c r="G1823" s="560" t="s">
        <v>47</v>
      </c>
      <c r="H1823" s="560" t="s">
        <v>47</v>
      </c>
      <c r="I1823" s="560" t="s">
        <v>47</v>
      </c>
      <c r="J1823" s="567"/>
      <c r="K1823" s="568" t="s">
        <v>47</v>
      </c>
      <c r="L1823" s="568" t="s">
        <v>47</v>
      </c>
      <c r="M1823" s="568"/>
      <c r="N1823" s="569"/>
    </row>
    <row r="1824" spans="1:14" ht="150.75" customHeight="1" x14ac:dyDescent="0.25">
      <c r="A1824" s="1">
        <v>1820</v>
      </c>
      <c r="B1824" s="542"/>
      <c r="C1824" s="558" t="s">
        <v>3484</v>
      </c>
      <c r="D1824" s="533"/>
      <c r="E1824" s="560" t="s">
        <v>1675</v>
      </c>
      <c r="F1824" s="560"/>
      <c r="G1824" s="560"/>
      <c r="H1824" s="560"/>
      <c r="I1824" s="560" t="s">
        <v>47</v>
      </c>
      <c r="J1824" s="567"/>
      <c r="K1824" s="568" t="s">
        <v>47</v>
      </c>
      <c r="L1824" s="568" t="s">
        <v>47</v>
      </c>
      <c r="M1824" s="568"/>
      <c r="N1824" s="569"/>
    </row>
    <row r="1825" spans="1:14" x14ac:dyDescent="0.25">
      <c r="A1825" s="1">
        <v>1821</v>
      </c>
      <c r="B1825" s="542"/>
      <c r="C1825" s="579"/>
      <c r="D1825" s="533"/>
      <c r="E1825" s="560"/>
      <c r="F1825" s="560"/>
      <c r="G1825" s="560"/>
      <c r="H1825" s="560"/>
      <c r="I1825" s="560"/>
      <c r="J1825" s="567" t="s">
        <v>47</v>
      </c>
      <c r="K1825" s="568" t="s">
        <v>47</v>
      </c>
      <c r="L1825" s="568" t="s">
        <v>47</v>
      </c>
      <c r="M1825" s="568" t="s">
        <v>47</v>
      </c>
      <c r="N1825" s="569"/>
    </row>
    <row r="1826" spans="1:14" x14ac:dyDescent="0.25">
      <c r="A1826" s="1">
        <v>1822</v>
      </c>
      <c r="B1826" s="542"/>
      <c r="C1826" s="559"/>
      <c r="D1826" s="533"/>
      <c r="E1826" s="560"/>
      <c r="F1826" s="560"/>
      <c r="G1826" s="560"/>
      <c r="H1826" s="560"/>
      <c r="I1826" s="560"/>
      <c r="J1826" s="567"/>
      <c r="K1826" s="568"/>
      <c r="L1826" s="568"/>
      <c r="M1826" s="568"/>
      <c r="N1826" s="569"/>
    </row>
    <row r="1827" spans="1:14" ht="150" x14ac:dyDescent="0.25">
      <c r="A1827" s="1">
        <v>1823</v>
      </c>
      <c r="B1827" s="542"/>
      <c r="C1827" s="489" t="s">
        <v>3485</v>
      </c>
      <c r="D1827" s="533"/>
      <c r="E1827" s="560" t="s">
        <v>1639</v>
      </c>
      <c r="F1827" s="560" t="s">
        <v>47</v>
      </c>
      <c r="G1827" s="560" t="s">
        <v>47</v>
      </c>
      <c r="H1827" s="560" t="s">
        <v>47</v>
      </c>
      <c r="I1827" s="560" t="s">
        <v>47</v>
      </c>
      <c r="J1827" s="567" t="s">
        <v>47</v>
      </c>
      <c r="K1827" s="568" t="s">
        <v>47</v>
      </c>
      <c r="L1827" s="568" t="s">
        <v>47</v>
      </c>
      <c r="M1827" s="568"/>
      <c r="N1827" s="569"/>
    </row>
    <row r="1828" spans="1:14" x14ac:dyDescent="0.25">
      <c r="A1828" s="1">
        <v>1824</v>
      </c>
      <c r="B1828" s="542"/>
      <c r="C1828" s="538" t="s">
        <v>3486</v>
      </c>
      <c r="D1828" s="533"/>
      <c r="E1828" s="560" t="s">
        <v>1675</v>
      </c>
      <c r="F1828" s="560"/>
      <c r="G1828" s="560"/>
      <c r="H1828" s="560"/>
      <c r="I1828" s="560" t="s">
        <v>47</v>
      </c>
      <c r="J1828" s="567"/>
      <c r="K1828" s="568"/>
      <c r="L1828" s="568"/>
      <c r="M1828" s="568"/>
      <c r="N1828" s="569"/>
    </row>
    <row r="1829" spans="1:14" ht="45" x14ac:dyDescent="0.25">
      <c r="A1829" s="1">
        <v>1825</v>
      </c>
      <c r="B1829" s="542"/>
      <c r="C1829" s="489" t="s">
        <v>3487</v>
      </c>
      <c r="D1829" s="533"/>
      <c r="E1829" s="560" t="s">
        <v>1675</v>
      </c>
      <c r="F1829" s="560"/>
      <c r="G1829" s="560"/>
      <c r="H1829" s="560"/>
      <c r="I1829" s="560" t="s">
        <v>47</v>
      </c>
      <c r="J1829" s="567" t="s">
        <v>47</v>
      </c>
      <c r="K1829" s="568"/>
      <c r="L1829" s="568" t="s">
        <v>47</v>
      </c>
      <c r="M1829" s="568" t="s">
        <v>47</v>
      </c>
      <c r="N1829" s="569"/>
    </row>
    <row r="1830" spans="1:14" ht="30" x14ac:dyDescent="0.25">
      <c r="A1830" s="1">
        <v>1826</v>
      </c>
      <c r="B1830" s="542"/>
      <c r="C1830" s="489" t="s">
        <v>3488</v>
      </c>
      <c r="D1830" s="533"/>
      <c r="E1830" s="560" t="s">
        <v>1675</v>
      </c>
      <c r="F1830" s="560"/>
      <c r="G1830" s="560"/>
      <c r="H1830" s="560"/>
      <c r="I1830" s="560" t="s">
        <v>47</v>
      </c>
      <c r="J1830" s="567"/>
      <c r="K1830" s="568" t="s">
        <v>47</v>
      </c>
      <c r="L1830" s="568" t="s">
        <v>47</v>
      </c>
      <c r="M1830" s="568" t="s">
        <v>47</v>
      </c>
      <c r="N1830" s="569"/>
    </row>
    <row r="1831" spans="1:14" ht="105" x14ac:dyDescent="0.25">
      <c r="A1831" s="1">
        <v>1827</v>
      </c>
      <c r="B1831" s="542"/>
      <c r="C1831" s="489" t="s">
        <v>3489</v>
      </c>
      <c r="D1831" s="533"/>
      <c r="E1831" s="560" t="s">
        <v>1639</v>
      </c>
      <c r="F1831" s="560" t="s">
        <v>47</v>
      </c>
      <c r="G1831" s="560" t="s">
        <v>47</v>
      </c>
      <c r="H1831" s="560" t="s">
        <v>47</v>
      </c>
      <c r="I1831" s="560" t="s">
        <v>47</v>
      </c>
      <c r="J1831" s="567"/>
      <c r="K1831" s="568"/>
      <c r="L1831" s="568"/>
      <c r="M1831" s="568"/>
      <c r="N1831" s="569"/>
    </row>
    <row r="1832" spans="1:14" x14ac:dyDescent="0.25">
      <c r="A1832" s="1">
        <v>1828</v>
      </c>
      <c r="B1832" s="542"/>
      <c r="C1832" s="489" t="s">
        <v>3490</v>
      </c>
      <c r="D1832" s="533"/>
      <c r="E1832" s="560" t="s">
        <v>1639</v>
      </c>
      <c r="F1832" s="560"/>
      <c r="G1832" s="560" t="s">
        <v>1678</v>
      </c>
      <c r="H1832" s="560" t="s">
        <v>47</v>
      </c>
      <c r="I1832" s="560" t="s">
        <v>47</v>
      </c>
      <c r="J1832" s="567"/>
      <c r="K1832" s="568"/>
      <c r="L1832" s="568" t="s">
        <v>47</v>
      </c>
      <c r="M1832" s="568" t="s">
        <v>47</v>
      </c>
      <c r="N1832" s="569"/>
    </row>
    <row r="1833" spans="1:14" x14ac:dyDescent="0.25">
      <c r="A1833" s="1">
        <v>1829</v>
      </c>
      <c r="B1833" s="542"/>
      <c r="C1833" s="538" t="s">
        <v>3491</v>
      </c>
      <c r="D1833" s="533"/>
      <c r="E1833" s="560" t="s">
        <v>1639</v>
      </c>
      <c r="F1833" s="560" t="s">
        <v>47</v>
      </c>
      <c r="G1833" s="560" t="s">
        <v>47</v>
      </c>
      <c r="H1833" s="560" t="s">
        <v>47</v>
      </c>
      <c r="I1833" s="560" t="s">
        <v>47</v>
      </c>
      <c r="J1833" s="567"/>
      <c r="K1833" s="568"/>
      <c r="L1833" s="568"/>
      <c r="M1833" s="568"/>
      <c r="N1833" s="569"/>
    </row>
    <row r="1834" spans="1:14" ht="75" x14ac:dyDescent="0.25">
      <c r="A1834" s="1">
        <v>1830</v>
      </c>
      <c r="B1834" s="542"/>
      <c r="C1834" s="489" t="s">
        <v>3492</v>
      </c>
      <c r="D1834" s="533"/>
      <c r="E1834" s="560" t="s">
        <v>1639</v>
      </c>
      <c r="F1834" s="560" t="s">
        <v>47</v>
      </c>
      <c r="G1834" s="560" t="s">
        <v>47</v>
      </c>
      <c r="H1834" s="560" t="s">
        <v>47</v>
      </c>
      <c r="I1834" s="560" t="s">
        <v>47</v>
      </c>
      <c r="J1834" s="567"/>
      <c r="K1834" s="568"/>
      <c r="L1834" s="568"/>
      <c r="M1834" s="568"/>
      <c r="N1834" s="569"/>
    </row>
    <row r="1835" spans="1:14" x14ac:dyDescent="0.25">
      <c r="A1835" s="1">
        <v>1831</v>
      </c>
      <c r="B1835" s="542"/>
      <c r="C1835" s="538" t="s">
        <v>3493</v>
      </c>
      <c r="D1835" s="533"/>
      <c r="E1835" s="560" t="s">
        <v>1639</v>
      </c>
      <c r="F1835" s="560" t="s">
        <v>47</v>
      </c>
      <c r="G1835" s="560" t="s">
        <v>47</v>
      </c>
      <c r="H1835" s="560" t="s">
        <v>47</v>
      </c>
      <c r="I1835" s="560" t="s">
        <v>47</v>
      </c>
      <c r="J1835" s="567"/>
      <c r="K1835" s="568" t="s">
        <v>47</v>
      </c>
      <c r="L1835" s="568" t="s">
        <v>47</v>
      </c>
      <c r="M1835" s="568"/>
      <c r="N1835" s="569"/>
    </row>
    <row r="1836" spans="1:14" x14ac:dyDescent="0.25">
      <c r="A1836" s="1">
        <v>1832</v>
      </c>
      <c r="B1836" s="542"/>
      <c r="C1836" s="538" t="s">
        <v>3494</v>
      </c>
      <c r="D1836" s="533"/>
      <c r="E1836" s="560" t="s">
        <v>1675</v>
      </c>
      <c r="F1836" s="560" t="s">
        <v>47</v>
      </c>
      <c r="G1836" s="560" t="s">
        <v>47</v>
      </c>
      <c r="H1836" s="560" t="s">
        <v>47</v>
      </c>
      <c r="I1836" s="560" t="s">
        <v>47</v>
      </c>
      <c r="J1836" s="567"/>
      <c r="K1836" s="568"/>
      <c r="L1836" s="568"/>
      <c r="M1836" s="568"/>
      <c r="N1836" s="569"/>
    </row>
    <row r="1837" spans="1:14" ht="30" x14ac:dyDescent="0.25">
      <c r="A1837" s="1">
        <v>1833</v>
      </c>
      <c r="B1837" s="542"/>
      <c r="C1837" s="489" t="s">
        <v>3495</v>
      </c>
      <c r="D1837" s="533"/>
      <c r="E1837" s="560" t="s">
        <v>1675</v>
      </c>
      <c r="F1837" s="560" t="s">
        <v>47</v>
      </c>
      <c r="G1837" s="560" t="s">
        <v>47</v>
      </c>
      <c r="H1837" s="560" t="s">
        <v>47</v>
      </c>
      <c r="I1837" s="560" t="s">
        <v>47</v>
      </c>
      <c r="J1837" s="567"/>
      <c r="K1837" s="568" t="s">
        <v>47</v>
      </c>
      <c r="L1837" s="568"/>
      <c r="M1837" s="568"/>
      <c r="N1837" s="569"/>
    </row>
    <row r="1838" spans="1:14" x14ac:dyDescent="0.25">
      <c r="A1838" s="1">
        <v>1834</v>
      </c>
      <c r="B1838" s="542"/>
      <c r="C1838" s="489" t="s">
        <v>3496</v>
      </c>
      <c r="D1838" s="533"/>
      <c r="E1838" s="560" t="s">
        <v>1675</v>
      </c>
      <c r="F1838" s="560" t="s">
        <v>47</v>
      </c>
      <c r="G1838" s="560" t="s">
        <v>47</v>
      </c>
      <c r="H1838" s="560" t="s">
        <v>47</v>
      </c>
      <c r="I1838" s="560" t="s">
        <v>47</v>
      </c>
      <c r="J1838" s="567" t="s">
        <v>47</v>
      </c>
      <c r="K1838" s="568" t="s">
        <v>47</v>
      </c>
      <c r="L1838" s="568" t="s">
        <v>47</v>
      </c>
      <c r="M1838" s="568"/>
      <c r="N1838" s="569"/>
    </row>
    <row r="1839" spans="1:14" ht="30" x14ac:dyDescent="0.25">
      <c r="A1839" s="1">
        <v>1835</v>
      </c>
      <c r="B1839" s="542"/>
      <c r="C1839" s="489" t="s">
        <v>3497</v>
      </c>
      <c r="D1839" s="533"/>
      <c r="E1839" s="560" t="s">
        <v>1675</v>
      </c>
      <c r="F1839" s="560" t="s">
        <v>47</v>
      </c>
      <c r="G1839" s="560" t="s">
        <v>47</v>
      </c>
      <c r="H1839" s="560" t="s">
        <v>47</v>
      </c>
      <c r="I1839" s="560" t="s">
        <v>47</v>
      </c>
      <c r="J1839" s="567"/>
      <c r="K1839" s="568"/>
      <c r="L1839" s="568"/>
      <c r="M1839" s="568"/>
      <c r="N1839" s="569"/>
    </row>
    <row r="1840" spans="1:14" ht="30" x14ac:dyDescent="0.25">
      <c r="A1840" s="1">
        <v>1836</v>
      </c>
      <c r="B1840" s="542"/>
      <c r="C1840" s="489" t="s">
        <v>3498</v>
      </c>
      <c r="D1840" s="533"/>
      <c r="E1840" s="560" t="s">
        <v>1675</v>
      </c>
      <c r="F1840" s="560" t="s">
        <v>47</v>
      </c>
      <c r="G1840" s="560" t="s">
        <v>47</v>
      </c>
      <c r="H1840" s="560" t="s">
        <v>47</v>
      </c>
      <c r="I1840" s="560" t="s">
        <v>47</v>
      </c>
      <c r="J1840" s="567"/>
      <c r="K1840" s="568" t="s">
        <v>47</v>
      </c>
      <c r="L1840" s="568" t="s">
        <v>47</v>
      </c>
      <c r="M1840" s="568"/>
      <c r="N1840" s="569"/>
    </row>
    <row r="1841" spans="1:14" x14ac:dyDescent="0.25">
      <c r="A1841" s="1">
        <v>1837</v>
      </c>
      <c r="B1841" s="542"/>
      <c r="C1841" s="538" t="s">
        <v>3499</v>
      </c>
      <c r="D1841" s="533"/>
      <c r="E1841" s="560" t="s">
        <v>1675</v>
      </c>
      <c r="F1841" s="560" t="s">
        <v>47</v>
      </c>
      <c r="G1841" s="560" t="s">
        <v>47</v>
      </c>
      <c r="H1841" s="560" t="s">
        <v>47</v>
      </c>
      <c r="I1841" s="560" t="s">
        <v>47</v>
      </c>
      <c r="J1841" s="567" t="s">
        <v>47</v>
      </c>
      <c r="K1841" s="568" t="s">
        <v>47</v>
      </c>
      <c r="L1841" s="568"/>
      <c r="M1841" s="568"/>
      <c r="N1841" s="569"/>
    </row>
    <row r="1842" spans="1:14" ht="30" x14ac:dyDescent="0.25">
      <c r="A1842" s="1">
        <v>1838</v>
      </c>
      <c r="B1842" s="542"/>
      <c r="C1842" s="489" t="s">
        <v>3500</v>
      </c>
      <c r="D1842" s="533"/>
      <c r="E1842" s="560" t="s">
        <v>1675</v>
      </c>
      <c r="F1842" s="560" t="s">
        <v>47</v>
      </c>
      <c r="G1842" s="560" t="s">
        <v>47</v>
      </c>
      <c r="H1842" s="560" t="s">
        <v>47</v>
      </c>
      <c r="I1842" s="560" t="s">
        <v>47</v>
      </c>
      <c r="J1842" s="567"/>
      <c r="K1842" s="568" t="s">
        <v>47</v>
      </c>
      <c r="L1842" s="568" t="s">
        <v>47</v>
      </c>
      <c r="M1842" s="568"/>
      <c r="N1842" s="569"/>
    </row>
    <row r="1843" spans="1:14" ht="45" x14ac:dyDescent="0.25">
      <c r="A1843" s="1">
        <v>1839</v>
      </c>
      <c r="B1843" s="542"/>
      <c r="C1843" s="489" t="s">
        <v>3501</v>
      </c>
      <c r="D1843" s="533"/>
      <c r="E1843" s="560" t="s">
        <v>1675</v>
      </c>
      <c r="F1843" s="560" t="s">
        <v>47</v>
      </c>
      <c r="G1843" s="560" t="s">
        <v>47</v>
      </c>
      <c r="H1843" s="560" t="s">
        <v>47</v>
      </c>
      <c r="I1843" s="560" t="s">
        <v>47</v>
      </c>
      <c r="J1843" s="567"/>
      <c r="K1843" s="568"/>
      <c r="L1843" s="568"/>
      <c r="M1843" s="568"/>
      <c r="N1843" s="569"/>
    </row>
    <row r="1844" spans="1:14" ht="30.75" thickBot="1" x14ac:dyDescent="0.3">
      <c r="A1844" s="1">
        <v>1840</v>
      </c>
      <c r="B1844" s="546"/>
      <c r="C1844" s="489" t="s">
        <v>3502</v>
      </c>
      <c r="D1844" s="533"/>
      <c r="E1844" s="560" t="s">
        <v>1675</v>
      </c>
      <c r="F1844" s="560" t="s">
        <v>47</v>
      </c>
      <c r="G1844" s="560" t="s">
        <v>47</v>
      </c>
      <c r="H1844" s="560" t="s">
        <v>47</v>
      </c>
      <c r="I1844" s="560" t="s">
        <v>47</v>
      </c>
      <c r="J1844" s="567"/>
      <c r="K1844" s="568"/>
      <c r="L1844" s="568"/>
      <c r="M1844" s="568"/>
      <c r="N1844" s="569"/>
    </row>
    <row r="1845" spans="1:14" ht="109.5" customHeight="1" x14ac:dyDescent="0.25">
      <c r="A1845" s="1">
        <v>1841</v>
      </c>
      <c r="B1845" s="570" t="s">
        <v>3503</v>
      </c>
      <c r="C1845" s="571" t="s">
        <v>3054</v>
      </c>
      <c r="D1845" s="533"/>
      <c r="E1845" s="560"/>
      <c r="F1845" s="560" t="s">
        <v>47</v>
      </c>
      <c r="G1845" s="560" t="s">
        <v>47</v>
      </c>
      <c r="H1845" s="560" t="s">
        <v>47</v>
      </c>
      <c r="I1845" s="560" t="s">
        <v>47</v>
      </c>
      <c r="J1845" s="567"/>
      <c r="K1845" s="568"/>
      <c r="L1845" s="568"/>
      <c r="M1845" s="568"/>
      <c r="N1845" s="569"/>
    </row>
    <row r="1846" spans="1:14" ht="45" x14ac:dyDescent="0.25">
      <c r="A1846" s="1">
        <v>1842</v>
      </c>
      <c r="B1846" s="572" t="s">
        <v>1392</v>
      </c>
      <c r="C1846" s="580" t="s">
        <v>3127</v>
      </c>
      <c r="D1846" s="533"/>
      <c r="E1846" s="560"/>
      <c r="F1846" s="560" t="s">
        <v>47</v>
      </c>
      <c r="G1846" s="560" t="s">
        <v>47</v>
      </c>
      <c r="H1846" s="560" t="s">
        <v>47</v>
      </c>
      <c r="I1846" s="560" t="s">
        <v>47</v>
      </c>
      <c r="J1846" s="567"/>
      <c r="K1846" s="568"/>
      <c r="L1846" s="568"/>
      <c r="M1846" s="568"/>
      <c r="N1846" s="569"/>
    </row>
    <row r="1847" spans="1:14" ht="45" x14ac:dyDescent="0.25">
      <c r="A1847" s="1">
        <v>1843</v>
      </c>
      <c r="B1847" s="572" t="s">
        <v>1393</v>
      </c>
      <c r="C1847" s="580" t="s">
        <v>3504</v>
      </c>
      <c r="D1847" s="533"/>
      <c r="E1847" s="560"/>
      <c r="F1847" s="560" t="s">
        <v>47</v>
      </c>
      <c r="G1847" s="560" t="s">
        <v>47</v>
      </c>
      <c r="H1847" s="560" t="s">
        <v>47</v>
      </c>
      <c r="I1847" s="560" t="s">
        <v>47</v>
      </c>
      <c r="J1847" s="567"/>
      <c r="K1847" s="568"/>
      <c r="L1847" s="568"/>
      <c r="M1847" s="568"/>
      <c r="N1847" s="569"/>
    </row>
    <row r="1848" spans="1:14" ht="75" x14ac:dyDescent="0.25">
      <c r="A1848" s="1">
        <v>1844</v>
      </c>
      <c r="B1848" s="572" t="s">
        <v>3505</v>
      </c>
      <c r="C1848" s="571" t="s">
        <v>3054</v>
      </c>
      <c r="D1848" s="533"/>
      <c r="E1848" s="560"/>
      <c r="F1848" s="560" t="s">
        <v>47</v>
      </c>
      <c r="G1848" s="560" t="s">
        <v>47</v>
      </c>
      <c r="H1848" s="560" t="s">
        <v>47</v>
      </c>
      <c r="I1848" s="560" t="s">
        <v>47</v>
      </c>
      <c r="J1848" s="567"/>
      <c r="K1848" s="568"/>
      <c r="L1848" s="568"/>
      <c r="M1848" s="568"/>
      <c r="N1848" s="569"/>
    </row>
    <row r="1849" spans="1:14" ht="90" x14ac:dyDescent="0.25">
      <c r="A1849" s="1">
        <v>1845</v>
      </c>
      <c r="B1849" s="572" t="s">
        <v>3506</v>
      </c>
      <c r="C1849" s="571" t="s">
        <v>3054</v>
      </c>
      <c r="D1849" s="533"/>
      <c r="E1849" s="560"/>
      <c r="F1849" s="560" t="s">
        <v>47</v>
      </c>
      <c r="G1849" s="560" t="s">
        <v>47</v>
      </c>
      <c r="H1849" s="560" t="s">
        <v>47</v>
      </c>
      <c r="I1849" s="560" t="s">
        <v>47</v>
      </c>
      <c r="J1849" s="567"/>
      <c r="K1849" s="568"/>
      <c r="L1849" s="568"/>
      <c r="M1849" s="568"/>
      <c r="N1849" s="569"/>
    </row>
    <row r="1850" spans="1:14" ht="90" x14ac:dyDescent="0.25">
      <c r="A1850" s="1">
        <v>1846</v>
      </c>
      <c r="B1850" s="572" t="s">
        <v>3507</v>
      </c>
      <c r="C1850" s="571" t="s">
        <v>3054</v>
      </c>
      <c r="D1850" s="533"/>
      <c r="E1850" s="560"/>
      <c r="F1850" s="560" t="s">
        <v>47</v>
      </c>
      <c r="G1850" s="560" t="s">
        <v>47</v>
      </c>
      <c r="H1850" s="560" t="s">
        <v>47</v>
      </c>
      <c r="I1850" s="560" t="s">
        <v>47</v>
      </c>
      <c r="J1850" s="567"/>
      <c r="K1850" s="568"/>
      <c r="L1850" s="568"/>
      <c r="M1850" s="568"/>
      <c r="N1850" s="569"/>
    </row>
    <row r="1851" spans="1:14" ht="45" x14ac:dyDescent="0.25">
      <c r="A1851" s="1">
        <v>1847</v>
      </c>
      <c r="B1851" s="572" t="s">
        <v>1400</v>
      </c>
      <c r="C1851" s="571" t="s">
        <v>3508</v>
      </c>
      <c r="D1851" s="533"/>
      <c r="E1851" s="560"/>
      <c r="F1851" s="560" t="s">
        <v>47</v>
      </c>
      <c r="G1851" s="560" t="s">
        <v>47</v>
      </c>
      <c r="H1851" s="560" t="s">
        <v>47</v>
      </c>
      <c r="I1851" s="560" t="s">
        <v>47</v>
      </c>
      <c r="J1851" s="567"/>
      <c r="K1851" s="568"/>
      <c r="L1851" s="568"/>
      <c r="M1851" s="568"/>
      <c r="N1851" s="569"/>
    </row>
    <row r="1852" spans="1:14" ht="90.75" thickBot="1" x14ac:dyDescent="0.3">
      <c r="A1852" s="1">
        <v>1848</v>
      </c>
      <c r="B1852" s="572" t="s">
        <v>3509</v>
      </c>
      <c r="C1852" s="571" t="s">
        <v>3054</v>
      </c>
      <c r="D1852" s="533"/>
      <c r="E1852" s="560"/>
      <c r="F1852" s="560" t="s">
        <v>47</v>
      </c>
      <c r="G1852" s="560" t="s">
        <v>47</v>
      </c>
      <c r="H1852" s="560" t="s">
        <v>47</v>
      </c>
      <c r="I1852" s="560" t="s">
        <v>47</v>
      </c>
      <c r="J1852" s="567"/>
      <c r="K1852" s="568"/>
      <c r="L1852" s="568"/>
      <c r="M1852" s="568"/>
      <c r="N1852" s="569"/>
    </row>
    <row r="1853" spans="1:14" ht="240" x14ac:dyDescent="0.25">
      <c r="A1853" s="1">
        <v>1849</v>
      </c>
      <c r="B1853" s="540" t="s">
        <v>1404</v>
      </c>
      <c r="C1853" s="489" t="s">
        <v>5397</v>
      </c>
      <c r="D1853" s="533"/>
      <c r="E1853" s="560" t="s">
        <v>1639</v>
      </c>
      <c r="F1853" s="560" t="s">
        <v>47</v>
      </c>
      <c r="G1853" s="560" t="s">
        <v>47</v>
      </c>
      <c r="H1853" s="560" t="s">
        <v>47</v>
      </c>
      <c r="I1853" s="560" t="s">
        <v>47</v>
      </c>
      <c r="J1853" s="567" t="s">
        <v>47</v>
      </c>
      <c r="K1853" s="568" t="s">
        <v>47</v>
      </c>
      <c r="L1853" s="568" t="s">
        <v>47</v>
      </c>
      <c r="M1853" s="568" t="s">
        <v>47</v>
      </c>
      <c r="N1853" s="569"/>
    </row>
    <row r="1854" spans="1:14" x14ac:dyDescent="0.25">
      <c r="A1854" s="1">
        <v>1850</v>
      </c>
      <c r="B1854" s="542"/>
      <c r="C1854" s="538" t="s">
        <v>3510</v>
      </c>
      <c r="D1854" s="533"/>
      <c r="E1854" s="560" t="s">
        <v>1639</v>
      </c>
      <c r="F1854" s="560" t="s">
        <v>47</v>
      </c>
      <c r="G1854" s="560" t="s">
        <v>47</v>
      </c>
      <c r="H1854" s="560" t="s">
        <v>47</v>
      </c>
      <c r="I1854" s="560" t="s">
        <v>47</v>
      </c>
      <c r="J1854" s="567" t="s">
        <v>47</v>
      </c>
      <c r="K1854" s="568" t="s">
        <v>47</v>
      </c>
      <c r="L1854" s="568" t="s">
        <v>47</v>
      </c>
      <c r="M1854" s="568" t="s">
        <v>47</v>
      </c>
      <c r="N1854" s="569"/>
    </row>
    <row r="1855" spans="1:14" ht="30" x14ac:dyDescent="0.25">
      <c r="A1855" s="1">
        <v>1851</v>
      </c>
      <c r="B1855" s="542"/>
      <c r="C1855" s="489" t="s">
        <v>3511</v>
      </c>
      <c r="D1855" s="533"/>
      <c r="E1855" s="560" t="s">
        <v>1639</v>
      </c>
      <c r="F1855" s="560" t="s">
        <v>47</v>
      </c>
      <c r="G1855" s="560" t="s">
        <v>47</v>
      </c>
      <c r="H1855" s="560" t="s">
        <v>47</v>
      </c>
      <c r="I1855" s="560" t="s">
        <v>47</v>
      </c>
      <c r="J1855" s="567" t="s">
        <v>47</v>
      </c>
      <c r="K1855" s="568" t="s">
        <v>47</v>
      </c>
      <c r="L1855" s="568" t="s">
        <v>47</v>
      </c>
      <c r="M1855" s="568" t="s">
        <v>47</v>
      </c>
      <c r="N1855" s="569"/>
    </row>
    <row r="1856" spans="1:14" ht="60" x14ac:dyDescent="0.25">
      <c r="A1856" s="1">
        <v>1852</v>
      </c>
      <c r="B1856" s="542"/>
      <c r="C1856" s="489" t="s">
        <v>3512</v>
      </c>
      <c r="D1856" s="533"/>
      <c r="E1856" s="560" t="s">
        <v>1639</v>
      </c>
      <c r="F1856" s="560" t="s">
        <v>47</v>
      </c>
      <c r="G1856" s="560" t="s">
        <v>47</v>
      </c>
      <c r="H1856" s="560" t="s">
        <v>47</v>
      </c>
      <c r="I1856" s="560" t="s">
        <v>47</v>
      </c>
      <c r="J1856" s="567" t="s">
        <v>47</v>
      </c>
      <c r="K1856" s="568"/>
      <c r="L1856" s="568" t="s">
        <v>47</v>
      </c>
      <c r="M1856" s="568" t="s">
        <v>47</v>
      </c>
      <c r="N1856" s="569"/>
    </row>
    <row r="1857" spans="1:14" ht="45" x14ac:dyDescent="0.25">
      <c r="A1857" s="1">
        <v>1853</v>
      </c>
      <c r="B1857" s="542"/>
      <c r="C1857" s="489" t="s">
        <v>3513</v>
      </c>
      <c r="D1857" s="533"/>
      <c r="E1857" s="560" t="s">
        <v>1639</v>
      </c>
      <c r="F1857" s="560" t="s">
        <v>47</v>
      </c>
      <c r="G1857" s="560" t="s">
        <v>47</v>
      </c>
      <c r="H1857" s="560" t="s">
        <v>47</v>
      </c>
      <c r="I1857" s="560" t="s">
        <v>47</v>
      </c>
      <c r="J1857" s="567" t="s">
        <v>47</v>
      </c>
      <c r="K1857" s="568"/>
      <c r="L1857" s="568" t="s">
        <v>47</v>
      </c>
      <c r="M1857" s="568" t="s">
        <v>47</v>
      </c>
      <c r="N1857" s="569"/>
    </row>
    <row r="1858" spans="1:14" ht="60" x14ac:dyDescent="0.25">
      <c r="A1858" s="1">
        <v>1854</v>
      </c>
      <c r="B1858" s="542"/>
      <c r="C1858" s="489" t="s">
        <v>3514</v>
      </c>
      <c r="D1858" s="533"/>
      <c r="E1858" s="560" t="s">
        <v>1675</v>
      </c>
      <c r="F1858" s="560" t="s">
        <v>47</v>
      </c>
      <c r="G1858" s="560" t="s">
        <v>47</v>
      </c>
      <c r="H1858" s="560" t="s">
        <v>47</v>
      </c>
      <c r="I1858" s="560" t="s">
        <v>47</v>
      </c>
      <c r="J1858" s="567" t="s">
        <v>47</v>
      </c>
      <c r="K1858" s="568"/>
      <c r="L1858" s="568" t="s">
        <v>47</v>
      </c>
      <c r="M1858" s="568" t="s">
        <v>47</v>
      </c>
      <c r="N1858" s="569"/>
    </row>
    <row r="1859" spans="1:14" ht="64.5" customHeight="1" x14ac:dyDescent="0.25">
      <c r="A1859" s="1">
        <v>1855</v>
      </c>
      <c r="B1859" s="542"/>
      <c r="C1859" s="489" t="s">
        <v>3515</v>
      </c>
      <c r="D1859" s="533"/>
      <c r="E1859" s="560" t="s">
        <v>1675</v>
      </c>
      <c r="F1859" s="560" t="s">
        <v>47</v>
      </c>
      <c r="G1859" s="560" t="s">
        <v>47</v>
      </c>
      <c r="H1859" s="560" t="s">
        <v>47</v>
      </c>
      <c r="I1859" s="560" t="s">
        <v>47</v>
      </c>
      <c r="J1859" s="567" t="s">
        <v>47</v>
      </c>
      <c r="K1859" s="568"/>
      <c r="L1859" s="568" t="s">
        <v>47</v>
      </c>
      <c r="M1859" s="568" t="s">
        <v>47</v>
      </c>
      <c r="N1859" s="569"/>
    </row>
    <row r="1860" spans="1:14" ht="45" x14ac:dyDescent="0.25">
      <c r="A1860" s="1">
        <v>1856</v>
      </c>
      <c r="B1860" s="542"/>
      <c r="C1860" s="489" t="s">
        <v>3516</v>
      </c>
      <c r="D1860" s="533"/>
      <c r="E1860" s="560" t="s">
        <v>1675</v>
      </c>
      <c r="F1860" s="560" t="s">
        <v>47</v>
      </c>
      <c r="G1860" s="560" t="s">
        <v>47</v>
      </c>
      <c r="H1860" s="560" t="s">
        <v>47</v>
      </c>
      <c r="I1860" s="560" t="s">
        <v>47</v>
      </c>
      <c r="J1860" s="567" t="s">
        <v>47</v>
      </c>
      <c r="K1860" s="568"/>
      <c r="L1860" s="568" t="s">
        <v>47</v>
      </c>
      <c r="M1860" s="568" t="s">
        <v>47</v>
      </c>
      <c r="N1860" s="569"/>
    </row>
    <row r="1861" spans="1:14" ht="45" x14ac:dyDescent="0.25">
      <c r="A1861" s="1">
        <v>1857</v>
      </c>
      <c r="B1861" s="542"/>
      <c r="C1861" s="489" t="s">
        <v>3517</v>
      </c>
      <c r="D1861" s="533"/>
      <c r="E1861" s="560" t="s">
        <v>1675</v>
      </c>
      <c r="F1861" s="560" t="s">
        <v>47</v>
      </c>
      <c r="G1861" s="560" t="s">
        <v>47</v>
      </c>
      <c r="H1861" s="560" t="s">
        <v>47</v>
      </c>
      <c r="I1861" s="560" t="s">
        <v>47</v>
      </c>
      <c r="J1861" s="567" t="s">
        <v>47</v>
      </c>
      <c r="K1861" s="568"/>
      <c r="L1861" s="568" t="s">
        <v>47</v>
      </c>
      <c r="M1861" s="568" t="s">
        <v>47</v>
      </c>
      <c r="N1861" s="569"/>
    </row>
    <row r="1862" spans="1:14" ht="63.75" customHeight="1" x14ac:dyDescent="0.25">
      <c r="A1862" s="1">
        <v>1858</v>
      </c>
      <c r="B1862" s="542"/>
      <c r="C1862" s="489" t="s">
        <v>3518</v>
      </c>
      <c r="D1862" s="533"/>
      <c r="E1862" s="560" t="s">
        <v>1675</v>
      </c>
      <c r="F1862" s="560" t="s">
        <v>47</v>
      </c>
      <c r="G1862" s="560" t="s">
        <v>47</v>
      </c>
      <c r="H1862" s="560" t="s">
        <v>47</v>
      </c>
      <c r="I1862" s="560" t="s">
        <v>47</v>
      </c>
      <c r="J1862" s="567"/>
      <c r="K1862" s="568"/>
      <c r="L1862" s="568"/>
      <c r="M1862" s="568"/>
      <c r="N1862" s="569"/>
    </row>
    <row r="1863" spans="1:14" ht="75" x14ac:dyDescent="0.25">
      <c r="A1863" s="1">
        <v>1859</v>
      </c>
      <c r="B1863" s="542"/>
      <c r="C1863" s="489" t="s">
        <v>3519</v>
      </c>
      <c r="D1863" s="533"/>
      <c r="E1863" s="560" t="s">
        <v>1675</v>
      </c>
      <c r="F1863" s="560" t="s">
        <v>47</v>
      </c>
      <c r="G1863" s="560" t="s">
        <v>47</v>
      </c>
      <c r="H1863" s="560" t="s">
        <v>47</v>
      </c>
      <c r="I1863" s="560" t="s">
        <v>47</v>
      </c>
      <c r="J1863" s="567"/>
      <c r="K1863" s="568"/>
      <c r="L1863" s="568"/>
      <c r="M1863" s="568"/>
      <c r="N1863" s="569"/>
    </row>
    <row r="1864" spans="1:14" ht="240" x14ac:dyDescent="0.25">
      <c r="A1864" s="1">
        <v>1860</v>
      </c>
      <c r="B1864" s="542"/>
      <c r="C1864" s="489" t="s">
        <v>5398</v>
      </c>
      <c r="D1864" s="533"/>
      <c r="E1864" s="560" t="s">
        <v>1675</v>
      </c>
      <c r="F1864" s="560" t="s">
        <v>47</v>
      </c>
      <c r="G1864" s="560" t="s">
        <v>47</v>
      </c>
      <c r="H1864" s="560" t="s">
        <v>47</v>
      </c>
      <c r="I1864" s="560" t="s">
        <v>47</v>
      </c>
      <c r="J1864" s="567" t="s">
        <v>47</v>
      </c>
      <c r="K1864" s="568"/>
      <c r="L1864" s="568" t="s">
        <v>47</v>
      </c>
      <c r="M1864" s="568" t="s">
        <v>47</v>
      </c>
      <c r="N1864" s="569"/>
    </row>
    <row r="1865" spans="1:14" x14ac:dyDescent="0.25">
      <c r="A1865" s="1">
        <v>1861</v>
      </c>
      <c r="B1865" s="542"/>
      <c r="C1865" s="538" t="s">
        <v>3520</v>
      </c>
      <c r="D1865" s="533"/>
      <c r="E1865" s="560" t="s">
        <v>1675</v>
      </c>
      <c r="F1865" s="560" t="s">
        <v>47</v>
      </c>
      <c r="G1865" s="560" t="s">
        <v>47</v>
      </c>
      <c r="H1865" s="560" t="s">
        <v>47</v>
      </c>
      <c r="I1865" s="560" t="s">
        <v>47</v>
      </c>
      <c r="J1865" s="567" t="s">
        <v>47</v>
      </c>
      <c r="K1865" s="568"/>
      <c r="L1865" s="568" t="s">
        <v>47</v>
      </c>
      <c r="M1865" s="568" t="s">
        <v>47</v>
      </c>
      <c r="N1865" s="569"/>
    </row>
    <row r="1866" spans="1:14" ht="45" x14ac:dyDescent="0.25">
      <c r="A1866" s="1">
        <v>1862</v>
      </c>
      <c r="B1866" s="542"/>
      <c r="C1866" s="489" t="s">
        <v>3521</v>
      </c>
      <c r="D1866" s="533"/>
      <c r="E1866" s="560" t="s">
        <v>1675</v>
      </c>
      <c r="F1866" s="560" t="s">
        <v>47</v>
      </c>
      <c r="G1866" s="560" t="s">
        <v>47</v>
      </c>
      <c r="H1866" s="560" t="s">
        <v>47</v>
      </c>
      <c r="I1866" s="560" t="s">
        <v>47</v>
      </c>
      <c r="J1866" s="567" t="s">
        <v>47</v>
      </c>
      <c r="K1866" s="568"/>
      <c r="L1866" s="568" t="s">
        <v>47</v>
      </c>
      <c r="M1866" s="568" t="s">
        <v>47</v>
      </c>
      <c r="N1866" s="569"/>
    </row>
    <row r="1867" spans="1:14" ht="45" x14ac:dyDescent="0.25">
      <c r="A1867" s="1">
        <v>1863</v>
      </c>
      <c r="B1867" s="542"/>
      <c r="C1867" s="489" t="s">
        <v>3522</v>
      </c>
      <c r="D1867" s="533"/>
      <c r="E1867" s="560" t="s">
        <v>1675</v>
      </c>
      <c r="F1867" s="560" t="s">
        <v>47</v>
      </c>
      <c r="G1867" s="560" t="s">
        <v>47</v>
      </c>
      <c r="H1867" s="560" t="s">
        <v>47</v>
      </c>
      <c r="I1867" s="560" t="s">
        <v>47</v>
      </c>
      <c r="J1867" s="567" t="s">
        <v>47</v>
      </c>
      <c r="K1867" s="568"/>
      <c r="L1867" s="568" t="s">
        <v>47</v>
      </c>
      <c r="M1867" s="568" t="s">
        <v>47</v>
      </c>
      <c r="N1867" s="569"/>
    </row>
    <row r="1868" spans="1:14" ht="45" x14ac:dyDescent="0.25">
      <c r="A1868" s="1">
        <v>1864</v>
      </c>
      <c r="B1868" s="542"/>
      <c r="C1868" s="489" t="s">
        <v>3523</v>
      </c>
      <c r="D1868" s="533"/>
      <c r="E1868" s="560" t="s">
        <v>1675</v>
      </c>
      <c r="F1868" s="560" t="s">
        <v>47</v>
      </c>
      <c r="G1868" s="560" t="s">
        <v>47</v>
      </c>
      <c r="H1868" s="560" t="s">
        <v>47</v>
      </c>
      <c r="I1868" s="560" t="s">
        <v>47</v>
      </c>
      <c r="J1868" s="567" t="s">
        <v>47</v>
      </c>
      <c r="K1868" s="568" t="s">
        <v>47</v>
      </c>
      <c r="L1868" s="568" t="s">
        <v>47</v>
      </c>
      <c r="M1868" s="568" t="s">
        <v>47</v>
      </c>
      <c r="N1868" s="569"/>
    </row>
    <row r="1869" spans="1:14" ht="60" x14ac:dyDescent="0.25">
      <c r="A1869" s="1">
        <v>1865</v>
      </c>
      <c r="B1869" s="542"/>
      <c r="C1869" s="489" t="s">
        <v>3524</v>
      </c>
      <c r="D1869" s="533"/>
      <c r="E1869" s="560" t="s">
        <v>1675</v>
      </c>
      <c r="F1869" s="560" t="s">
        <v>47</v>
      </c>
      <c r="G1869" s="560" t="s">
        <v>47</v>
      </c>
      <c r="H1869" s="560" t="s">
        <v>47</v>
      </c>
      <c r="I1869" s="560" t="s">
        <v>47</v>
      </c>
      <c r="J1869" s="567" t="s">
        <v>47</v>
      </c>
      <c r="K1869" s="568"/>
      <c r="L1869" s="568" t="s">
        <v>47</v>
      </c>
      <c r="M1869" s="568" t="s">
        <v>47</v>
      </c>
      <c r="N1869" s="569"/>
    </row>
    <row r="1870" spans="1:14" ht="60" x14ac:dyDescent="0.25">
      <c r="A1870" s="1">
        <v>1866</v>
      </c>
      <c r="B1870" s="542"/>
      <c r="C1870" s="489" t="s">
        <v>3525</v>
      </c>
      <c r="D1870" s="533"/>
      <c r="E1870" s="560" t="s">
        <v>1675</v>
      </c>
      <c r="F1870" s="560" t="s">
        <v>47</v>
      </c>
      <c r="G1870" s="560" t="s">
        <v>47</v>
      </c>
      <c r="H1870" s="560" t="s">
        <v>47</v>
      </c>
      <c r="I1870" s="560" t="s">
        <v>47</v>
      </c>
      <c r="J1870" s="567"/>
      <c r="K1870" s="568" t="s">
        <v>47</v>
      </c>
      <c r="L1870" s="568" t="s">
        <v>47</v>
      </c>
      <c r="M1870" s="568"/>
      <c r="N1870" s="569"/>
    </row>
    <row r="1871" spans="1:14" ht="30" x14ac:dyDescent="0.25">
      <c r="A1871" s="1">
        <v>1867</v>
      </c>
      <c r="B1871" s="542"/>
      <c r="C1871" s="489" t="s">
        <v>3526</v>
      </c>
      <c r="D1871" s="533"/>
      <c r="E1871" s="560" t="s">
        <v>1675</v>
      </c>
      <c r="F1871" s="560" t="s">
        <v>47</v>
      </c>
      <c r="G1871" s="560" t="s">
        <v>47</v>
      </c>
      <c r="H1871" s="560" t="s">
        <v>47</v>
      </c>
      <c r="I1871" s="560" t="s">
        <v>47</v>
      </c>
      <c r="J1871" s="567"/>
      <c r="K1871" s="568" t="s">
        <v>47</v>
      </c>
      <c r="L1871" s="568"/>
      <c r="M1871" s="568"/>
      <c r="N1871" s="569"/>
    </row>
    <row r="1872" spans="1:14" ht="45" x14ac:dyDescent="0.25">
      <c r="A1872" s="1">
        <v>1868</v>
      </c>
      <c r="B1872" s="542"/>
      <c r="C1872" s="489" t="s">
        <v>3527</v>
      </c>
      <c r="D1872" s="533"/>
      <c r="E1872" s="560" t="s">
        <v>1675</v>
      </c>
      <c r="F1872" s="560" t="s">
        <v>47</v>
      </c>
      <c r="G1872" s="560" t="s">
        <v>47</v>
      </c>
      <c r="H1872" s="560" t="s">
        <v>47</v>
      </c>
      <c r="I1872" s="560" t="s">
        <v>47</v>
      </c>
      <c r="J1872" s="567"/>
      <c r="K1872" s="568" t="s">
        <v>47</v>
      </c>
      <c r="L1872" s="568" t="s">
        <v>47</v>
      </c>
      <c r="M1872" s="568"/>
      <c r="N1872" s="569"/>
    </row>
    <row r="1873" spans="1:14" ht="45" x14ac:dyDescent="0.25">
      <c r="A1873" s="1">
        <v>1869</v>
      </c>
      <c r="B1873" s="542"/>
      <c r="C1873" s="489" t="s">
        <v>3528</v>
      </c>
      <c r="D1873" s="533"/>
      <c r="E1873" s="560" t="s">
        <v>1675</v>
      </c>
      <c r="F1873" s="560" t="s">
        <v>47</v>
      </c>
      <c r="G1873" s="560" t="s">
        <v>47</v>
      </c>
      <c r="H1873" s="560" t="s">
        <v>47</v>
      </c>
      <c r="I1873" s="560" t="s">
        <v>47</v>
      </c>
      <c r="J1873" s="567"/>
      <c r="K1873" s="568" t="s">
        <v>47</v>
      </c>
      <c r="L1873" s="568" t="s">
        <v>47</v>
      </c>
      <c r="M1873" s="568"/>
      <c r="N1873" s="569"/>
    </row>
    <row r="1874" spans="1:14" ht="45" x14ac:dyDescent="0.25">
      <c r="A1874" s="1">
        <v>1870</v>
      </c>
      <c r="B1874" s="542"/>
      <c r="C1874" s="489" t="s">
        <v>3529</v>
      </c>
      <c r="D1874" s="533"/>
      <c r="E1874" s="560" t="s">
        <v>1675</v>
      </c>
      <c r="F1874" s="560" t="s">
        <v>47</v>
      </c>
      <c r="G1874" s="560" t="s">
        <v>47</v>
      </c>
      <c r="H1874" s="560" t="s">
        <v>47</v>
      </c>
      <c r="I1874" s="560" t="s">
        <v>47</v>
      </c>
      <c r="J1874" s="567"/>
      <c r="K1874" s="568" t="s">
        <v>47</v>
      </c>
      <c r="L1874" s="568" t="s">
        <v>47</v>
      </c>
      <c r="M1874" s="568"/>
      <c r="N1874" s="569"/>
    </row>
    <row r="1875" spans="1:14" ht="45" x14ac:dyDescent="0.25">
      <c r="A1875" s="1">
        <v>1871</v>
      </c>
      <c r="B1875" s="542"/>
      <c r="C1875" s="489" t="s">
        <v>3530</v>
      </c>
      <c r="D1875" s="533"/>
      <c r="E1875" s="560" t="s">
        <v>1675</v>
      </c>
      <c r="F1875" s="560" t="s">
        <v>47</v>
      </c>
      <c r="G1875" s="560" t="s">
        <v>47</v>
      </c>
      <c r="H1875" s="560" t="s">
        <v>47</v>
      </c>
      <c r="I1875" s="560" t="s">
        <v>47</v>
      </c>
      <c r="J1875" s="567"/>
      <c r="K1875" s="568" t="s">
        <v>47</v>
      </c>
      <c r="L1875" s="568" t="s">
        <v>47</v>
      </c>
      <c r="M1875" s="568"/>
      <c r="N1875" s="569"/>
    </row>
    <row r="1876" spans="1:14" ht="30" x14ac:dyDescent="0.25">
      <c r="A1876" s="1">
        <v>1872</v>
      </c>
      <c r="B1876" s="542"/>
      <c r="C1876" s="489" t="s">
        <v>3531</v>
      </c>
      <c r="D1876" s="533"/>
      <c r="E1876" s="560" t="s">
        <v>1675</v>
      </c>
      <c r="F1876" s="560" t="s">
        <v>47</v>
      </c>
      <c r="G1876" s="560" t="s">
        <v>47</v>
      </c>
      <c r="H1876" s="560" t="s">
        <v>47</v>
      </c>
      <c r="I1876" s="560" t="s">
        <v>47</v>
      </c>
      <c r="J1876" s="567"/>
      <c r="K1876" s="568" t="s">
        <v>47</v>
      </c>
      <c r="L1876" s="568" t="s">
        <v>47</v>
      </c>
      <c r="M1876" s="568"/>
      <c r="N1876" s="569"/>
    </row>
    <row r="1877" spans="1:14" ht="45" x14ac:dyDescent="0.25">
      <c r="A1877" s="1">
        <v>1873</v>
      </c>
      <c r="B1877" s="542"/>
      <c r="C1877" s="489" t="s">
        <v>3532</v>
      </c>
      <c r="D1877" s="533"/>
      <c r="E1877" s="560" t="s">
        <v>1675</v>
      </c>
      <c r="F1877" s="560" t="s">
        <v>47</v>
      </c>
      <c r="G1877" s="560" t="s">
        <v>47</v>
      </c>
      <c r="H1877" s="560" t="s">
        <v>47</v>
      </c>
      <c r="I1877" s="560" t="s">
        <v>47</v>
      </c>
      <c r="J1877" s="567"/>
      <c r="K1877" s="568" t="s">
        <v>47</v>
      </c>
      <c r="L1877" s="568" t="s">
        <v>47</v>
      </c>
      <c r="M1877" s="568"/>
      <c r="N1877" s="569"/>
    </row>
    <row r="1878" spans="1:14" ht="45" x14ac:dyDescent="0.25">
      <c r="A1878" s="1">
        <v>1874</v>
      </c>
      <c r="B1878" s="542"/>
      <c r="C1878" s="489" t="s">
        <v>3533</v>
      </c>
      <c r="D1878" s="533"/>
      <c r="E1878" s="560" t="s">
        <v>1675</v>
      </c>
      <c r="F1878" s="560" t="s">
        <v>47</v>
      </c>
      <c r="G1878" s="560" t="s">
        <v>47</v>
      </c>
      <c r="H1878" s="560" t="s">
        <v>47</v>
      </c>
      <c r="I1878" s="560" t="s">
        <v>47</v>
      </c>
      <c r="J1878" s="567" t="s">
        <v>47</v>
      </c>
      <c r="K1878" s="568" t="s">
        <v>47</v>
      </c>
      <c r="L1878" s="568" t="s">
        <v>47</v>
      </c>
      <c r="M1878" s="568"/>
      <c r="N1878" s="569"/>
    </row>
    <row r="1879" spans="1:14" ht="45" x14ac:dyDescent="0.25">
      <c r="A1879" s="1">
        <v>1875</v>
      </c>
      <c r="B1879" s="542"/>
      <c r="C1879" s="489" t="s">
        <v>3534</v>
      </c>
      <c r="D1879" s="533"/>
      <c r="E1879" s="560" t="s">
        <v>1675</v>
      </c>
      <c r="F1879" s="560" t="s">
        <v>47</v>
      </c>
      <c r="G1879" s="560" t="s">
        <v>47</v>
      </c>
      <c r="H1879" s="560" t="s">
        <v>47</v>
      </c>
      <c r="I1879" s="560" t="s">
        <v>47</v>
      </c>
      <c r="J1879" s="567"/>
      <c r="K1879" s="568" t="s">
        <v>47</v>
      </c>
      <c r="L1879" s="568" t="s">
        <v>47</v>
      </c>
      <c r="M1879" s="568"/>
      <c r="N1879" s="569"/>
    </row>
    <row r="1880" spans="1:14" ht="45" x14ac:dyDescent="0.25">
      <c r="A1880" s="1">
        <v>1876</v>
      </c>
      <c r="B1880" s="542"/>
      <c r="C1880" s="489" t="s">
        <v>3535</v>
      </c>
      <c r="D1880" s="533"/>
      <c r="E1880" s="560" t="s">
        <v>1675</v>
      </c>
      <c r="F1880" s="560" t="s">
        <v>47</v>
      </c>
      <c r="G1880" s="560" t="s">
        <v>47</v>
      </c>
      <c r="H1880" s="560" t="s">
        <v>47</v>
      </c>
      <c r="I1880" s="560" t="s">
        <v>47</v>
      </c>
      <c r="J1880" s="567" t="s">
        <v>47</v>
      </c>
      <c r="K1880" s="568"/>
      <c r="L1880" s="568" t="s">
        <v>47</v>
      </c>
      <c r="M1880" s="568" t="s">
        <v>47</v>
      </c>
      <c r="N1880" s="569"/>
    </row>
    <row r="1881" spans="1:14" ht="60" x14ac:dyDescent="0.25">
      <c r="A1881" s="1">
        <v>1877</v>
      </c>
      <c r="B1881" s="542"/>
      <c r="C1881" s="489" t="s">
        <v>3536</v>
      </c>
      <c r="D1881" s="533"/>
      <c r="E1881" s="560" t="s">
        <v>1675</v>
      </c>
      <c r="F1881" s="560" t="s">
        <v>47</v>
      </c>
      <c r="G1881" s="560" t="s">
        <v>47</v>
      </c>
      <c r="H1881" s="560" t="s">
        <v>47</v>
      </c>
      <c r="I1881" s="560" t="s">
        <v>47</v>
      </c>
      <c r="J1881" s="567" t="s">
        <v>47</v>
      </c>
      <c r="K1881" s="568"/>
      <c r="L1881" s="568"/>
      <c r="M1881" s="568"/>
      <c r="N1881" s="569"/>
    </row>
    <row r="1882" spans="1:14" ht="75" x14ac:dyDescent="0.25">
      <c r="A1882" s="1">
        <v>1878</v>
      </c>
      <c r="B1882" s="542"/>
      <c r="C1882" s="489" t="s">
        <v>3537</v>
      </c>
      <c r="D1882" s="533"/>
      <c r="E1882" s="560" t="s">
        <v>1675</v>
      </c>
      <c r="F1882" s="560" t="s">
        <v>47</v>
      </c>
      <c r="G1882" s="560" t="s">
        <v>47</v>
      </c>
      <c r="H1882" s="560" t="s">
        <v>47</v>
      </c>
      <c r="I1882" s="560" t="s">
        <v>47</v>
      </c>
      <c r="J1882" s="567" t="s">
        <v>47</v>
      </c>
      <c r="K1882" s="568"/>
      <c r="L1882" s="568"/>
      <c r="M1882" s="568"/>
      <c r="N1882" s="569"/>
    </row>
    <row r="1883" spans="1:14" ht="330" x14ac:dyDescent="0.25">
      <c r="A1883" s="1">
        <v>1879</v>
      </c>
      <c r="B1883" s="542"/>
      <c r="C1883" s="489" t="s">
        <v>3538</v>
      </c>
      <c r="D1883" s="533"/>
      <c r="E1883" s="560" t="s">
        <v>1675</v>
      </c>
      <c r="F1883" s="560" t="s">
        <v>47</v>
      </c>
      <c r="G1883" s="560" t="s">
        <v>47</v>
      </c>
      <c r="H1883" s="560" t="s">
        <v>47</v>
      </c>
      <c r="I1883" s="560" t="s">
        <v>47</v>
      </c>
      <c r="J1883" s="567" t="s">
        <v>47</v>
      </c>
      <c r="K1883" s="568" t="s">
        <v>47</v>
      </c>
      <c r="L1883" s="568" t="s">
        <v>47</v>
      </c>
      <c r="M1883" s="568"/>
      <c r="N1883" s="569"/>
    </row>
    <row r="1884" spans="1:14" ht="75" x14ac:dyDescent="0.25">
      <c r="A1884" s="1">
        <v>1880</v>
      </c>
      <c r="B1884" s="542"/>
      <c r="C1884" s="489" t="s">
        <v>3539</v>
      </c>
      <c r="D1884" s="533"/>
      <c r="E1884" s="560"/>
      <c r="F1884" s="560" t="s">
        <v>47</v>
      </c>
      <c r="G1884" s="560" t="s">
        <v>47</v>
      </c>
      <c r="H1884" s="560" t="s">
        <v>47</v>
      </c>
      <c r="I1884" s="560" t="s">
        <v>47</v>
      </c>
      <c r="J1884" s="567" t="s">
        <v>47</v>
      </c>
      <c r="K1884" s="568" t="s">
        <v>47</v>
      </c>
      <c r="L1884" s="568" t="s">
        <v>47</v>
      </c>
      <c r="M1884" s="568"/>
      <c r="N1884" s="569"/>
    </row>
    <row r="1885" spans="1:14" ht="75" x14ac:dyDescent="0.25">
      <c r="A1885" s="1">
        <v>1881</v>
      </c>
      <c r="B1885" s="542"/>
      <c r="C1885" s="489" t="s">
        <v>3540</v>
      </c>
      <c r="D1885" s="533"/>
      <c r="E1885" s="560" t="s">
        <v>1675</v>
      </c>
      <c r="F1885" s="560" t="s">
        <v>47</v>
      </c>
      <c r="G1885" s="560" t="s">
        <v>47</v>
      </c>
      <c r="H1885" s="560" t="s">
        <v>47</v>
      </c>
      <c r="I1885" s="560" t="s">
        <v>47</v>
      </c>
      <c r="J1885" s="567" t="s">
        <v>47</v>
      </c>
      <c r="K1885" s="568" t="s">
        <v>47</v>
      </c>
      <c r="L1885" s="568" t="s">
        <v>47</v>
      </c>
      <c r="M1885" s="568"/>
      <c r="N1885" s="569"/>
    </row>
    <row r="1886" spans="1:14" ht="345" x14ac:dyDescent="0.25">
      <c r="A1886" s="1">
        <v>1882</v>
      </c>
      <c r="B1886" s="542"/>
      <c r="C1886" s="489" t="s">
        <v>3541</v>
      </c>
      <c r="D1886" s="533"/>
      <c r="E1886" s="560" t="s">
        <v>1675</v>
      </c>
      <c r="F1886" s="560" t="s">
        <v>47</v>
      </c>
      <c r="G1886" s="560" t="s">
        <v>47</v>
      </c>
      <c r="H1886" s="560" t="s">
        <v>47</v>
      </c>
      <c r="I1886" s="560" t="s">
        <v>47</v>
      </c>
      <c r="J1886" s="567" t="s">
        <v>47</v>
      </c>
      <c r="K1886" s="568" t="s">
        <v>47</v>
      </c>
      <c r="L1886" s="568" t="s">
        <v>47</v>
      </c>
      <c r="M1886" s="568"/>
      <c r="N1886" s="569"/>
    </row>
    <row r="1887" spans="1:14" ht="75" x14ac:dyDescent="0.25">
      <c r="A1887" s="1">
        <v>1883</v>
      </c>
      <c r="B1887" s="542"/>
      <c r="C1887" s="489" t="s">
        <v>3542</v>
      </c>
      <c r="D1887" s="533"/>
      <c r="E1887" s="560" t="s">
        <v>1675</v>
      </c>
      <c r="F1887" s="560" t="s">
        <v>47</v>
      </c>
      <c r="G1887" s="560" t="s">
        <v>47</v>
      </c>
      <c r="H1887" s="560" t="s">
        <v>47</v>
      </c>
      <c r="I1887" s="560" t="s">
        <v>47</v>
      </c>
      <c r="J1887" s="567" t="s">
        <v>47</v>
      </c>
      <c r="K1887" s="568" t="s">
        <v>47</v>
      </c>
      <c r="L1887" s="568" t="s">
        <v>47</v>
      </c>
      <c r="M1887" s="568"/>
      <c r="N1887" s="569"/>
    </row>
    <row r="1888" spans="1:14" ht="75" x14ac:dyDescent="0.25">
      <c r="A1888" s="1">
        <v>1884</v>
      </c>
      <c r="B1888" s="542"/>
      <c r="C1888" s="489" t="s">
        <v>3543</v>
      </c>
      <c r="D1888" s="533"/>
      <c r="E1888" s="560" t="s">
        <v>1675</v>
      </c>
      <c r="F1888" s="560" t="s">
        <v>47</v>
      </c>
      <c r="G1888" s="560" t="s">
        <v>47</v>
      </c>
      <c r="H1888" s="560" t="s">
        <v>47</v>
      </c>
      <c r="I1888" s="560" t="s">
        <v>47</v>
      </c>
      <c r="J1888" s="567" t="s">
        <v>47</v>
      </c>
      <c r="K1888" s="568" t="s">
        <v>47</v>
      </c>
      <c r="L1888" s="568" t="s">
        <v>1269</v>
      </c>
      <c r="M1888" s="568"/>
      <c r="N1888" s="569"/>
    </row>
    <row r="1889" spans="1:14" ht="60" x14ac:dyDescent="0.25">
      <c r="A1889" s="1">
        <v>1885</v>
      </c>
      <c r="B1889" s="542"/>
      <c r="C1889" s="489" t="s">
        <v>3544</v>
      </c>
      <c r="D1889" s="533"/>
      <c r="E1889" s="560" t="s">
        <v>1675</v>
      </c>
      <c r="F1889" s="560" t="s">
        <v>47</v>
      </c>
      <c r="G1889" s="560" t="s">
        <v>47</v>
      </c>
      <c r="H1889" s="560" t="s">
        <v>47</v>
      </c>
      <c r="I1889" s="560" t="s">
        <v>47</v>
      </c>
      <c r="J1889" s="567" t="s">
        <v>47</v>
      </c>
      <c r="K1889" s="568" t="s">
        <v>47</v>
      </c>
      <c r="L1889" s="568" t="s">
        <v>47</v>
      </c>
      <c r="M1889" s="568"/>
      <c r="N1889" s="569"/>
    </row>
    <row r="1890" spans="1:14" ht="60" x14ac:dyDescent="0.25">
      <c r="A1890" s="1">
        <v>1886</v>
      </c>
      <c r="B1890" s="542"/>
      <c r="C1890" s="489" t="s">
        <v>3545</v>
      </c>
      <c r="D1890" s="533"/>
      <c r="E1890" s="560" t="s">
        <v>1675</v>
      </c>
      <c r="F1890" s="560" t="s">
        <v>47</v>
      </c>
      <c r="G1890" s="560" t="s">
        <v>47</v>
      </c>
      <c r="H1890" s="560" t="s">
        <v>47</v>
      </c>
      <c r="I1890" s="560" t="s">
        <v>47</v>
      </c>
      <c r="J1890" s="567" t="s">
        <v>47</v>
      </c>
      <c r="K1890" s="568" t="s">
        <v>47</v>
      </c>
      <c r="L1890" s="568"/>
      <c r="M1890" s="568"/>
      <c r="N1890" s="569"/>
    </row>
    <row r="1891" spans="1:14" ht="30" x14ac:dyDescent="0.25">
      <c r="A1891" s="1">
        <v>1887</v>
      </c>
      <c r="B1891" s="542"/>
      <c r="C1891" s="489" t="s">
        <v>3546</v>
      </c>
      <c r="D1891" s="533"/>
      <c r="E1891" s="560" t="s">
        <v>1675</v>
      </c>
      <c r="F1891" s="560" t="s">
        <v>47</v>
      </c>
      <c r="G1891" s="560" t="s">
        <v>47</v>
      </c>
      <c r="H1891" s="560" t="s">
        <v>47</v>
      </c>
      <c r="I1891" s="560" t="s">
        <v>47</v>
      </c>
      <c r="J1891" s="567" t="s">
        <v>47</v>
      </c>
      <c r="K1891" s="568" t="s">
        <v>47</v>
      </c>
      <c r="L1891" s="568"/>
      <c r="M1891" s="568"/>
      <c r="N1891" s="569"/>
    </row>
    <row r="1892" spans="1:14" ht="30" x14ac:dyDescent="0.25">
      <c r="A1892" s="1">
        <v>1888</v>
      </c>
      <c r="B1892" s="542"/>
      <c r="C1892" s="489" t="s">
        <v>3547</v>
      </c>
      <c r="D1892" s="533"/>
      <c r="E1892" s="560" t="s">
        <v>1675</v>
      </c>
      <c r="F1892" s="560" t="s">
        <v>47</v>
      </c>
      <c r="G1892" s="560" t="s">
        <v>47</v>
      </c>
      <c r="H1892" s="560" t="s">
        <v>47</v>
      </c>
      <c r="I1892" s="560" t="s">
        <v>47</v>
      </c>
      <c r="J1892" s="567"/>
      <c r="K1892" s="568" t="s">
        <v>47</v>
      </c>
      <c r="L1892" s="568"/>
      <c r="M1892" s="568"/>
      <c r="N1892" s="569"/>
    </row>
    <row r="1893" spans="1:14" ht="45" x14ac:dyDescent="0.25">
      <c r="A1893" s="1">
        <v>1889</v>
      </c>
      <c r="B1893" s="542"/>
      <c r="C1893" s="489" t="s">
        <v>3548</v>
      </c>
      <c r="D1893" s="533"/>
      <c r="E1893" s="560" t="s">
        <v>1675</v>
      </c>
      <c r="F1893" s="560" t="s">
        <v>47</v>
      </c>
      <c r="G1893" s="560" t="s">
        <v>47</v>
      </c>
      <c r="H1893" s="560" t="s">
        <v>47</v>
      </c>
      <c r="I1893" s="560" t="s">
        <v>47</v>
      </c>
      <c r="J1893" s="567" t="s">
        <v>47</v>
      </c>
      <c r="K1893" s="568" t="s">
        <v>47</v>
      </c>
      <c r="L1893" s="568" t="s">
        <v>47</v>
      </c>
      <c r="M1893" s="568"/>
      <c r="N1893" s="569"/>
    </row>
    <row r="1894" spans="1:14" ht="60" x14ac:dyDescent="0.25">
      <c r="A1894" s="1">
        <v>1890</v>
      </c>
      <c r="B1894" s="542"/>
      <c r="C1894" s="489" t="s">
        <v>3549</v>
      </c>
      <c r="D1894" s="533"/>
      <c r="E1894" s="560" t="s">
        <v>1675</v>
      </c>
      <c r="F1894" s="560" t="s">
        <v>47</v>
      </c>
      <c r="G1894" s="560" t="s">
        <v>47</v>
      </c>
      <c r="H1894" s="560" t="s">
        <v>47</v>
      </c>
      <c r="I1894" s="560" t="s">
        <v>47</v>
      </c>
      <c r="J1894" s="567"/>
      <c r="K1894" s="568"/>
      <c r="L1894" s="568"/>
      <c r="M1894" s="568"/>
      <c r="N1894" s="569"/>
    </row>
    <row r="1895" spans="1:14" ht="75" x14ac:dyDescent="0.25">
      <c r="A1895" s="1">
        <v>1891</v>
      </c>
      <c r="B1895" s="542"/>
      <c r="C1895" s="489" t="s">
        <v>3550</v>
      </c>
      <c r="D1895" s="533"/>
      <c r="E1895" s="560" t="s">
        <v>1675</v>
      </c>
      <c r="F1895" s="560" t="s">
        <v>47</v>
      </c>
      <c r="G1895" s="560" t="s">
        <v>47</v>
      </c>
      <c r="H1895" s="560" t="s">
        <v>47</v>
      </c>
      <c r="I1895" s="560" t="s">
        <v>47</v>
      </c>
      <c r="J1895" s="567"/>
      <c r="K1895" s="568"/>
      <c r="L1895" s="568"/>
      <c r="M1895" s="568" t="s">
        <v>47</v>
      </c>
      <c r="N1895" s="569"/>
    </row>
    <row r="1896" spans="1:14" x14ac:dyDescent="0.25">
      <c r="A1896" s="1">
        <v>1892</v>
      </c>
      <c r="B1896" s="542"/>
      <c r="C1896" s="538" t="s">
        <v>3551</v>
      </c>
      <c r="D1896" s="533"/>
      <c r="E1896" s="560" t="s">
        <v>1675</v>
      </c>
      <c r="F1896" s="560" t="s">
        <v>47</v>
      </c>
      <c r="G1896" s="560" t="s">
        <v>47</v>
      </c>
      <c r="H1896" s="560" t="s">
        <v>47</v>
      </c>
      <c r="I1896" s="560" t="s">
        <v>47</v>
      </c>
      <c r="J1896" s="567"/>
      <c r="K1896" s="568"/>
      <c r="L1896" s="568"/>
      <c r="M1896" s="568" t="s">
        <v>47</v>
      </c>
      <c r="N1896" s="569"/>
    </row>
    <row r="1897" spans="1:14" ht="45" x14ac:dyDescent="0.25">
      <c r="A1897" s="1">
        <v>1893</v>
      </c>
      <c r="B1897" s="542"/>
      <c r="C1897" s="489" t="s">
        <v>3552</v>
      </c>
      <c r="D1897" s="533"/>
      <c r="E1897" s="560" t="s">
        <v>1675</v>
      </c>
      <c r="F1897" s="560" t="s">
        <v>47</v>
      </c>
      <c r="G1897" s="560" t="s">
        <v>47</v>
      </c>
      <c r="H1897" s="560" t="s">
        <v>47</v>
      </c>
      <c r="I1897" s="560" t="s">
        <v>47</v>
      </c>
      <c r="J1897" s="567"/>
      <c r="K1897" s="568"/>
      <c r="L1897" s="568"/>
      <c r="M1897" s="568" t="s">
        <v>47</v>
      </c>
      <c r="N1897" s="569"/>
    </row>
    <row r="1898" spans="1:14" ht="60" x14ac:dyDescent="0.25">
      <c r="A1898" s="1">
        <v>1894</v>
      </c>
      <c r="B1898" s="542"/>
      <c r="C1898" s="489" t="s">
        <v>3553</v>
      </c>
      <c r="D1898" s="533"/>
      <c r="E1898" s="560" t="s">
        <v>1675</v>
      </c>
      <c r="F1898" s="560" t="s">
        <v>47</v>
      </c>
      <c r="G1898" s="560" t="s">
        <v>47</v>
      </c>
      <c r="H1898" s="560" t="s">
        <v>47</v>
      </c>
      <c r="I1898" s="560" t="s">
        <v>47</v>
      </c>
      <c r="J1898" s="567"/>
      <c r="K1898" s="568"/>
      <c r="L1898" s="568"/>
      <c r="M1898" s="568" t="s">
        <v>47</v>
      </c>
      <c r="N1898" s="569"/>
    </row>
    <row r="1899" spans="1:14" ht="75" x14ac:dyDescent="0.25">
      <c r="A1899" s="1">
        <v>1895</v>
      </c>
      <c r="B1899" s="542"/>
      <c r="C1899" s="489" t="s">
        <v>3554</v>
      </c>
      <c r="D1899" s="533"/>
      <c r="E1899" s="560" t="s">
        <v>1675</v>
      </c>
      <c r="F1899" s="560" t="s">
        <v>47</v>
      </c>
      <c r="G1899" s="560" t="s">
        <v>47</v>
      </c>
      <c r="H1899" s="560" t="s">
        <v>47</v>
      </c>
      <c r="I1899" s="560" t="s">
        <v>47</v>
      </c>
      <c r="J1899" s="567"/>
      <c r="K1899" s="568"/>
      <c r="L1899" s="568"/>
      <c r="M1899" s="568"/>
      <c r="N1899" s="569"/>
    </row>
    <row r="1900" spans="1:14" ht="45" x14ac:dyDescent="0.25">
      <c r="A1900" s="1">
        <v>1896</v>
      </c>
      <c r="B1900" s="542"/>
      <c r="C1900" s="489" t="s">
        <v>3555</v>
      </c>
      <c r="D1900" s="533"/>
      <c r="E1900" s="560" t="s">
        <v>1675</v>
      </c>
      <c r="F1900" s="560" t="s">
        <v>47</v>
      </c>
      <c r="G1900" s="560" t="s">
        <v>47</v>
      </c>
      <c r="H1900" s="560" t="s">
        <v>47</v>
      </c>
      <c r="I1900" s="560" t="s">
        <v>47</v>
      </c>
      <c r="J1900" s="567"/>
      <c r="K1900" s="568"/>
      <c r="L1900" s="568"/>
      <c r="M1900" s="568"/>
      <c r="N1900" s="569"/>
    </row>
    <row r="1901" spans="1:14" ht="240" x14ac:dyDescent="0.25">
      <c r="A1901" s="1">
        <v>1897</v>
      </c>
      <c r="B1901" s="542"/>
      <c r="C1901" s="489" t="s">
        <v>5399</v>
      </c>
      <c r="D1901" s="533"/>
      <c r="E1901" s="560" t="s">
        <v>1675</v>
      </c>
      <c r="F1901" s="560" t="s">
        <v>47</v>
      </c>
      <c r="G1901" s="560" t="s">
        <v>47</v>
      </c>
      <c r="H1901" s="560" t="s">
        <v>47</v>
      </c>
      <c r="I1901" s="560" t="s">
        <v>47</v>
      </c>
      <c r="J1901" s="567"/>
      <c r="K1901" s="568"/>
      <c r="L1901" s="568"/>
      <c r="M1901" s="568"/>
      <c r="N1901" s="569"/>
    </row>
    <row r="1902" spans="1:14" x14ac:dyDescent="0.25">
      <c r="A1902" s="1">
        <v>1898</v>
      </c>
      <c r="B1902" s="542"/>
      <c r="C1902" s="538" t="s">
        <v>3556</v>
      </c>
      <c r="D1902" s="533"/>
      <c r="E1902" s="560" t="s">
        <v>1675</v>
      </c>
      <c r="F1902" s="560" t="s">
        <v>47</v>
      </c>
      <c r="G1902" s="560" t="s">
        <v>47</v>
      </c>
      <c r="H1902" s="560" t="s">
        <v>47</v>
      </c>
      <c r="I1902" s="560" t="s">
        <v>47</v>
      </c>
      <c r="J1902" s="567"/>
      <c r="K1902" s="568"/>
      <c r="L1902" s="568"/>
      <c r="M1902" s="568"/>
      <c r="N1902" s="569"/>
    </row>
    <row r="1903" spans="1:14" ht="60" x14ac:dyDescent="0.25">
      <c r="A1903" s="1">
        <v>1899</v>
      </c>
      <c r="B1903" s="542"/>
      <c r="C1903" s="489" t="s">
        <v>3557</v>
      </c>
      <c r="D1903" s="533"/>
      <c r="E1903" s="560" t="s">
        <v>1675</v>
      </c>
      <c r="F1903" s="560" t="s">
        <v>47</v>
      </c>
      <c r="G1903" s="560" t="s">
        <v>47</v>
      </c>
      <c r="H1903" s="560" t="s">
        <v>47</v>
      </c>
      <c r="I1903" s="560" t="s">
        <v>47</v>
      </c>
      <c r="J1903" s="567"/>
      <c r="K1903" s="568" t="s">
        <v>47</v>
      </c>
      <c r="L1903" s="568" t="s">
        <v>47</v>
      </c>
      <c r="M1903" s="568"/>
      <c r="N1903" s="569"/>
    </row>
    <row r="1904" spans="1:14" ht="60" x14ac:dyDescent="0.25">
      <c r="A1904" s="1">
        <v>1900</v>
      </c>
      <c r="B1904" s="542"/>
      <c r="C1904" s="489" t="s">
        <v>3558</v>
      </c>
      <c r="D1904" s="533"/>
      <c r="E1904" s="560" t="s">
        <v>1675</v>
      </c>
      <c r="F1904" s="560" t="s">
        <v>47</v>
      </c>
      <c r="G1904" s="560" t="s">
        <v>47</v>
      </c>
      <c r="H1904" s="560" t="s">
        <v>47</v>
      </c>
      <c r="I1904" s="560" t="s">
        <v>47</v>
      </c>
      <c r="J1904" s="567"/>
      <c r="K1904" s="568" t="s">
        <v>47</v>
      </c>
      <c r="L1904" s="568" t="s">
        <v>47</v>
      </c>
      <c r="M1904" s="568"/>
      <c r="N1904" s="569"/>
    </row>
    <row r="1905" spans="1:14" x14ac:dyDescent="0.25">
      <c r="A1905" s="1">
        <v>1901</v>
      </c>
      <c r="B1905" s="542"/>
      <c r="C1905" s="489" t="s">
        <v>3559</v>
      </c>
      <c r="D1905" s="533"/>
      <c r="E1905" s="560" t="s">
        <v>1675</v>
      </c>
      <c r="F1905" s="560" t="s">
        <v>47</v>
      </c>
      <c r="G1905" s="560" t="s">
        <v>47</v>
      </c>
      <c r="H1905" s="560" t="s">
        <v>47</v>
      </c>
      <c r="I1905" s="560" t="s">
        <v>47</v>
      </c>
      <c r="J1905" s="567"/>
      <c r="K1905" s="568" t="s">
        <v>47</v>
      </c>
      <c r="L1905" s="568" t="s">
        <v>47</v>
      </c>
      <c r="M1905" s="568"/>
      <c r="N1905" s="569"/>
    </row>
    <row r="1906" spans="1:14" ht="30" x14ac:dyDescent="0.25">
      <c r="A1906" s="1">
        <v>1902</v>
      </c>
      <c r="B1906" s="542"/>
      <c r="C1906" s="489" t="s">
        <v>3560</v>
      </c>
      <c r="D1906" s="533"/>
      <c r="E1906" s="560" t="s">
        <v>1675</v>
      </c>
      <c r="F1906" s="560" t="s">
        <v>47</v>
      </c>
      <c r="G1906" s="560" t="s">
        <v>47</v>
      </c>
      <c r="H1906" s="560" t="s">
        <v>47</v>
      </c>
      <c r="I1906" s="560" t="s">
        <v>47</v>
      </c>
      <c r="J1906" s="567" t="s">
        <v>47</v>
      </c>
      <c r="K1906" s="568" t="s">
        <v>47</v>
      </c>
      <c r="L1906" s="568" t="s">
        <v>47</v>
      </c>
      <c r="M1906" s="568"/>
      <c r="N1906" s="569"/>
    </row>
    <row r="1907" spans="1:14" ht="30" x14ac:dyDescent="0.25">
      <c r="A1907" s="1">
        <v>1903</v>
      </c>
      <c r="B1907" s="542"/>
      <c r="C1907" s="489" t="s">
        <v>3561</v>
      </c>
      <c r="D1907" s="533"/>
      <c r="E1907" s="560" t="s">
        <v>1675</v>
      </c>
      <c r="F1907" s="560" t="s">
        <v>47</v>
      </c>
      <c r="G1907" s="560" t="s">
        <v>47</v>
      </c>
      <c r="H1907" s="560" t="s">
        <v>47</v>
      </c>
      <c r="I1907" s="560" t="s">
        <v>47</v>
      </c>
      <c r="J1907" s="567"/>
      <c r="K1907" s="568" t="s">
        <v>47</v>
      </c>
      <c r="L1907" s="568" t="s">
        <v>47</v>
      </c>
      <c r="M1907" s="568"/>
      <c r="N1907" s="569"/>
    </row>
    <row r="1908" spans="1:14" ht="45" x14ac:dyDescent="0.25">
      <c r="A1908" s="1">
        <v>1904</v>
      </c>
      <c r="B1908" s="542"/>
      <c r="C1908" s="489" t="s">
        <v>3562</v>
      </c>
      <c r="D1908" s="533"/>
      <c r="E1908" s="560" t="s">
        <v>1675</v>
      </c>
      <c r="F1908" s="560" t="s">
        <v>47</v>
      </c>
      <c r="G1908" s="560" t="s">
        <v>47</v>
      </c>
      <c r="H1908" s="560" t="s">
        <v>47</v>
      </c>
      <c r="I1908" s="560" t="s">
        <v>47</v>
      </c>
      <c r="J1908" s="567"/>
      <c r="K1908" s="568" t="s">
        <v>47</v>
      </c>
      <c r="L1908" s="568" t="s">
        <v>47</v>
      </c>
      <c r="M1908" s="568"/>
      <c r="N1908" s="569"/>
    </row>
    <row r="1909" spans="1:14" ht="30" x14ac:dyDescent="0.25">
      <c r="A1909" s="1">
        <v>1905</v>
      </c>
      <c r="B1909" s="542"/>
      <c r="C1909" s="489" t="s">
        <v>3563</v>
      </c>
      <c r="D1909" s="533"/>
      <c r="E1909" s="560" t="s">
        <v>1675</v>
      </c>
      <c r="F1909" s="560" t="s">
        <v>47</v>
      </c>
      <c r="G1909" s="560" t="s">
        <v>47</v>
      </c>
      <c r="H1909" s="560" t="s">
        <v>47</v>
      </c>
      <c r="I1909" s="560" t="s">
        <v>47</v>
      </c>
      <c r="J1909" s="567"/>
      <c r="K1909" s="568" t="s">
        <v>47</v>
      </c>
      <c r="L1909" s="568" t="s">
        <v>47</v>
      </c>
      <c r="M1909" s="568"/>
      <c r="N1909" s="569"/>
    </row>
    <row r="1910" spans="1:14" ht="30" x14ac:dyDescent="0.25">
      <c r="A1910" s="1">
        <v>1906</v>
      </c>
      <c r="B1910" s="542"/>
      <c r="C1910" s="489" t="s">
        <v>3564</v>
      </c>
      <c r="D1910" s="533"/>
      <c r="E1910" s="560" t="s">
        <v>1675</v>
      </c>
      <c r="F1910" s="560" t="s">
        <v>47</v>
      </c>
      <c r="G1910" s="560" t="s">
        <v>47</v>
      </c>
      <c r="H1910" s="560" t="s">
        <v>47</v>
      </c>
      <c r="I1910" s="560" t="s">
        <v>47</v>
      </c>
      <c r="J1910" s="567"/>
      <c r="K1910" s="568"/>
      <c r="L1910" s="568"/>
      <c r="M1910" s="568"/>
      <c r="N1910" s="569"/>
    </row>
    <row r="1911" spans="1:14" ht="30" x14ac:dyDescent="0.25">
      <c r="A1911" s="1">
        <v>1907</v>
      </c>
      <c r="B1911" s="542"/>
      <c r="C1911" s="489" t="s">
        <v>3565</v>
      </c>
      <c r="D1911" s="533"/>
      <c r="E1911" s="560" t="s">
        <v>1675</v>
      </c>
      <c r="F1911" s="560" t="s">
        <v>47</v>
      </c>
      <c r="G1911" s="560" t="s">
        <v>47</v>
      </c>
      <c r="H1911" s="560" t="s">
        <v>47</v>
      </c>
      <c r="I1911" s="560" t="s">
        <v>47</v>
      </c>
      <c r="J1911" s="567"/>
      <c r="K1911" s="568"/>
      <c r="L1911" s="568"/>
      <c r="M1911" s="568"/>
      <c r="N1911" s="569"/>
    </row>
    <row r="1912" spans="1:14" ht="30" x14ac:dyDescent="0.25">
      <c r="A1912" s="1">
        <v>1908</v>
      </c>
      <c r="B1912" s="542"/>
      <c r="C1912" s="489" t="s">
        <v>3566</v>
      </c>
      <c r="D1912" s="533"/>
      <c r="E1912" s="560" t="s">
        <v>1675</v>
      </c>
      <c r="F1912" s="560" t="s">
        <v>47</v>
      </c>
      <c r="G1912" s="560" t="s">
        <v>47</v>
      </c>
      <c r="H1912" s="560" t="s">
        <v>47</v>
      </c>
      <c r="I1912" s="560" t="s">
        <v>47</v>
      </c>
      <c r="J1912" s="567"/>
      <c r="K1912" s="568" t="s">
        <v>47</v>
      </c>
      <c r="L1912" s="568" t="s">
        <v>47</v>
      </c>
      <c r="M1912" s="568"/>
      <c r="N1912" s="569"/>
    </row>
    <row r="1913" spans="1:14" x14ac:dyDescent="0.25">
      <c r="A1913" s="1">
        <v>1909</v>
      </c>
      <c r="B1913" s="542"/>
      <c r="C1913" s="538" t="s">
        <v>3567</v>
      </c>
      <c r="D1913" s="533"/>
      <c r="E1913" s="560" t="s">
        <v>1675</v>
      </c>
      <c r="F1913" s="560" t="s">
        <v>47</v>
      </c>
      <c r="G1913" s="560" t="s">
        <v>47</v>
      </c>
      <c r="H1913" s="560" t="s">
        <v>47</v>
      </c>
      <c r="I1913" s="560" t="s">
        <v>47</v>
      </c>
      <c r="J1913" s="567"/>
      <c r="K1913" s="568"/>
      <c r="L1913" s="568"/>
      <c r="M1913" s="568"/>
      <c r="N1913" s="569"/>
    </row>
    <row r="1914" spans="1:14" ht="30" x14ac:dyDescent="0.25">
      <c r="A1914" s="1">
        <v>1910</v>
      </c>
      <c r="B1914" s="542"/>
      <c r="C1914" s="489" t="s">
        <v>3568</v>
      </c>
      <c r="D1914" s="533"/>
      <c r="E1914" s="560" t="s">
        <v>1675</v>
      </c>
      <c r="F1914" s="560" t="s">
        <v>47</v>
      </c>
      <c r="G1914" s="560" t="s">
        <v>47</v>
      </c>
      <c r="H1914" s="560" t="s">
        <v>47</v>
      </c>
      <c r="I1914" s="560" t="s">
        <v>47</v>
      </c>
      <c r="J1914" s="567" t="s">
        <v>47</v>
      </c>
      <c r="K1914" s="568" t="s">
        <v>47</v>
      </c>
      <c r="L1914" s="568" t="s">
        <v>47</v>
      </c>
      <c r="M1914" s="568"/>
      <c r="N1914" s="569"/>
    </row>
    <row r="1915" spans="1:14" ht="30" x14ac:dyDescent="0.25">
      <c r="A1915" s="1">
        <v>1911</v>
      </c>
      <c r="B1915" s="542"/>
      <c r="C1915" s="489" t="s">
        <v>3569</v>
      </c>
      <c r="D1915" s="533"/>
      <c r="E1915" s="560" t="s">
        <v>1675</v>
      </c>
      <c r="F1915" s="560" t="s">
        <v>47</v>
      </c>
      <c r="G1915" s="560" t="s">
        <v>47</v>
      </c>
      <c r="H1915" s="560" t="s">
        <v>47</v>
      </c>
      <c r="I1915" s="560" t="s">
        <v>47</v>
      </c>
      <c r="J1915" s="567" t="s">
        <v>47</v>
      </c>
      <c r="K1915" s="568" t="s">
        <v>47</v>
      </c>
      <c r="L1915" s="568" t="s">
        <v>47</v>
      </c>
      <c r="M1915" s="568" t="s">
        <v>47</v>
      </c>
      <c r="N1915" s="569"/>
    </row>
    <row r="1916" spans="1:14" ht="180" x14ac:dyDescent="0.25">
      <c r="A1916" s="1">
        <v>1912</v>
      </c>
      <c r="B1916" s="542"/>
      <c r="C1916" s="489" t="s">
        <v>3570</v>
      </c>
      <c r="D1916" s="533"/>
      <c r="E1916" s="560" t="s">
        <v>1675</v>
      </c>
      <c r="F1916" s="560" t="s">
        <v>47</v>
      </c>
      <c r="G1916" s="560" t="s">
        <v>47</v>
      </c>
      <c r="H1916" s="560" t="s">
        <v>47</v>
      </c>
      <c r="I1916" s="560" t="s">
        <v>47</v>
      </c>
      <c r="J1916" s="567" t="s">
        <v>47</v>
      </c>
      <c r="K1916" s="568" t="s">
        <v>47</v>
      </c>
      <c r="L1916" s="568" t="s">
        <v>47</v>
      </c>
      <c r="M1916" s="568" t="s">
        <v>47</v>
      </c>
      <c r="N1916" s="569"/>
    </row>
    <row r="1917" spans="1:14" ht="75" x14ac:dyDescent="0.25">
      <c r="A1917" s="1">
        <v>1913</v>
      </c>
      <c r="B1917" s="542"/>
      <c r="C1917" s="489" t="s">
        <v>3571</v>
      </c>
      <c r="D1917" s="533"/>
      <c r="E1917" s="560" t="s">
        <v>1675</v>
      </c>
      <c r="F1917" s="560" t="s">
        <v>47</v>
      </c>
      <c r="G1917" s="560" t="s">
        <v>47</v>
      </c>
      <c r="H1917" s="560" t="s">
        <v>47</v>
      </c>
      <c r="I1917" s="560" t="s">
        <v>47</v>
      </c>
      <c r="J1917" s="567" t="s">
        <v>47</v>
      </c>
      <c r="K1917" s="568"/>
      <c r="L1917" s="568" t="s">
        <v>47</v>
      </c>
      <c r="M1917" s="568" t="s">
        <v>47</v>
      </c>
      <c r="N1917" s="569"/>
    </row>
    <row r="1918" spans="1:14" ht="300" x14ac:dyDescent="0.25">
      <c r="A1918" s="1">
        <v>1914</v>
      </c>
      <c r="B1918" s="542"/>
      <c r="C1918" s="489" t="s">
        <v>3572</v>
      </c>
      <c r="D1918" s="533"/>
      <c r="E1918" s="560" t="s">
        <v>1675</v>
      </c>
      <c r="F1918" s="560" t="s">
        <v>47</v>
      </c>
      <c r="G1918" s="560" t="s">
        <v>47</v>
      </c>
      <c r="H1918" s="560" t="s">
        <v>47</v>
      </c>
      <c r="I1918" s="560" t="s">
        <v>47</v>
      </c>
      <c r="J1918" s="567" t="s">
        <v>47</v>
      </c>
      <c r="K1918" s="568"/>
      <c r="L1918" s="568" t="s">
        <v>47</v>
      </c>
      <c r="M1918" s="568" t="s">
        <v>47</v>
      </c>
      <c r="N1918" s="569"/>
    </row>
    <row r="1919" spans="1:14" ht="90" x14ac:dyDescent="0.25">
      <c r="A1919" s="1">
        <v>1915</v>
      </c>
      <c r="B1919" s="542"/>
      <c r="C1919" s="489" t="s">
        <v>3573</v>
      </c>
      <c r="D1919" s="533"/>
      <c r="E1919" s="560" t="s">
        <v>1675</v>
      </c>
      <c r="F1919" s="560" t="s">
        <v>47</v>
      </c>
      <c r="G1919" s="560" t="s">
        <v>47</v>
      </c>
      <c r="H1919" s="560" t="s">
        <v>47</v>
      </c>
      <c r="I1919" s="560" t="s">
        <v>47</v>
      </c>
      <c r="J1919" s="567" t="s">
        <v>47</v>
      </c>
      <c r="K1919" s="568"/>
      <c r="L1919" s="568" t="s">
        <v>47</v>
      </c>
      <c r="M1919" s="568" t="s">
        <v>47</v>
      </c>
      <c r="N1919" s="569"/>
    </row>
    <row r="1920" spans="1:14" ht="30" x14ac:dyDescent="0.25">
      <c r="A1920" s="1">
        <v>1916</v>
      </c>
      <c r="B1920" s="542"/>
      <c r="C1920" s="489" t="s">
        <v>3574</v>
      </c>
      <c r="D1920" s="533"/>
      <c r="E1920" s="560" t="s">
        <v>1675</v>
      </c>
      <c r="F1920" s="560" t="s">
        <v>47</v>
      </c>
      <c r="G1920" s="560" t="s">
        <v>47</v>
      </c>
      <c r="H1920" s="560" t="s">
        <v>47</v>
      </c>
      <c r="I1920" s="560" t="s">
        <v>47</v>
      </c>
      <c r="J1920" s="567"/>
      <c r="K1920" s="568"/>
      <c r="L1920" s="568"/>
      <c r="M1920" s="568"/>
      <c r="N1920" s="569"/>
    </row>
    <row r="1921" spans="1:14" ht="90" x14ac:dyDescent="0.25">
      <c r="A1921" s="1">
        <v>1917</v>
      </c>
      <c r="B1921" s="542"/>
      <c r="C1921" s="489" t="s">
        <v>3575</v>
      </c>
      <c r="D1921" s="533"/>
      <c r="E1921" s="560" t="s">
        <v>1675</v>
      </c>
      <c r="F1921" s="560" t="s">
        <v>47</v>
      </c>
      <c r="G1921" s="560" t="s">
        <v>47</v>
      </c>
      <c r="H1921" s="560" t="s">
        <v>47</v>
      </c>
      <c r="I1921" s="560" t="s">
        <v>47</v>
      </c>
      <c r="J1921" s="567"/>
      <c r="K1921" s="568" t="s">
        <v>47</v>
      </c>
      <c r="L1921" s="568"/>
      <c r="M1921" s="568"/>
      <c r="N1921" s="569"/>
    </row>
    <row r="1922" spans="1:14" x14ac:dyDescent="0.25">
      <c r="A1922" s="1">
        <v>1918</v>
      </c>
      <c r="B1922" s="542"/>
      <c r="C1922" s="538" t="s">
        <v>3576</v>
      </c>
      <c r="D1922" s="533"/>
      <c r="E1922" s="560" t="s">
        <v>1675</v>
      </c>
      <c r="F1922" s="560" t="s">
        <v>47</v>
      </c>
      <c r="G1922" s="560" t="s">
        <v>47</v>
      </c>
      <c r="H1922" s="560" t="s">
        <v>47</v>
      </c>
      <c r="I1922" s="560" t="s">
        <v>47</v>
      </c>
      <c r="J1922" s="567"/>
      <c r="K1922" s="568" t="s">
        <v>47</v>
      </c>
      <c r="L1922" s="568"/>
      <c r="M1922" s="568"/>
      <c r="N1922" s="569"/>
    </row>
    <row r="1923" spans="1:14" ht="60" x14ac:dyDescent="0.25">
      <c r="A1923" s="1">
        <v>1919</v>
      </c>
      <c r="B1923" s="542"/>
      <c r="C1923" s="489" t="s">
        <v>3577</v>
      </c>
      <c r="D1923" s="533"/>
      <c r="E1923" s="560" t="s">
        <v>1675</v>
      </c>
      <c r="F1923" s="560" t="s">
        <v>47</v>
      </c>
      <c r="G1923" s="560" t="s">
        <v>47</v>
      </c>
      <c r="H1923" s="560" t="s">
        <v>47</v>
      </c>
      <c r="I1923" s="560" t="s">
        <v>47</v>
      </c>
      <c r="J1923" s="567"/>
      <c r="K1923" s="568" t="s">
        <v>47</v>
      </c>
      <c r="L1923" s="568"/>
      <c r="M1923" s="568"/>
      <c r="N1923" s="569"/>
    </row>
    <row r="1924" spans="1:14" ht="30" x14ac:dyDescent="0.25">
      <c r="A1924" s="1">
        <v>1920</v>
      </c>
      <c r="B1924" s="542"/>
      <c r="C1924" s="489" t="s">
        <v>3578</v>
      </c>
      <c r="D1924" s="533"/>
      <c r="E1924" s="560" t="s">
        <v>1675</v>
      </c>
      <c r="F1924" s="560" t="s">
        <v>47</v>
      </c>
      <c r="G1924" s="560" t="s">
        <v>47</v>
      </c>
      <c r="H1924" s="560" t="s">
        <v>47</v>
      </c>
      <c r="I1924" s="560" t="s">
        <v>47</v>
      </c>
      <c r="J1924" s="567"/>
      <c r="K1924" s="568" t="s">
        <v>47</v>
      </c>
      <c r="L1924" s="568"/>
      <c r="M1924" s="568"/>
      <c r="N1924" s="569"/>
    </row>
    <row r="1925" spans="1:14" ht="30" x14ac:dyDescent="0.25">
      <c r="A1925" s="1">
        <v>1921</v>
      </c>
      <c r="B1925" s="542"/>
      <c r="C1925" s="489" t="s">
        <v>3579</v>
      </c>
      <c r="D1925" s="533"/>
      <c r="E1925" s="560" t="s">
        <v>1675</v>
      </c>
      <c r="F1925" s="560" t="s">
        <v>47</v>
      </c>
      <c r="G1925" s="560" t="s">
        <v>47</v>
      </c>
      <c r="H1925" s="560" t="s">
        <v>47</v>
      </c>
      <c r="I1925" s="560" t="s">
        <v>47</v>
      </c>
      <c r="J1925" s="567" t="s">
        <v>47</v>
      </c>
      <c r="K1925" s="568" t="s">
        <v>47</v>
      </c>
      <c r="L1925" s="568" t="s">
        <v>47</v>
      </c>
      <c r="M1925" s="568" t="s">
        <v>47</v>
      </c>
      <c r="N1925" s="569"/>
    </row>
    <row r="1926" spans="1:14" ht="45" x14ac:dyDescent="0.25">
      <c r="A1926" s="1">
        <v>1922</v>
      </c>
      <c r="B1926" s="542"/>
      <c r="C1926" s="489" t="s">
        <v>3580</v>
      </c>
      <c r="D1926" s="533"/>
      <c r="E1926" s="560" t="s">
        <v>1675</v>
      </c>
      <c r="F1926" s="560" t="s">
        <v>47</v>
      </c>
      <c r="G1926" s="560" t="s">
        <v>47</v>
      </c>
      <c r="H1926" s="560" t="s">
        <v>47</v>
      </c>
      <c r="I1926" s="560" t="s">
        <v>47</v>
      </c>
      <c r="J1926" s="567"/>
      <c r="K1926" s="568"/>
      <c r="L1926" s="568"/>
      <c r="M1926" s="568"/>
      <c r="N1926" s="569"/>
    </row>
    <row r="1927" spans="1:14" ht="45" x14ac:dyDescent="0.25">
      <c r="A1927" s="1">
        <v>1923</v>
      </c>
      <c r="B1927" s="542"/>
      <c r="C1927" s="489" t="s">
        <v>3581</v>
      </c>
      <c r="D1927" s="533"/>
      <c r="E1927" s="560" t="s">
        <v>1675</v>
      </c>
      <c r="F1927" s="560" t="s">
        <v>47</v>
      </c>
      <c r="G1927" s="560" t="s">
        <v>47</v>
      </c>
      <c r="H1927" s="560" t="s">
        <v>47</v>
      </c>
      <c r="I1927" s="560" t="s">
        <v>47</v>
      </c>
      <c r="J1927" s="567"/>
      <c r="K1927" s="568" t="s">
        <v>47</v>
      </c>
      <c r="L1927" s="568"/>
      <c r="M1927" s="568"/>
      <c r="N1927" s="569"/>
    </row>
    <row r="1928" spans="1:14" x14ac:dyDescent="0.25">
      <c r="A1928" s="1">
        <v>1924</v>
      </c>
      <c r="B1928" s="542"/>
      <c r="C1928" s="538" t="s">
        <v>3582</v>
      </c>
      <c r="D1928" s="533"/>
      <c r="E1928" s="560" t="s">
        <v>1675</v>
      </c>
      <c r="F1928" s="560" t="s">
        <v>47</v>
      </c>
      <c r="G1928" s="560" t="s">
        <v>47</v>
      </c>
      <c r="H1928" s="560" t="s">
        <v>47</v>
      </c>
      <c r="I1928" s="560" t="s">
        <v>47</v>
      </c>
      <c r="J1928" s="567" t="s">
        <v>47</v>
      </c>
      <c r="K1928" s="568"/>
      <c r="L1928" s="568"/>
      <c r="M1928" s="568" t="s">
        <v>47</v>
      </c>
      <c r="N1928" s="569"/>
    </row>
    <row r="1929" spans="1:14" ht="30" x14ac:dyDescent="0.25">
      <c r="A1929" s="1">
        <v>1925</v>
      </c>
      <c r="B1929" s="542"/>
      <c r="C1929" s="489" t="s">
        <v>3583</v>
      </c>
      <c r="D1929" s="533"/>
      <c r="E1929" s="560" t="s">
        <v>1675</v>
      </c>
      <c r="F1929" s="560" t="s">
        <v>47</v>
      </c>
      <c r="G1929" s="560" t="s">
        <v>47</v>
      </c>
      <c r="H1929" s="560" t="s">
        <v>47</v>
      </c>
      <c r="I1929" s="560" t="s">
        <v>47</v>
      </c>
      <c r="J1929" s="567"/>
      <c r="K1929" s="568"/>
      <c r="L1929" s="568" t="s">
        <v>47</v>
      </c>
      <c r="M1929" s="568"/>
      <c r="N1929" s="569"/>
    </row>
    <row r="1930" spans="1:14" ht="30" x14ac:dyDescent="0.25">
      <c r="A1930" s="1">
        <v>1926</v>
      </c>
      <c r="B1930" s="542"/>
      <c r="C1930" s="489" t="s">
        <v>3584</v>
      </c>
      <c r="D1930" s="533"/>
      <c r="E1930" s="560" t="s">
        <v>1675</v>
      </c>
      <c r="F1930" s="560" t="s">
        <v>47</v>
      </c>
      <c r="G1930" s="560" t="s">
        <v>47</v>
      </c>
      <c r="H1930" s="560" t="s">
        <v>47</v>
      </c>
      <c r="I1930" s="560" t="s">
        <v>47</v>
      </c>
      <c r="J1930" s="567"/>
      <c r="K1930" s="568"/>
      <c r="L1930" s="568" t="s">
        <v>47</v>
      </c>
      <c r="M1930" s="568"/>
      <c r="N1930" s="569"/>
    </row>
    <row r="1931" spans="1:14" ht="30" x14ac:dyDescent="0.25">
      <c r="A1931" s="1">
        <v>1927</v>
      </c>
      <c r="B1931" s="542"/>
      <c r="C1931" s="489" t="s">
        <v>3585</v>
      </c>
      <c r="D1931" s="533"/>
      <c r="E1931" s="560" t="s">
        <v>1675</v>
      </c>
      <c r="F1931" s="560" t="s">
        <v>47</v>
      </c>
      <c r="G1931" s="560" t="s">
        <v>47</v>
      </c>
      <c r="H1931" s="560" t="s">
        <v>47</v>
      </c>
      <c r="I1931" s="560" t="s">
        <v>47</v>
      </c>
      <c r="J1931" s="567"/>
      <c r="K1931" s="568"/>
      <c r="L1931" s="568" t="s">
        <v>47</v>
      </c>
      <c r="M1931" s="568"/>
      <c r="N1931" s="569"/>
    </row>
    <row r="1932" spans="1:14" ht="30" x14ac:dyDescent="0.25">
      <c r="A1932" s="1">
        <v>1928</v>
      </c>
      <c r="B1932" s="542"/>
      <c r="C1932" s="489" t="s">
        <v>3586</v>
      </c>
      <c r="D1932" s="533"/>
      <c r="E1932" s="560" t="s">
        <v>1675</v>
      </c>
      <c r="F1932" s="560" t="s">
        <v>47</v>
      </c>
      <c r="G1932" s="560" t="s">
        <v>47</v>
      </c>
      <c r="H1932" s="560" t="s">
        <v>47</v>
      </c>
      <c r="I1932" s="560" t="s">
        <v>47</v>
      </c>
      <c r="J1932" s="567"/>
      <c r="K1932" s="568"/>
      <c r="L1932" s="568" t="s">
        <v>47</v>
      </c>
      <c r="M1932" s="568"/>
      <c r="N1932" s="569"/>
    </row>
    <row r="1933" spans="1:14" ht="60" x14ac:dyDescent="0.25">
      <c r="A1933" s="1">
        <v>1929</v>
      </c>
      <c r="B1933" s="542"/>
      <c r="C1933" s="489" t="s">
        <v>3587</v>
      </c>
      <c r="D1933" s="533"/>
      <c r="E1933" s="560" t="s">
        <v>1675</v>
      </c>
      <c r="F1933" s="560" t="s">
        <v>47</v>
      </c>
      <c r="G1933" s="560" t="s">
        <v>47</v>
      </c>
      <c r="H1933" s="560" t="s">
        <v>47</v>
      </c>
      <c r="I1933" s="560" t="s">
        <v>47</v>
      </c>
      <c r="J1933" s="567"/>
      <c r="K1933" s="568" t="s">
        <v>47</v>
      </c>
      <c r="L1933" s="568" t="s">
        <v>47</v>
      </c>
      <c r="M1933" s="568"/>
      <c r="N1933" s="569"/>
    </row>
    <row r="1934" spans="1:14" ht="60" x14ac:dyDescent="0.25">
      <c r="A1934" s="1">
        <v>1930</v>
      </c>
      <c r="B1934" s="542"/>
      <c r="C1934" s="489" t="s">
        <v>3588</v>
      </c>
      <c r="D1934" s="533"/>
      <c r="E1934" s="560" t="s">
        <v>1675</v>
      </c>
      <c r="F1934" s="560" t="s">
        <v>47</v>
      </c>
      <c r="G1934" s="560" t="s">
        <v>47</v>
      </c>
      <c r="H1934" s="560" t="s">
        <v>47</v>
      </c>
      <c r="I1934" s="560" t="s">
        <v>47</v>
      </c>
      <c r="J1934" s="567"/>
      <c r="K1934" s="568" t="s">
        <v>47</v>
      </c>
      <c r="L1934" s="568"/>
      <c r="M1934" s="568"/>
      <c r="N1934" s="569"/>
    </row>
    <row r="1935" spans="1:14" ht="30" x14ac:dyDescent="0.25">
      <c r="A1935" s="1">
        <v>1931</v>
      </c>
      <c r="B1935" s="542"/>
      <c r="C1935" s="489" t="s">
        <v>3589</v>
      </c>
      <c r="D1935" s="533"/>
      <c r="E1935" s="560" t="s">
        <v>1675</v>
      </c>
      <c r="F1935" s="560" t="s">
        <v>47</v>
      </c>
      <c r="G1935" s="560" t="s">
        <v>47</v>
      </c>
      <c r="H1935" s="560" t="s">
        <v>47</v>
      </c>
      <c r="I1935" s="560" t="s">
        <v>47</v>
      </c>
      <c r="J1935" s="567"/>
      <c r="K1935" s="568" t="s">
        <v>47</v>
      </c>
      <c r="L1935" s="568"/>
      <c r="M1935" s="568"/>
      <c r="N1935" s="569"/>
    </row>
    <row r="1936" spans="1:14" ht="30" x14ac:dyDescent="0.25">
      <c r="A1936" s="1">
        <v>1932</v>
      </c>
      <c r="B1936" s="542"/>
      <c r="C1936" s="489" t="s">
        <v>3590</v>
      </c>
      <c r="D1936" s="533"/>
      <c r="E1936" s="560" t="s">
        <v>1675</v>
      </c>
      <c r="F1936" s="560" t="s">
        <v>47</v>
      </c>
      <c r="G1936" s="560" t="s">
        <v>47</v>
      </c>
      <c r="H1936" s="560" t="s">
        <v>47</v>
      </c>
      <c r="I1936" s="560" t="s">
        <v>47</v>
      </c>
      <c r="J1936" s="567"/>
      <c r="K1936" s="568"/>
      <c r="L1936" s="568" t="s">
        <v>47</v>
      </c>
      <c r="M1936" s="568"/>
      <c r="N1936" s="569"/>
    </row>
    <row r="1937" spans="1:14" ht="45" x14ac:dyDescent="0.25">
      <c r="A1937" s="1">
        <v>1933</v>
      </c>
      <c r="B1937" s="542"/>
      <c r="C1937" s="489" t="s">
        <v>3591</v>
      </c>
      <c r="D1937" s="533"/>
      <c r="E1937" s="560" t="s">
        <v>1675</v>
      </c>
      <c r="F1937" s="560" t="s">
        <v>47</v>
      </c>
      <c r="G1937" s="560" t="s">
        <v>47</v>
      </c>
      <c r="H1937" s="560" t="s">
        <v>47</v>
      </c>
      <c r="I1937" s="560" t="s">
        <v>47</v>
      </c>
      <c r="J1937" s="567"/>
      <c r="K1937" s="568"/>
      <c r="L1937" s="568"/>
      <c r="M1937" s="568"/>
      <c r="N1937" s="569"/>
    </row>
    <row r="1938" spans="1:14" ht="45" x14ac:dyDescent="0.25">
      <c r="A1938" s="1">
        <v>1934</v>
      </c>
      <c r="B1938" s="542"/>
      <c r="C1938" s="489" t="s">
        <v>3592</v>
      </c>
      <c r="D1938" s="533"/>
      <c r="E1938" s="560" t="s">
        <v>1675</v>
      </c>
      <c r="F1938" s="560" t="s">
        <v>47</v>
      </c>
      <c r="G1938" s="560" t="s">
        <v>47</v>
      </c>
      <c r="H1938" s="560" t="s">
        <v>47</v>
      </c>
      <c r="I1938" s="560" t="s">
        <v>47</v>
      </c>
      <c r="J1938" s="567" t="s">
        <v>47</v>
      </c>
      <c r="K1938" s="568" t="s">
        <v>47</v>
      </c>
      <c r="L1938" s="568"/>
      <c r="M1938" s="568"/>
      <c r="N1938" s="569"/>
    </row>
    <row r="1939" spans="1:14" ht="30" x14ac:dyDescent="0.25">
      <c r="A1939" s="1">
        <v>1935</v>
      </c>
      <c r="B1939" s="542"/>
      <c r="C1939" s="489" t="s">
        <v>3593</v>
      </c>
      <c r="D1939" s="533"/>
      <c r="E1939" s="560" t="s">
        <v>1675</v>
      </c>
      <c r="F1939" s="560" t="s">
        <v>47</v>
      </c>
      <c r="G1939" s="560" t="s">
        <v>47</v>
      </c>
      <c r="H1939" s="560" t="s">
        <v>47</v>
      </c>
      <c r="I1939" s="560" t="s">
        <v>47</v>
      </c>
      <c r="J1939" s="567"/>
      <c r="K1939" s="568"/>
      <c r="L1939" s="568" t="s">
        <v>47</v>
      </c>
      <c r="M1939" s="568"/>
      <c r="N1939" s="569"/>
    </row>
    <row r="1940" spans="1:14" ht="30" x14ac:dyDescent="0.25">
      <c r="A1940" s="1">
        <v>1936</v>
      </c>
      <c r="B1940" s="542"/>
      <c r="C1940" s="489" t="s">
        <v>3594</v>
      </c>
      <c r="D1940" s="533"/>
      <c r="E1940" s="560" t="s">
        <v>1675</v>
      </c>
      <c r="F1940" s="560" t="s">
        <v>47</v>
      </c>
      <c r="G1940" s="560" t="s">
        <v>47</v>
      </c>
      <c r="H1940" s="560" t="s">
        <v>47</v>
      </c>
      <c r="I1940" s="560" t="s">
        <v>47</v>
      </c>
      <c r="J1940" s="567"/>
      <c r="K1940" s="568" t="s">
        <v>47</v>
      </c>
      <c r="L1940" s="568" t="s">
        <v>47</v>
      </c>
      <c r="M1940" s="568"/>
      <c r="N1940" s="569"/>
    </row>
    <row r="1941" spans="1:14" ht="30" x14ac:dyDescent="0.25">
      <c r="A1941" s="1">
        <v>1937</v>
      </c>
      <c r="B1941" s="542"/>
      <c r="C1941" s="489" t="s">
        <v>3595</v>
      </c>
      <c r="D1941" s="533"/>
      <c r="E1941" s="560" t="s">
        <v>1675</v>
      </c>
      <c r="F1941" s="560" t="s">
        <v>47</v>
      </c>
      <c r="G1941" s="560" t="s">
        <v>47</v>
      </c>
      <c r="H1941" s="560" t="s">
        <v>47</v>
      </c>
      <c r="I1941" s="560" t="s">
        <v>47</v>
      </c>
      <c r="J1941" s="567"/>
      <c r="K1941" s="568" t="s">
        <v>47</v>
      </c>
      <c r="L1941" s="568" t="s">
        <v>47</v>
      </c>
      <c r="M1941" s="568"/>
      <c r="N1941" s="569"/>
    </row>
    <row r="1942" spans="1:14" ht="60" x14ac:dyDescent="0.25">
      <c r="A1942" s="1">
        <v>1938</v>
      </c>
      <c r="B1942" s="542"/>
      <c r="C1942" s="489" t="s">
        <v>3596</v>
      </c>
      <c r="D1942" s="533"/>
      <c r="E1942" s="560" t="s">
        <v>1675</v>
      </c>
      <c r="F1942" s="560" t="s">
        <v>47</v>
      </c>
      <c r="G1942" s="560" t="s">
        <v>47</v>
      </c>
      <c r="H1942" s="560" t="s">
        <v>47</v>
      </c>
      <c r="I1942" s="560" t="s">
        <v>47</v>
      </c>
      <c r="J1942" s="567"/>
      <c r="K1942" s="568" t="s">
        <v>47</v>
      </c>
      <c r="L1942" s="568"/>
      <c r="M1942" s="568"/>
      <c r="N1942" s="569"/>
    </row>
    <row r="1943" spans="1:14" ht="60" x14ac:dyDescent="0.25">
      <c r="A1943" s="1">
        <v>1939</v>
      </c>
      <c r="B1943" s="542"/>
      <c r="C1943" s="489" t="s">
        <v>3597</v>
      </c>
      <c r="D1943" s="533"/>
      <c r="E1943" s="560" t="s">
        <v>1675</v>
      </c>
      <c r="F1943" s="560" t="s">
        <v>47</v>
      </c>
      <c r="G1943" s="560" t="s">
        <v>47</v>
      </c>
      <c r="H1943" s="560" t="s">
        <v>47</v>
      </c>
      <c r="I1943" s="560" t="s">
        <v>47</v>
      </c>
      <c r="J1943" s="567"/>
      <c r="K1943" s="568" t="s">
        <v>47</v>
      </c>
      <c r="L1943" s="568"/>
      <c r="M1943" s="568"/>
      <c r="N1943" s="569"/>
    </row>
    <row r="1944" spans="1:14" ht="45" x14ac:dyDescent="0.25">
      <c r="A1944" s="1">
        <v>1940</v>
      </c>
      <c r="B1944" s="542"/>
      <c r="C1944" s="489" t="s">
        <v>3598</v>
      </c>
      <c r="D1944" s="533"/>
      <c r="E1944" s="560" t="s">
        <v>1675</v>
      </c>
      <c r="F1944" s="560" t="s">
        <v>47</v>
      </c>
      <c r="G1944" s="560" t="s">
        <v>47</v>
      </c>
      <c r="H1944" s="560" t="s">
        <v>47</v>
      </c>
      <c r="I1944" s="560" t="s">
        <v>47</v>
      </c>
      <c r="J1944" s="567"/>
      <c r="K1944" s="568" t="s">
        <v>47</v>
      </c>
      <c r="L1944" s="568" t="s">
        <v>47</v>
      </c>
      <c r="M1944" s="568"/>
      <c r="N1944" s="569"/>
    </row>
    <row r="1945" spans="1:14" ht="45" x14ac:dyDescent="0.25">
      <c r="A1945" s="1">
        <v>1941</v>
      </c>
      <c r="B1945" s="542"/>
      <c r="C1945" s="489" t="s">
        <v>3599</v>
      </c>
      <c r="D1945" s="533"/>
      <c r="E1945" s="560" t="s">
        <v>1675</v>
      </c>
      <c r="F1945" s="560" t="s">
        <v>47</v>
      </c>
      <c r="G1945" s="560" t="s">
        <v>47</v>
      </c>
      <c r="H1945" s="560" t="s">
        <v>47</v>
      </c>
      <c r="I1945" s="560" t="s">
        <v>47</v>
      </c>
      <c r="J1945" s="567"/>
      <c r="K1945" s="568" t="s">
        <v>47</v>
      </c>
      <c r="L1945" s="568" t="s">
        <v>47</v>
      </c>
      <c r="M1945" s="568"/>
      <c r="N1945" s="569"/>
    </row>
    <row r="1946" spans="1:14" ht="75" x14ac:dyDescent="0.25">
      <c r="A1946" s="1">
        <v>1942</v>
      </c>
      <c r="B1946" s="542"/>
      <c r="C1946" s="489" t="s">
        <v>3600</v>
      </c>
      <c r="D1946" s="533"/>
      <c r="E1946" s="560" t="s">
        <v>1675</v>
      </c>
      <c r="F1946" s="560" t="s">
        <v>47</v>
      </c>
      <c r="G1946" s="560" t="s">
        <v>47</v>
      </c>
      <c r="H1946" s="560" t="s">
        <v>47</v>
      </c>
      <c r="I1946" s="560" t="s">
        <v>47</v>
      </c>
      <c r="J1946" s="567"/>
      <c r="K1946" s="568" t="s">
        <v>47</v>
      </c>
      <c r="L1946" s="568"/>
      <c r="M1946" s="568"/>
      <c r="N1946" s="569"/>
    </row>
    <row r="1947" spans="1:14" ht="30" x14ac:dyDescent="0.25">
      <c r="A1947" s="1">
        <v>1943</v>
      </c>
      <c r="B1947" s="542"/>
      <c r="C1947" s="489" t="s">
        <v>3601</v>
      </c>
      <c r="D1947" s="533"/>
      <c r="E1947" s="560" t="s">
        <v>1675</v>
      </c>
      <c r="F1947" s="560" t="s">
        <v>47</v>
      </c>
      <c r="G1947" s="560" t="s">
        <v>47</v>
      </c>
      <c r="H1947" s="560" t="s">
        <v>47</v>
      </c>
      <c r="I1947" s="560" t="s">
        <v>47</v>
      </c>
      <c r="J1947" s="567"/>
      <c r="K1947" s="568"/>
      <c r="L1947" s="568"/>
      <c r="M1947" s="568"/>
      <c r="N1947" s="569"/>
    </row>
    <row r="1948" spans="1:14" ht="45" x14ac:dyDescent="0.25">
      <c r="A1948" s="1">
        <v>1944</v>
      </c>
      <c r="B1948" s="542"/>
      <c r="C1948" s="489" t="s">
        <v>3602</v>
      </c>
      <c r="D1948" s="533"/>
      <c r="E1948" s="560" t="s">
        <v>1675</v>
      </c>
      <c r="F1948" s="560" t="s">
        <v>47</v>
      </c>
      <c r="G1948" s="560" t="s">
        <v>47</v>
      </c>
      <c r="H1948" s="560" t="s">
        <v>47</v>
      </c>
      <c r="I1948" s="560" t="s">
        <v>47</v>
      </c>
      <c r="J1948" s="567" t="s">
        <v>47</v>
      </c>
      <c r="K1948" s="568" t="s">
        <v>47</v>
      </c>
      <c r="L1948" s="568" t="s">
        <v>47</v>
      </c>
      <c r="M1948" s="568" t="s">
        <v>47</v>
      </c>
      <c r="N1948" s="569"/>
    </row>
    <row r="1949" spans="1:14" x14ac:dyDescent="0.25">
      <c r="A1949" s="1">
        <v>1945</v>
      </c>
      <c r="B1949" s="542"/>
      <c r="C1949" s="538" t="s">
        <v>3603</v>
      </c>
      <c r="D1949" s="533"/>
      <c r="E1949" s="560" t="s">
        <v>1675</v>
      </c>
      <c r="F1949" s="560" t="s">
        <v>47</v>
      </c>
      <c r="G1949" s="560" t="s">
        <v>47</v>
      </c>
      <c r="H1949" s="560" t="s">
        <v>47</v>
      </c>
      <c r="I1949" s="560" t="s">
        <v>47</v>
      </c>
      <c r="J1949" s="567" t="s">
        <v>47</v>
      </c>
      <c r="K1949" s="568"/>
      <c r="L1949" s="568"/>
      <c r="M1949" s="568" t="s">
        <v>47</v>
      </c>
      <c r="N1949" s="569"/>
    </row>
    <row r="1950" spans="1:14" ht="45" x14ac:dyDescent="0.25">
      <c r="A1950" s="1">
        <v>1946</v>
      </c>
      <c r="B1950" s="542"/>
      <c r="C1950" s="489" t="s">
        <v>3604</v>
      </c>
      <c r="D1950" s="533"/>
      <c r="E1950" s="560" t="s">
        <v>1675</v>
      </c>
      <c r="F1950" s="560" t="s">
        <v>47</v>
      </c>
      <c r="G1950" s="560" t="s">
        <v>47</v>
      </c>
      <c r="H1950" s="560" t="s">
        <v>47</v>
      </c>
      <c r="I1950" s="560" t="s">
        <v>47</v>
      </c>
      <c r="J1950" s="567"/>
      <c r="K1950" s="568" t="s">
        <v>47</v>
      </c>
      <c r="L1950" s="568" t="s">
        <v>47</v>
      </c>
      <c r="M1950" s="568"/>
      <c r="N1950" s="569"/>
    </row>
    <row r="1951" spans="1:14" ht="30" x14ac:dyDescent="0.25">
      <c r="A1951" s="1">
        <v>1947</v>
      </c>
      <c r="B1951" s="542"/>
      <c r="C1951" s="489" t="s">
        <v>3605</v>
      </c>
      <c r="D1951" s="533"/>
      <c r="E1951" s="560" t="s">
        <v>1675</v>
      </c>
      <c r="F1951" s="560" t="s">
        <v>47</v>
      </c>
      <c r="G1951" s="560" t="s">
        <v>47</v>
      </c>
      <c r="H1951" s="560" t="s">
        <v>47</v>
      </c>
      <c r="I1951" s="560" t="s">
        <v>47</v>
      </c>
      <c r="J1951" s="567"/>
      <c r="K1951" s="568"/>
      <c r="L1951" s="568"/>
      <c r="M1951" s="568"/>
      <c r="N1951" s="569"/>
    </row>
    <row r="1952" spans="1:14" ht="105" x14ac:dyDescent="0.25">
      <c r="A1952" s="1">
        <v>1948</v>
      </c>
      <c r="B1952" s="542"/>
      <c r="C1952" s="489" t="s">
        <v>3606</v>
      </c>
      <c r="D1952" s="533"/>
      <c r="E1952" s="560" t="s">
        <v>1675</v>
      </c>
      <c r="F1952" s="560" t="s">
        <v>47</v>
      </c>
      <c r="G1952" s="560" t="s">
        <v>47</v>
      </c>
      <c r="H1952" s="560" t="s">
        <v>47</v>
      </c>
      <c r="I1952" s="560" t="s">
        <v>47</v>
      </c>
      <c r="J1952" s="567"/>
      <c r="K1952" s="568" t="s">
        <v>47</v>
      </c>
      <c r="L1952" s="568"/>
      <c r="M1952" s="568"/>
      <c r="N1952" s="569"/>
    </row>
    <row r="1953" spans="1:14" x14ac:dyDescent="0.25">
      <c r="A1953" s="1">
        <v>1949</v>
      </c>
      <c r="B1953" s="542"/>
      <c r="C1953" s="538" t="s">
        <v>3607</v>
      </c>
      <c r="D1953" s="533"/>
      <c r="E1953" s="560" t="s">
        <v>1675</v>
      </c>
      <c r="F1953" s="560" t="s">
        <v>47</v>
      </c>
      <c r="G1953" s="560" t="s">
        <v>47</v>
      </c>
      <c r="H1953" s="560" t="s">
        <v>47</v>
      </c>
      <c r="I1953" s="560" t="s">
        <v>47</v>
      </c>
      <c r="J1953" s="567"/>
      <c r="K1953" s="568" t="s">
        <v>47</v>
      </c>
      <c r="L1953" s="568"/>
      <c r="M1953" s="568"/>
      <c r="N1953" s="569"/>
    </row>
    <row r="1954" spans="1:14" x14ac:dyDescent="0.25">
      <c r="A1954" s="1">
        <v>1950</v>
      </c>
      <c r="B1954" s="542"/>
      <c r="C1954" s="489" t="s">
        <v>3608</v>
      </c>
      <c r="D1954" s="533"/>
      <c r="E1954" s="560" t="s">
        <v>1675</v>
      </c>
      <c r="F1954" s="560" t="s">
        <v>47</v>
      </c>
      <c r="G1954" s="560" t="s">
        <v>47</v>
      </c>
      <c r="H1954" s="560" t="s">
        <v>47</v>
      </c>
      <c r="I1954" s="560" t="s">
        <v>47</v>
      </c>
      <c r="J1954" s="567"/>
      <c r="K1954" s="568" t="s">
        <v>47</v>
      </c>
      <c r="L1954" s="568"/>
      <c r="M1954" s="568"/>
      <c r="N1954" s="569"/>
    </row>
    <row r="1955" spans="1:14" ht="30" x14ac:dyDescent="0.25">
      <c r="A1955" s="1">
        <v>1951</v>
      </c>
      <c r="B1955" s="542"/>
      <c r="C1955" s="489" t="s">
        <v>3609</v>
      </c>
      <c r="D1955" s="533"/>
      <c r="E1955" s="560" t="s">
        <v>1675</v>
      </c>
      <c r="F1955" s="560" t="s">
        <v>47</v>
      </c>
      <c r="G1955" s="560" t="s">
        <v>47</v>
      </c>
      <c r="H1955" s="560" t="s">
        <v>47</v>
      </c>
      <c r="I1955" s="560" t="s">
        <v>47</v>
      </c>
      <c r="J1955" s="567"/>
      <c r="K1955" s="568"/>
      <c r="L1955" s="568"/>
      <c r="M1955" s="568"/>
      <c r="N1955" s="569"/>
    </row>
    <row r="1956" spans="1:14" ht="60" x14ac:dyDescent="0.25">
      <c r="A1956" s="1">
        <v>1952</v>
      </c>
      <c r="B1956" s="542"/>
      <c r="C1956" s="489" t="s">
        <v>3610</v>
      </c>
      <c r="D1956" s="533"/>
      <c r="E1956" s="560" t="s">
        <v>1675</v>
      </c>
      <c r="F1956" s="560" t="s">
        <v>47</v>
      </c>
      <c r="G1956" s="560" t="s">
        <v>47</v>
      </c>
      <c r="H1956" s="560" t="s">
        <v>47</v>
      </c>
      <c r="I1956" s="560" t="s">
        <v>47</v>
      </c>
      <c r="J1956" s="567" t="s">
        <v>47</v>
      </c>
      <c r="K1956" s="568" t="s">
        <v>47</v>
      </c>
      <c r="L1956" s="568"/>
      <c r="M1956" s="568" t="s">
        <v>47</v>
      </c>
      <c r="N1956" s="569"/>
    </row>
    <row r="1957" spans="1:14" x14ac:dyDescent="0.25">
      <c r="A1957" s="1">
        <v>1953</v>
      </c>
      <c r="B1957" s="542"/>
      <c r="C1957" s="538" t="s">
        <v>3611</v>
      </c>
      <c r="D1957" s="533"/>
      <c r="E1957" s="560" t="s">
        <v>1675</v>
      </c>
      <c r="F1957" s="560" t="s">
        <v>47</v>
      </c>
      <c r="G1957" s="560" t="s">
        <v>47</v>
      </c>
      <c r="H1957" s="560" t="s">
        <v>47</v>
      </c>
      <c r="I1957" s="560" t="s">
        <v>47</v>
      </c>
      <c r="J1957" s="567"/>
      <c r="K1957" s="568" t="s">
        <v>47</v>
      </c>
      <c r="L1957" s="568"/>
      <c r="M1957" s="568"/>
      <c r="N1957" s="569"/>
    </row>
    <row r="1958" spans="1:14" ht="60" x14ac:dyDescent="0.25">
      <c r="A1958" s="1">
        <v>1954</v>
      </c>
      <c r="B1958" s="542"/>
      <c r="C1958" s="489" t="s">
        <v>3612</v>
      </c>
      <c r="D1958" s="533"/>
      <c r="E1958" s="560" t="s">
        <v>1675</v>
      </c>
      <c r="F1958" s="560" t="s">
        <v>47</v>
      </c>
      <c r="G1958" s="560" t="s">
        <v>47</v>
      </c>
      <c r="H1958" s="560" t="s">
        <v>47</v>
      </c>
      <c r="I1958" s="560" t="s">
        <v>47</v>
      </c>
      <c r="J1958" s="567" t="s">
        <v>47</v>
      </c>
      <c r="K1958" s="568" t="s">
        <v>47</v>
      </c>
      <c r="L1958" s="568"/>
      <c r="M1958" s="568"/>
      <c r="N1958" s="569"/>
    </row>
    <row r="1959" spans="1:14" ht="30" x14ac:dyDescent="0.25">
      <c r="A1959" s="1">
        <v>1955</v>
      </c>
      <c r="B1959" s="542"/>
      <c r="C1959" s="489" t="s">
        <v>3613</v>
      </c>
      <c r="D1959" s="533"/>
      <c r="E1959" s="560" t="s">
        <v>1675</v>
      </c>
      <c r="F1959" s="560" t="s">
        <v>47</v>
      </c>
      <c r="G1959" s="560" t="s">
        <v>47</v>
      </c>
      <c r="H1959" s="560" t="s">
        <v>47</v>
      </c>
      <c r="I1959" s="560" t="s">
        <v>47</v>
      </c>
      <c r="J1959" s="567"/>
      <c r="K1959" s="568"/>
      <c r="L1959" s="568"/>
      <c r="M1959" s="568"/>
      <c r="N1959" s="569"/>
    </row>
    <row r="1960" spans="1:14" ht="45.75" thickBot="1" x14ac:dyDescent="0.3">
      <c r="A1960" s="1">
        <v>1956</v>
      </c>
      <c r="B1960" s="546"/>
      <c r="C1960" s="489" t="s">
        <v>3614</v>
      </c>
      <c r="D1960" s="533"/>
      <c r="E1960" s="560" t="s">
        <v>1675</v>
      </c>
      <c r="F1960" s="560" t="s">
        <v>47</v>
      </c>
      <c r="G1960" s="560" t="s">
        <v>47</v>
      </c>
      <c r="H1960" s="560" t="s">
        <v>47</v>
      </c>
      <c r="I1960" s="560" t="s">
        <v>47</v>
      </c>
      <c r="J1960" s="567"/>
      <c r="K1960" s="568"/>
      <c r="L1960" s="568"/>
      <c r="M1960" s="568"/>
      <c r="N1960" s="569"/>
    </row>
    <row r="1961" spans="1:14" ht="45" x14ac:dyDescent="0.25">
      <c r="A1961" s="1">
        <v>1957</v>
      </c>
      <c r="B1961" s="570" t="s">
        <v>1406</v>
      </c>
      <c r="C1961" s="571" t="s">
        <v>3508</v>
      </c>
      <c r="D1961" s="533"/>
      <c r="E1961" s="560" t="s">
        <v>1675</v>
      </c>
      <c r="F1961" s="560" t="s">
        <v>47</v>
      </c>
      <c r="G1961" s="560" t="s">
        <v>47</v>
      </c>
      <c r="H1961" s="560" t="s">
        <v>47</v>
      </c>
      <c r="I1961" s="560" t="s">
        <v>47</v>
      </c>
      <c r="J1961" s="567"/>
      <c r="K1961" s="568"/>
      <c r="L1961" s="568"/>
      <c r="M1961" s="568"/>
      <c r="N1961" s="569"/>
    </row>
    <row r="1962" spans="1:14" ht="35.25" customHeight="1" thickBot="1" x14ac:dyDescent="0.3">
      <c r="A1962" s="1">
        <v>1958</v>
      </c>
      <c r="B1962" s="572" t="s">
        <v>1407</v>
      </c>
      <c r="C1962" s="571" t="s">
        <v>3052</v>
      </c>
      <c r="D1962" s="533"/>
      <c r="E1962" s="560" t="s">
        <v>1675</v>
      </c>
      <c r="F1962" s="560" t="s">
        <v>47</v>
      </c>
      <c r="G1962" s="560" t="s">
        <v>47</v>
      </c>
      <c r="H1962" s="560" t="s">
        <v>47</v>
      </c>
      <c r="I1962" s="560" t="s">
        <v>47</v>
      </c>
      <c r="J1962" s="567"/>
      <c r="K1962" s="568"/>
      <c r="L1962" s="568"/>
      <c r="M1962" s="568"/>
      <c r="N1962" s="569"/>
    </row>
    <row r="1963" spans="1:14" ht="30" customHeight="1" x14ac:dyDescent="0.25">
      <c r="A1963" s="1">
        <v>1959</v>
      </c>
      <c r="B1963" s="540" t="s">
        <v>1408</v>
      </c>
      <c r="C1963" s="489" t="s">
        <v>3615</v>
      </c>
      <c r="D1963" s="533"/>
      <c r="E1963" s="560" t="s">
        <v>1639</v>
      </c>
      <c r="F1963" s="560" t="s">
        <v>47</v>
      </c>
      <c r="G1963" s="560" t="s">
        <v>47</v>
      </c>
      <c r="H1963" s="560" t="s">
        <v>47</v>
      </c>
      <c r="I1963" s="560" t="s">
        <v>47</v>
      </c>
      <c r="J1963" s="567" t="s">
        <v>47</v>
      </c>
      <c r="K1963" s="568"/>
      <c r="L1963" s="568" t="s">
        <v>47</v>
      </c>
      <c r="M1963" s="568" t="s">
        <v>47</v>
      </c>
      <c r="N1963" s="569"/>
    </row>
    <row r="1964" spans="1:14" x14ac:dyDescent="0.25">
      <c r="A1964" s="1">
        <v>1960</v>
      </c>
      <c r="B1964" s="542"/>
      <c r="C1964" s="489" t="s">
        <v>3616</v>
      </c>
      <c r="D1964" s="533"/>
      <c r="E1964" s="560" t="s">
        <v>1639</v>
      </c>
      <c r="F1964" s="560" t="s">
        <v>47</v>
      </c>
      <c r="G1964" s="560" t="s">
        <v>47</v>
      </c>
      <c r="H1964" s="560" t="s">
        <v>47</v>
      </c>
      <c r="I1964" s="560" t="s">
        <v>47</v>
      </c>
      <c r="J1964" s="567"/>
      <c r="K1964" s="568" t="s">
        <v>47</v>
      </c>
      <c r="L1964" s="568" t="s">
        <v>47</v>
      </c>
      <c r="M1964" s="568"/>
      <c r="N1964" s="569"/>
    </row>
    <row r="1965" spans="1:14" ht="30" x14ac:dyDescent="0.25">
      <c r="A1965" s="1">
        <v>1961</v>
      </c>
      <c r="B1965" s="542"/>
      <c r="C1965" s="489" t="s">
        <v>3617</v>
      </c>
      <c r="D1965" s="533"/>
      <c r="E1965" s="560" t="s">
        <v>1639</v>
      </c>
      <c r="F1965" s="560" t="s">
        <v>47</v>
      </c>
      <c r="G1965" s="560" t="s">
        <v>47</v>
      </c>
      <c r="H1965" s="560" t="s">
        <v>47</v>
      </c>
      <c r="I1965" s="560" t="s">
        <v>47</v>
      </c>
      <c r="J1965" s="567"/>
      <c r="K1965" s="568" t="s">
        <v>47</v>
      </c>
      <c r="L1965" s="568"/>
      <c r="M1965" s="568"/>
      <c r="N1965" s="569"/>
    </row>
    <row r="1966" spans="1:14" ht="105" x14ac:dyDescent="0.25">
      <c r="A1966" s="1">
        <v>1962</v>
      </c>
      <c r="B1966" s="542"/>
      <c r="C1966" s="489" t="s">
        <v>3618</v>
      </c>
      <c r="D1966" s="533"/>
      <c r="E1966" s="560" t="s">
        <v>1639</v>
      </c>
      <c r="F1966" s="560" t="s">
        <v>47</v>
      </c>
      <c r="G1966" s="560" t="s">
        <v>47</v>
      </c>
      <c r="H1966" s="560" t="s">
        <v>47</v>
      </c>
      <c r="I1966" s="560" t="s">
        <v>47</v>
      </c>
      <c r="J1966" s="567"/>
      <c r="K1966" s="568"/>
      <c r="L1966" s="568"/>
      <c r="M1966" s="568"/>
      <c r="N1966" s="569"/>
    </row>
    <row r="1967" spans="1:14" ht="45" x14ac:dyDescent="0.25">
      <c r="A1967" s="1">
        <v>1963</v>
      </c>
      <c r="B1967" s="542"/>
      <c r="C1967" s="489" t="s">
        <v>3619</v>
      </c>
      <c r="D1967" s="533"/>
      <c r="E1967" s="560" t="s">
        <v>1639</v>
      </c>
      <c r="F1967" s="560" t="s">
        <v>47</v>
      </c>
      <c r="G1967" s="560" t="s">
        <v>47</v>
      </c>
      <c r="H1967" s="560" t="s">
        <v>47</v>
      </c>
      <c r="I1967" s="560" t="s">
        <v>47</v>
      </c>
      <c r="J1967" s="567" t="s">
        <v>47</v>
      </c>
      <c r="K1967" s="568"/>
      <c r="L1967" s="568" t="s">
        <v>47</v>
      </c>
      <c r="M1967" s="568" t="s">
        <v>47</v>
      </c>
      <c r="N1967" s="569"/>
    </row>
    <row r="1968" spans="1:14" x14ac:dyDescent="0.25">
      <c r="A1968" s="1">
        <v>1964</v>
      </c>
      <c r="B1968" s="542"/>
      <c r="C1968" s="489" t="s">
        <v>3620</v>
      </c>
      <c r="D1968" s="533"/>
      <c r="E1968" s="560" t="s">
        <v>1639</v>
      </c>
      <c r="F1968" s="560" t="s">
        <v>47</v>
      </c>
      <c r="G1968" s="560" t="s">
        <v>47</v>
      </c>
      <c r="H1968" s="560" t="s">
        <v>47</v>
      </c>
      <c r="I1968" s="560" t="s">
        <v>47</v>
      </c>
      <c r="J1968" s="567"/>
      <c r="K1968" s="568" t="s">
        <v>47</v>
      </c>
      <c r="L1968" s="568"/>
      <c r="M1968" s="568"/>
      <c r="N1968" s="569"/>
    </row>
    <row r="1969" spans="1:14" ht="45" x14ac:dyDescent="0.25">
      <c r="A1969" s="1">
        <v>1965</v>
      </c>
      <c r="B1969" s="542"/>
      <c r="C1969" s="489" t="s">
        <v>3621</v>
      </c>
      <c r="D1969" s="533"/>
      <c r="E1969" s="560" t="s">
        <v>1639</v>
      </c>
      <c r="F1969" s="560" t="s">
        <v>47</v>
      </c>
      <c r="G1969" s="560" t="s">
        <v>47</v>
      </c>
      <c r="H1969" s="560" t="s">
        <v>47</v>
      </c>
      <c r="I1969" s="560" t="s">
        <v>47</v>
      </c>
      <c r="J1969" s="567"/>
      <c r="K1969" s="568" t="s">
        <v>47</v>
      </c>
      <c r="L1969" s="568" t="s">
        <v>47</v>
      </c>
      <c r="M1969" s="568"/>
      <c r="N1969" s="569" t="s">
        <v>47</v>
      </c>
    </row>
    <row r="1970" spans="1:14" ht="45" x14ac:dyDescent="0.25">
      <c r="A1970" s="1">
        <v>1966</v>
      </c>
      <c r="B1970" s="542"/>
      <c r="C1970" s="489" t="s">
        <v>3622</v>
      </c>
      <c r="D1970" s="533"/>
      <c r="E1970" s="560" t="s">
        <v>1639</v>
      </c>
      <c r="F1970" s="560" t="s">
        <v>47</v>
      </c>
      <c r="G1970" s="560" t="s">
        <v>47</v>
      </c>
      <c r="H1970" s="560" t="s">
        <v>47</v>
      </c>
      <c r="I1970" s="560" t="s">
        <v>47</v>
      </c>
      <c r="J1970" s="567"/>
      <c r="K1970" s="568"/>
      <c r="L1970" s="568"/>
      <c r="M1970" s="568"/>
      <c r="N1970" s="569"/>
    </row>
    <row r="1971" spans="1:14" ht="45" x14ac:dyDescent="0.25">
      <c r="A1971" s="1">
        <v>1967</v>
      </c>
      <c r="B1971" s="542"/>
      <c r="C1971" s="489" t="s">
        <v>3623</v>
      </c>
      <c r="D1971" s="533"/>
      <c r="E1971" s="560" t="s">
        <v>1639</v>
      </c>
      <c r="F1971" s="560" t="s">
        <v>47</v>
      </c>
      <c r="G1971" s="560" t="s">
        <v>47</v>
      </c>
      <c r="H1971" s="560" t="s">
        <v>47</v>
      </c>
      <c r="I1971" s="560" t="s">
        <v>47</v>
      </c>
      <c r="J1971" s="567"/>
      <c r="K1971" s="568" t="s">
        <v>47</v>
      </c>
      <c r="L1971" s="568" t="s">
        <v>47</v>
      </c>
      <c r="M1971" s="568"/>
      <c r="N1971" s="569"/>
    </row>
    <row r="1972" spans="1:14" ht="45" x14ac:dyDescent="0.25">
      <c r="A1972" s="1">
        <v>1968</v>
      </c>
      <c r="B1972" s="542"/>
      <c r="C1972" s="489" t="s">
        <v>3624</v>
      </c>
      <c r="D1972" s="533"/>
      <c r="E1972" s="560" t="s">
        <v>1639</v>
      </c>
      <c r="F1972" s="560" t="s">
        <v>47</v>
      </c>
      <c r="G1972" s="560" t="s">
        <v>47</v>
      </c>
      <c r="H1972" s="560" t="s">
        <v>47</v>
      </c>
      <c r="I1972" s="560" t="s">
        <v>47</v>
      </c>
      <c r="J1972" s="567"/>
      <c r="K1972" s="568" t="s">
        <v>47</v>
      </c>
      <c r="L1972" s="568" t="s">
        <v>47</v>
      </c>
      <c r="M1972" s="568"/>
      <c r="N1972" s="569"/>
    </row>
    <row r="1973" spans="1:14" ht="75" x14ac:dyDescent="0.25">
      <c r="A1973" s="1">
        <v>1969</v>
      </c>
      <c r="B1973" s="542"/>
      <c r="C1973" s="489" t="s">
        <v>3625</v>
      </c>
      <c r="D1973" s="533"/>
      <c r="E1973" s="560" t="s">
        <v>1639</v>
      </c>
      <c r="F1973" s="560" t="s">
        <v>47</v>
      </c>
      <c r="G1973" s="560" t="s">
        <v>47</v>
      </c>
      <c r="H1973" s="560" t="s">
        <v>47</v>
      </c>
      <c r="I1973" s="560" t="s">
        <v>47</v>
      </c>
      <c r="J1973" s="567" t="s">
        <v>47</v>
      </c>
      <c r="K1973" s="568" t="s">
        <v>47</v>
      </c>
      <c r="L1973" s="568" t="s">
        <v>47</v>
      </c>
      <c r="M1973" s="568" t="s">
        <v>47</v>
      </c>
      <c r="N1973" s="569"/>
    </row>
    <row r="1974" spans="1:14" ht="60" x14ac:dyDescent="0.25">
      <c r="A1974" s="1">
        <v>1970</v>
      </c>
      <c r="B1974" s="542"/>
      <c r="C1974" s="489" t="s">
        <v>3626</v>
      </c>
      <c r="D1974" s="533"/>
      <c r="E1974" s="560" t="s">
        <v>1639</v>
      </c>
      <c r="F1974" s="560" t="s">
        <v>47</v>
      </c>
      <c r="G1974" s="560" t="s">
        <v>47</v>
      </c>
      <c r="H1974" s="560" t="s">
        <v>47</v>
      </c>
      <c r="I1974" s="560" t="s">
        <v>47</v>
      </c>
      <c r="J1974" s="567"/>
      <c r="K1974" s="568" t="s">
        <v>47</v>
      </c>
      <c r="L1974" s="568" t="s">
        <v>47</v>
      </c>
      <c r="M1974" s="568"/>
      <c r="N1974" s="569"/>
    </row>
    <row r="1975" spans="1:14" ht="120" x14ac:dyDescent="0.25">
      <c r="A1975" s="1">
        <v>1971</v>
      </c>
      <c r="B1975" s="542"/>
      <c r="C1975" s="489" t="s">
        <v>3627</v>
      </c>
      <c r="D1975" s="533"/>
      <c r="E1975" s="560" t="s">
        <v>1639</v>
      </c>
      <c r="F1975" s="560" t="s">
        <v>47</v>
      </c>
      <c r="G1975" s="560" t="s">
        <v>47</v>
      </c>
      <c r="H1975" s="560" t="s">
        <v>47</v>
      </c>
      <c r="I1975" s="560" t="s">
        <v>47</v>
      </c>
      <c r="J1975" s="567" t="s">
        <v>47</v>
      </c>
      <c r="K1975" s="568" t="s">
        <v>47</v>
      </c>
      <c r="L1975" s="568" t="s">
        <v>47</v>
      </c>
      <c r="M1975" s="568"/>
      <c r="N1975" s="569"/>
    </row>
    <row r="1976" spans="1:14" ht="60" x14ac:dyDescent="0.25">
      <c r="A1976" s="1">
        <v>1972</v>
      </c>
      <c r="B1976" s="542"/>
      <c r="C1976" s="489" t="s">
        <v>3628</v>
      </c>
      <c r="D1976" s="533"/>
      <c r="E1976" s="560" t="s">
        <v>1639</v>
      </c>
      <c r="F1976" s="560" t="s">
        <v>47</v>
      </c>
      <c r="G1976" s="560" t="s">
        <v>47</v>
      </c>
      <c r="H1976" s="560" t="s">
        <v>47</v>
      </c>
      <c r="I1976" s="560" t="s">
        <v>47</v>
      </c>
      <c r="J1976" s="567"/>
      <c r="K1976" s="568"/>
      <c r="L1976" s="568" t="s">
        <v>47</v>
      </c>
      <c r="M1976" s="568" t="s">
        <v>47</v>
      </c>
      <c r="N1976" s="569"/>
    </row>
    <row r="1977" spans="1:14" ht="45" x14ac:dyDescent="0.25">
      <c r="A1977" s="1">
        <v>1973</v>
      </c>
      <c r="B1977" s="542"/>
      <c r="C1977" s="489" t="s">
        <v>3629</v>
      </c>
      <c r="D1977" s="533"/>
      <c r="E1977" s="560" t="s">
        <v>1639</v>
      </c>
      <c r="F1977" s="560" t="s">
        <v>47</v>
      </c>
      <c r="G1977" s="560" t="s">
        <v>47</v>
      </c>
      <c r="H1977" s="560" t="s">
        <v>47</v>
      </c>
      <c r="I1977" s="560" t="s">
        <v>47</v>
      </c>
      <c r="J1977" s="567"/>
      <c r="K1977" s="568"/>
      <c r="L1977" s="568"/>
      <c r="M1977" s="568"/>
      <c r="N1977" s="569"/>
    </row>
    <row r="1978" spans="1:14" ht="45" x14ac:dyDescent="0.25">
      <c r="A1978" s="1">
        <v>1974</v>
      </c>
      <c r="B1978" s="542"/>
      <c r="C1978" s="489" t="s">
        <v>3630</v>
      </c>
      <c r="D1978" s="533"/>
      <c r="E1978" s="560" t="s">
        <v>1639</v>
      </c>
      <c r="F1978" s="560" t="s">
        <v>47</v>
      </c>
      <c r="G1978" s="560" t="s">
        <v>47</v>
      </c>
      <c r="H1978" s="560" t="s">
        <v>47</v>
      </c>
      <c r="I1978" s="560" t="s">
        <v>47</v>
      </c>
      <c r="J1978" s="567"/>
      <c r="K1978" s="568"/>
      <c r="L1978" s="568"/>
      <c r="M1978" s="568"/>
      <c r="N1978" s="569"/>
    </row>
    <row r="1979" spans="1:14" x14ac:dyDescent="0.25">
      <c r="A1979" s="1">
        <v>1975</v>
      </c>
      <c r="B1979" s="542"/>
      <c r="C1979" s="489" t="s">
        <v>3631</v>
      </c>
      <c r="D1979" s="533"/>
      <c r="E1979" s="560" t="s">
        <v>1639</v>
      </c>
      <c r="F1979" s="560" t="s">
        <v>47</v>
      </c>
      <c r="G1979" s="560" t="s">
        <v>47</v>
      </c>
      <c r="H1979" s="560" t="s">
        <v>47</v>
      </c>
      <c r="I1979" s="560" t="s">
        <v>47</v>
      </c>
      <c r="J1979" s="567" t="s">
        <v>47</v>
      </c>
      <c r="K1979" s="568"/>
      <c r="L1979" s="568"/>
      <c r="M1979" s="568" t="s">
        <v>47</v>
      </c>
      <c r="N1979" s="569"/>
    </row>
    <row r="1980" spans="1:14" x14ac:dyDescent="0.25">
      <c r="A1980" s="1">
        <v>1976</v>
      </c>
      <c r="B1980" s="542"/>
      <c r="C1980" s="489" t="s">
        <v>3632</v>
      </c>
      <c r="D1980" s="533"/>
      <c r="E1980" s="560" t="s">
        <v>1639</v>
      </c>
      <c r="F1980" s="560" t="s">
        <v>47</v>
      </c>
      <c r="G1980" s="560" t="s">
        <v>47</v>
      </c>
      <c r="H1980" s="560" t="s">
        <v>47</v>
      </c>
      <c r="I1980" s="560" t="s">
        <v>47</v>
      </c>
      <c r="J1980" s="567"/>
      <c r="K1980" s="568" t="s">
        <v>47</v>
      </c>
      <c r="L1980" s="568" t="s">
        <v>47</v>
      </c>
      <c r="M1980" s="568"/>
      <c r="N1980" s="569"/>
    </row>
    <row r="1981" spans="1:14" ht="30" x14ac:dyDescent="0.25">
      <c r="A1981" s="1">
        <v>1977</v>
      </c>
      <c r="B1981" s="542"/>
      <c r="C1981" s="489" t="s">
        <v>3633</v>
      </c>
      <c r="D1981" s="533"/>
      <c r="E1981" s="560" t="s">
        <v>1639</v>
      </c>
      <c r="F1981" s="560" t="s">
        <v>47</v>
      </c>
      <c r="G1981" s="560" t="s">
        <v>47</v>
      </c>
      <c r="H1981" s="560" t="s">
        <v>47</v>
      </c>
      <c r="I1981" s="560" t="s">
        <v>47</v>
      </c>
      <c r="J1981" s="567"/>
      <c r="K1981" s="568" t="s">
        <v>47</v>
      </c>
      <c r="L1981" s="568" t="s">
        <v>47</v>
      </c>
      <c r="M1981" s="568"/>
      <c r="N1981" s="569"/>
    </row>
    <row r="1982" spans="1:14" ht="45" x14ac:dyDescent="0.25">
      <c r="A1982" s="1">
        <v>1978</v>
      </c>
      <c r="B1982" s="542"/>
      <c r="C1982" s="489" t="s">
        <v>3634</v>
      </c>
      <c r="D1982" s="533"/>
      <c r="E1982" s="560" t="s">
        <v>1639</v>
      </c>
      <c r="F1982" s="560" t="s">
        <v>47</v>
      </c>
      <c r="G1982" s="560" t="s">
        <v>47</v>
      </c>
      <c r="H1982" s="560" t="s">
        <v>47</v>
      </c>
      <c r="I1982" s="560" t="s">
        <v>47</v>
      </c>
      <c r="J1982" s="567"/>
      <c r="K1982" s="568"/>
      <c r="L1982" s="568"/>
      <c r="M1982" s="568"/>
      <c r="N1982" s="569"/>
    </row>
    <row r="1983" spans="1:14" ht="195" x14ac:dyDescent="0.25">
      <c r="A1983" s="1">
        <v>1979</v>
      </c>
      <c r="B1983" s="542"/>
      <c r="C1983" s="489" t="s">
        <v>3635</v>
      </c>
      <c r="D1983" s="533"/>
      <c r="E1983" s="560" t="s">
        <v>1639</v>
      </c>
      <c r="F1983" s="560" t="s">
        <v>47</v>
      </c>
      <c r="G1983" s="560" t="s">
        <v>47</v>
      </c>
      <c r="H1983" s="560" t="s">
        <v>47</v>
      </c>
      <c r="I1983" s="560" t="s">
        <v>47</v>
      </c>
      <c r="J1983" s="567"/>
      <c r="K1983" s="568" t="s">
        <v>47</v>
      </c>
      <c r="L1983" s="568" t="s">
        <v>47</v>
      </c>
      <c r="M1983" s="568"/>
      <c r="N1983" s="569"/>
    </row>
    <row r="1984" spans="1:14" x14ac:dyDescent="0.25">
      <c r="A1984" s="1">
        <v>1980</v>
      </c>
      <c r="B1984" s="542"/>
      <c r="C1984" s="489" t="s">
        <v>3636</v>
      </c>
      <c r="D1984" s="533"/>
      <c r="E1984" s="560" t="s">
        <v>1639</v>
      </c>
      <c r="F1984" s="560" t="s">
        <v>47</v>
      </c>
      <c r="G1984" s="560" t="s">
        <v>47</v>
      </c>
      <c r="H1984" s="560" t="s">
        <v>47</v>
      </c>
      <c r="I1984" s="560" t="s">
        <v>47</v>
      </c>
      <c r="J1984" s="567" t="s">
        <v>47</v>
      </c>
      <c r="K1984" s="568"/>
      <c r="L1984" s="568" t="s">
        <v>47</v>
      </c>
      <c r="M1984" s="568" t="s">
        <v>47</v>
      </c>
      <c r="N1984" s="569"/>
    </row>
    <row r="1985" spans="1:14" ht="45" x14ac:dyDescent="0.25">
      <c r="A1985" s="1">
        <v>1981</v>
      </c>
      <c r="B1985" s="542"/>
      <c r="C1985" s="489" t="s">
        <v>3637</v>
      </c>
      <c r="D1985" s="533"/>
      <c r="E1985" s="560" t="s">
        <v>1639</v>
      </c>
      <c r="F1985" s="560" t="s">
        <v>47</v>
      </c>
      <c r="G1985" s="560" t="s">
        <v>47</v>
      </c>
      <c r="H1985" s="560" t="s">
        <v>47</v>
      </c>
      <c r="I1985" s="560" t="s">
        <v>47</v>
      </c>
      <c r="J1985" s="567"/>
      <c r="K1985" s="568" t="s">
        <v>47</v>
      </c>
      <c r="L1985" s="568"/>
      <c r="M1985" s="568"/>
      <c r="N1985" s="569"/>
    </row>
    <row r="1986" spans="1:14" ht="45" x14ac:dyDescent="0.25">
      <c r="A1986" s="1">
        <v>1982</v>
      </c>
      <c r="B1986" s="542"/>
      <c r="C1986" s="489" t="s">
        <v>3638</v>
      </c>
      <c r="D1986" s="533"/>
      <c r="E1986" s="560" t="s">
        <v>1639</v>
      </c>
      <c r="F1986" s="560" t="s">
        <v>47</v>
      </c>
      <c r="G1986" s="560" t="s">
        <v>47</v>
      </c>
      <c r="H1986" s="560" t="s">
        <v>47</v>
      </c>
      <c r="I1986" s="560" t="s">
        <v>47</v>
      </c>
      <c r="J1986" s="567"/>
      <c r="K1986" s="568"/>
      <c r="L1986" s="568"/>
      <c r="M1986" s="568"/>
      <c r="N1986" s="569"/>
    </row>
    <row r="1987" spans="1:14" ht="30" x14ac:dyDescent="0.25">
      <c r="A1987" s="1">
        <v>1983</v>
      </c>
      <c r="B1987" s="542"/>
      <c r="C1987" s="489" t="s">
        <v>3639</v>
      </c>
      <c r="D1987" s="533"/>
      <c r="E1987" s="560" t="s">
        <v>1639</v>
      </c>
      <c r="F1987" s="560" t="s">
        <v>47</v>
      </c>
      <c r="G1987" s="560" t="s">
        <v>47</v>
      </c>
      <c r="H1987" s="560" t="s">
        <v>47</v>
      </c>
      <c r="I1987" s="560" t="s">
        <v>47</v>
      </c>
      <c r="J1987" s="567"/>
      <c r="K1987" s="568" t="s">
        <v>47</v>
      </c>
      <c r="L1987" s="568"/>
      <c r="M1987" s="568"/>
      <c r="N1987" s="569"/>
    </row>
    <row r="1988" spans="1:14" x14ac:dyDescent="0.25">
      <c r="A1988" s="1">
        <v>1984</v>
      </c>
      <c r="B1988" s="542"/>
      <c r="C1988" s="489" t="s">
        <v>3640</v>
      </c>
      <c r="D1988" s="533"/>
      <c r="E1988" s="560" t="s">
        <v>1639</v>
      </c>
      <c r="F1988" s="560" t="s">
        <v>47</v>
      </c>
      <c r="G1988" s="560" t="s">
        <v>47</v>
      </c>
      <c r="H1988" s="560" t="s">
        <v>47</v>
      </c>
      <c r="I1988" s="560" t="s">
        <v>47</v>
      </c>
      <c r="J1988" s="567"/>
      <c r="K1988" s="568" t="s">
        <v>47</v>
      </c>
      <c r="L1988" s="568"/>
      <c r="M1988" s="568"/>
      <c r="N1988" s="569"/>
    </row>
    <row r="1989" spans="1:14" ht="30" x14ac:dyDescent="0.25">
      <c r="A1989" s="1">
        <v>1985</v>
      </c>
      <c r="B1989" s="542"/>
      <c r="C1989" s="489" t="s">
        <v>3641</v>
      </c>
      <c r="D1989" s="533"/>
      <c r="E1989" s="560" t="s">
        <v>1639</v>
      </c>
      <c r="F1989" s="560" t="s">
        <v>47</v>
      </c>
      <c r="G1989" s="560" t="s">
        <v>47</v>
      </c>
      <c r="H1989" s="560" t="s">
        <v>47</v>
      </c>
      <c r="I1989" s="560" t="s">
        <v>47</v>
      </c>
      <c r="J1989" s="567"/>
      <c r="K1989" s="568" t="s">
        <v>47</v>
      </c>
      <c r="L1989" s="568"/>
      <c r="M1989" s="568"/>
      <c r="N1989" s="569"/>
    </row>
    <row r="1990" spans="1:14" ht="30" x14ac:dyDescent="0.25">
      <c r="A1990" s="1">
        <v>1986</v>
      </c>
      <c r="B1990" s="542"/>
      <c r="C1990" s="489" t="s">
        <v>3642</v>
      </c>
      <c r="D1990" s="533"/>
      <c r="E1990" s="560" t="s">
        <v>1639</v>
      </c>
      <c r="F1990" s="560" t="s">
        <v>47</v>
      </c>
      <c r="G1990" s="560" t="s">
        <v>47</v>
      </c>
      <c r="H1990" s="560" t="s">
        <v>47</v>
      </c>
      <c r="I1990" s="560" t="s">
        <v>47</v>
      </c>
      <c r="J1990" s="567"/>
      <c r="K1990" s="568" t="s">
        <v>47</v>
      </c>
      <c r="L1990" s="568"/>
      <c r="M1990" s="568"/>
      <c r="N1990" s="569"/>
    </row>
    <row r="1991" spans="1:14" ht="30" x14ac:dyDescent="0.25">
      <c r="A1991" s="1">
        <v>1987</v>
      </c>
      <c r="B1991" s="542"/>
      <c r="C1991" s="489" t="s">
        <v>3643</v>
      </c>
      <c r="D1991" s="533"/>
      <c r="E1991" s="560" t="s">
        <v>1639</v>
      </c>
      <c r="F1991" s="560" t="s">
        <v>47</v>
      </c>
      <c r="G1991" s="560" t="s">
        <v>47</v>
      </c>
      <c r="H1991" s="560" t="s">
        <v>47</v>
      </c>
      <c r="I1991" s="560" t="s">
        <v>47</v>
      </c>
      <c r="J1991" s="567"/>
      <c r="K1991" s="568" t="s">
        <v>47</v>
      </c>
      <c r="L1991" s="568"/>
      <c r="M1991" s="568"/>
      <c r="N1991" s="569"/>
    </row>
    <row r="1992" spans="1:14" ht="30" x14ac:dyDescent="0.25">
      <c r="A1992" s="1">
        <v>1988</v>
      </c>
      <c r="B1992" s="542"/>
      <c r="C1992" s="489" t="s">
        <v>3644</v>
      </c>
      <c r="D1992" s="533"/>
      <c r="E1992" s="560" t="s">
        <v>1639</v>
      </c>
      <c r="F1992" s="560" t="s">
        <v>47</v>
      </c>
      <c r="G1992" s="560" t="s">
        <v>47</v>
      </c>
      <c r="H1992" s="560" t="s">
        <v>47</v>
      </c>
      <c r="I1992" s="560" t="s">
        <v>47</v>
      </c>
      <c r="J1992" s="567"/>
      <c r="K1992" s="568" t="s">
        <v>47</v>
      </c>
      <c r="L1992" s="568"/>
      <c r="M1992" s="568"/>
      <c r="N1992" s="569"/>
    </row>
    <row r="1993" spans="1:14" ht="60" x14ac:dyDescent="0.25">
      <c r="A1993" s="1">
        <v>1989</v>
      </c>
      <c r="B1993" s="542"/>
      <c r="C1993" s="489" t="s">
        <v>3645</v>
      </c>
      <c r="D1993" s="533"/>
      <c r="E1993" s="560" t="s">
        <v>1639</v>
      </c>
      <c r="F1993" s="560" t="s">
        <v>47</v>
      </c>
      <c r="G1993" s="560" t="s">
        <v>47</v>
      </c>
      <c r="H1993" s="560" t="s">
        <v>47</v>
      </c>
      <c r="I1993" s="560" t="s">
        <v>47</v>
      </c>
      <c r="J1993" s="567"/>
      <c r="K1993" s="568" t="s">
        <v>47</v>
      </c>
      <c r="L1993" s="568"/>
      <c r="M1993" s="568"/>
      <c r="N1993" s="569"/>
    </row>
    <row r="1994" spans="1:14" ht="30" x14ac:dyDescent="0.25">
      <c r="A1994" s="1">
        <v>1990</v>
      </c>
      <c r="B1994" s="542"/>
      <c r="C1994" s="489" t="s">
        <v>3646</v>
      </c>
      <c r="D1994" s="533"/>
      <c r="E1994" s="560" t="s">
        <v>1639</v>
      </c>
      <c r="F1994" s="560" t="s">
        <v>47</v>
      </c>
      <c r="G1994" s="560" t="s">
        <v>47</v>
      </c>
      <c r="H1994" s="560" t="s">
        <v>47</v>
      </c>
      <c r="I1994" s="560" t="s">
        <v>47</v>
      </c>
      <c r="J1994" s="567"/>
      <c r="K1994" s="568" t="s">
        <v>47</v>
      </c>
      <c r="L1994" s="568"/>
      <c r="M1994" s="568"/>
      <c r="N1994" s="569"/>
    </row>
    <row r="1995" spans="1:14" ht="30" x14ac:dyDescent="0.25">
      <c r="A1995" s="1">
        <v>1991</v>
      </c>
      <c r="B1995" s="542"/>
      <c r="C1995" s="489" t="s">
        <v>3647</v>
      </c>
      <c r="D1995" s="533"/>
      <c r="E1995" s="560" t="s">
        <v>1639</v>
      </c>
      <c r="F1995" s="560" t="s">
        <v>47</v>
      </c>
      <c r="G1995" s="560" t="s">
        <v>47</v>
      </c>
      <c r="H1995" s="560" t="s">
        <v>47</v>
      </c>
      <c r="I1995" s="560" t="s">
        <v>47</v>
      </c>
      <c r="J1995" s="567"/>
      <c r="K1995" s="568" t="s">
        <v>47</v>
      </c>
      <c r="L1995" s="568"/>
      <c r="M1995" s="568"/>
      <c r="N1995" s="569"/>
    </row>
    <row r="1996" spans="1:14" ht="30" x14ac:dyDescent="0.25">
      <c r="A1996" s="1">
        <v>1992</v>
      </c>
      <c r="B1996" s="542"/>
      <c r="C1996" s="489" t="s">
        <v>3648</v>
      </c>
      <c r="D1996" s="533"/>
      <c r="E1996" s="560" t="s">
        <v>1639</v>
      </c>
      <c r="F1996" s="560" t="s">
        <v>47</v>
      </c>
      <c r="G1996" s="560" t="s">
        <v>47</v>
      </c>
      <c r="H1996" s="560" t="s">
        <v>47</v>
      </c>
      <c r="I1996" s="560" t="s">
        <v>47</v>
      </c>
      <c r="J1996" s="567"/>
      <c r="K1996" s="568" t="s">
        <v>47</v>
      </c>
      <c r="L1996" s="568"/>
      <c r="M1996" s="568"/>
      <c r="N1996" s="569"/>
    </row>
    <row r="1997" spans="1:14" x14ac:dyDescent="0.25">
      <c r="A1997" s="1">
        <v>1993</v>
      </c>
      <c r="B1997" s="542"/>
      <c r="C1997" s="489" t="s">
        <v>3649</v>
      </c>
      <c r="D1997" s="533"/>
      <c r="E1997" s="560" t="s">
        <v>1639</v>
      </c>
      <c r="F1997" s="560" t="s">
        <v>47</v>
      </c>
      <c r="G1997" s="560" t="s">
        <v>47</v>
      </c>
      <c r="H1997" s="560" t="s">
        <v>47</v>
      </c>
      <c r="I1997" s="560" t="s">
        <v>47</v>
      </c>
      <c r="J1997" s="567"/>
      <c r="K1997" s="568" t="s">
        <v>47</v>
      </c>
      <c r="L1997" s="568"/>
      <c r="M1997" s="568"/>
      <c r="N1997" s="569"/>
    </row>
    <row r="1998" spans="1:14" ht="45" x14ac:dyDescent="0.25">
      <c r="A1998" s="1">
        <v>1994</v>
      </c>
      <c r="B1998" s="542"/>
      <c r="C1998" s="489" t="s">
        <v>3650</v>
      </c>
      <c r="D1998" s="533"/>
      <c r="E1998" s="560" t="s">
        <v>1675</v>
      </c>
      <c r="F1998" s="560" t="s">
        <v>47</v>
      </c>
      <c r="G1998" s="560" t="s">
        <v>47</v>
      </c>
      <c r="H1998" s="560" t="s">
        <v>47</v>
      </c>
      <c r="I1998" s="560" t="s">
        <v>47</v>
      </c>
      <c r="J1998" s="567"/>
      <c r="K1998" s="568" t="s">
        <v>47</v>
      </c>
      <c r="L1998" s="568"/>
      <c r="M1998" s="568"/>
      <c r="N1998" s="569"/>
    </row>
    <row r="1999" spans="1:14" ht="30" x14ac:dyDescent="0.25">
      <c r="A1999" s="1">
        <v>1995</v>
      </c>
      <c r="B1999" s="542"/>
      <c r="C1999" s="489" t="s">
        <v>3651</v>
      </c>
      <c r="D1999" s="533"/>
      <c r="E1999" s="560" t="s">
        <v>1639</v>
      </c>
      <c r="F1999" s="560" t="s">
        <v>47</v>
      </c>
      <c r="G1999" s="560" t="s">
        <v>47</v>
      </c>
      <c r="H1999" s="560" t="s">
        <v>47</v>
      </c>
      <c r="I1999" s="560" t="s">
        <v>47</v>
      </c>
      <c r="J1999" s="567"/>
      <c r="K1999" s="568" t="s">
        <v>47</v>
      </c>
      <c r="L1999" s="568"/>
      <c r="M1999" s="568"/>
      <c r="N1999" s="569"/>
    </row>
    <row r="2000" spans="1:14" ht="30" x14ac:dyDescent="0.25">
      <c r="A2000" s="1">
        <v>1996</v>
      </c>
      <c r="B2000" s="542"/>
      <c r="C2000" s="489" t="s">
        <v>3652</v>
      </c>
      <c r="D2000" s="533"/>
      <c r="E2000" s="560" t="s">
        <v>1675</v>
      </c>
      <c r="F2000" s="560" t="s">
        <v>1730</v>
      </c>
      <c r="G2000" s="560" t="s">
        <v>1730</v>
      </c>
      <c r="H2000" s="560" t="s">
        <v>1730</v>
      </c>
      <c r="I2000" s="560" t="s">
        <v>1730</v>
      </c>
      <c r="J2000" s="567"/>
      <c r="K2000" s="568" t="s">
        <v>47</v>
      </c>
      <c r="L2000" s="568"/>
      <c r="M2000" s="568"/>
      <c r="N2000" s="569"/>
    </row>
    <row r="2001" spans="1:14" ht="45" x14ac:dyDescent="0.25">
      <c r="A2001" s="1">
        <v>1997</v>
      </c>
      <c r="B2001" s="542"/>
      <c r="C2001" s="489" t="s">
        <v>3653</v>
      </c>
      <c r="D2001" s="533"/>
      <c r="E2001" s="560" t="s">
        <v>1675</v>
      </c>
      <c r="F2001" s="560" t="s">
        <v>1730</v>
      </c>
      <c r="G2001" s="560" t="s">
        <v>1730</v>
      </c>
      <c r="H2001" s="560" t="s">
        <v>1730</v>
      </c>
      <c r="I2001" s="560" t="s">
        <v>1730</v>
      </c>
      <c r="J2001" s="567"/>
      <c r="K2001" s="568" t="s">
        <v>47</v>
      </c>
      <c r="L2001" s="568"/>
      <c r="M2001" s="568"/>
      <c r="N2001" s="569"/>
    </row>
    <row r="2002" spans="1:14" x14ac:dyDescent="0.25">
      <c r="A2002" s="1">
        <v>1998</v>
      </c>
      <c r="B2002" s="542"/>
      <c r="C2002" s="489" t="s">
        <v>3654</v>
      </c>
      <c r="D2002" s="533"/>
      <c r="E2002" s="560" t="s">
        <v>1639</v>
      </c>
      <c r="F2002" s="560" t="s">
        <v>47</v>
      </c>
      <c r="G2002" s="560" t="s">
        <v>47</v>
      </c>
      <c r="H2002" s="560" t="s">
        <v>47</v>
      </c>
      <c r="I2002" s="560" t="s">
        <v>47</v>
      </c>
      <c r="J2002" s="567"/>
      <c r="K2002" s="568" t="s">
        <v>47</v>
      </c>
      <c r="L2002" s="568"/>
      <c r="M2002" s="568"/>
      <c r="N2002" s="569"/>
    </row>
    <row r="2003" spans="1:14" ht="30" x14ac:dyDescent="0.25">
      <c r="A2003" s="1">
        <v>1999</v>
      </c>
      <c r="B2003" s="542"/>
      <c r="C2003" s="489" t="s">
        <v>3655</v>
      </c>
      <c r="D2003" s="533"/>
      <c r="E2003" s="560" t="s">
        <v>1639</v>
      </c>
      <c r="F2003" s="560" t="s">
        <v>47</v>
      </c>
      <c r="G2003" s="560" t="s">
        <v>47</v>
      </c>
      <c r="H2003" s="560" t="s">
        <v>47</v>
      </c>
      <c r="I2003" s="560" t="s">
        <v>47</v>
      </c>
      <c r="J2003" s="567"/>
      <c r="K2003" s="568" t="s">
        <v>47</v>
      </c>
      <c r="L2003" s="568"/>
      <c r="M2003" s="568"/>
      <c r="N2003" s="569"/>
    </row>
    <row r="2004" spans="1:14" ht="30" x14ac:dyDescent="0.25">
      <c r="A2004" s="1">
        <v>2000</v>
      </c>
      <c r="B2004" s="542"/>
      <c r="C2004" s="489" t="s">
        <v>3656</v>
      </c>
      <c r="D2004" s="533"/>
      <c r="E2004" s="560" t="s">
        <v>1639</v>
      </c>
      <c r="F2004" s="560" t="s">
        <v>47</v>
      </c>
      <c r="G2004" s="560" t="s">
        <v>47</v>
      </c>
      <c r="H2004" s="560" t="s">
        <v>47</v>
      </c>
      <c r="I2004" s="560" t="s">
        <v>47</v>
      </c>
      <c r="J2004" s="567"/>
      <c r="K2004" s="568"/>
      <c r="L2004" s="568" t="s">
        <v>47</v>
      </c>
      <c r="M2004" s="568"/>
      <c r="N2004" s="569"/>
    </row>
    <row r="2005" spans="1:14" ht="30" x14ac:dyDescent="0.25">
      <c r="A2005" s="1">
        <v>2001</v>
      </c>
      <c r="B2005" s="542"/>
      <c r="C2005" s="489" t="s">
        <v>3657</v>
      </c>
      <c r="D2005" s="533"/>
      <c r="E2005" s="560" t="s">
        <v>1639</v>
      </c>
      <c r="F2005" s="560" t="s">
        <v>47</v>
      </c>
      <c r="G2005" s="560" t="s">
        <v>47</v>
      </c>
      <c r="H2005" s="560" t="s">
        <v>47</v>
      </c>
      <c r="I2005" s="560" t="s">
        <v>47</v>
      </c>
      <c r="J2005" s="567"/>
      <c r="K2005" s="568" t="s">
        <v>47</v>
      </c>
      <c r="L2005" s="568" t="s">
        <v>47</v>
      </c>
      <c r="M2005" s="568"/>
      <c r="N2005" s="569"/>
    </row>
    <row r="2006" spans="1:14" ht="45" x14ac:dyDescent="0.25">
      <c r="A2006" s="1">
        <v>2002</v>
      </c>
      <c r="B2006" s="542"/>
      <c r="C2006" s="489" t="s">
        <v>3658</v>
      </c>
      <c r="D2006" s="533"/>
      <c r="E2006" s="560" t="s">
        <v>1639</v>
      </c>
      <c r="F2006" s="560" t="s">
        <v>47</v>
      </c>
      <c r="G2006" s="560" t="s">
        <v>47</v>
      </c>
      <c r="H2006" s="560" t="s">
        <v>47</v>
      </c>
      <c r="I2006" s="560" t="s">
        <v>47</v>
      </c>
      <c r="J2006" s="567"/>
      <c r="K2006" s="568" t="s">
        <v>47</v>
      </c>
      <c r="L2006" s="568"/>
      <c r="M2006" s="568"/>
      <c r="N2006" s="569"/>
    </row>
    <row r="2007" spans="1:14" ht="60" x14ac:dyDescent="0.25">
      <c r="A2007" s="1">
        <v>2003</v>
      </c>
      <c r="B2007" s="542"/>
      <c r="C2007" s="489" t="s">
        <v>3659</v>
      </c>
      <c r="D2007" s="533"/>
      <c r="E2007" s="560" t="s">
        <v>1639</v>
      </c>
      <c r="F2007" s="560" t="s">
        <v>47</v>
      </c>
      <c r="G2007" s="560" t="s">
        <v>47</v>
      </c>
      <c r="H2007" s="560" t="s">
        <v>47</v>
      </c>
      <c r="I2007" s="560" t="s">
        <v>47</v>
      </c>
      <c r="J2007" s="567"/>
      <c r="K2007" s="568" t="s">
        <v>47</v>
      </c>
      <c r="L2007" s="568"/>
      <c r="M2007" s="568"/>
      <c r="N2007" s="569"/>
    </row>
    <row r="2008" spans="1:14" ht="78" customHeight="1" x14ac:dyDescent="0.25">
      <c r="A2008" s="1">
        <v>2004</v>
      </c>
      <c r="B2008" s="542"/>
      <c r="C2008" s="489" t="s">
        <v>3660</v>
      </c>
      <c r="D2008" s="533"/>
      <c r="E2008" s="560" t="s">
        <v>1639</v>
      </c>
      <c r="F2008" s="560" t="s">
        <v>47</v>
      </c>
      <c r="G2008" s="560" t="s">
        <v>47</v>
      </c>
      <c r="H2008" s="560" t="s">
        <v>47</v>
      </c>
      <c r="I2008" s="560" t="s">
        <v>47</v>
      </c>
      <c r="J2008" s="567"/>
      <c r="K2008" s="568" t="s">
        <v>47</v>
      </c>
      <c r="L2008" s="568"/>
      <c r="M2008" s="568"/>
      <c r="N2008" s="569"/>
    </row>
    <row r="2009" spans="1:14" ht="60" x14ac:dyDescent="0.25">
      <c r="A2009" s="1">
        <v>2005</v>
      </c>
      <c r="B2009" s="542"/>
      <c r="C2009" s="489" t="s">
        <v>3661</v>
      </c>
      <c r="D2009" s="533"/>
      <c r="E2009" s="560" t="s">
        <v>1639</v>
      </c>
      <c r="F2009" s="560" t="s">
        <v>47</v>
      </c>
      <c r="G2009" s="560" t="s">
        <v>47</v>
      </c>
      <c r="H2009" s="560" t="s">
        <v>47</v>
      </c>
      <c r="I2009" s="560" t="s">
        <v>47</v>
      </c>
      <c r="J2009" s="567"/>
      <c r="K2009" s="568" t="s">
        <v>47</v>
      </c>
      <c r="L2009" s="568"/>
      <c r="M2009" s="568"/>
      <c r="N2009" s="569"/>
    </row>
    <row r="2010" spans="1:14" ht="30" x14ac:dyDescent="0.25">
      <c r="A2010" s="1">
        <v>2006</v>
      </c>
      <c r="B2010" s="542"/>
      <c r="C2010" s="489" t="s">
        <v>3662</v>
      </c>
      <c r="D2010" s="533"/>
      <c r="E2010" s="560" t="s">
        <v>1639</v>
      </c>
      <c r="F2010" s="560" t="s">
        <v>47</v>
      </c>
      <c r="G2010" s="560" t="s">
        <v>47</v>
      </c>
      <c r="H2010" s="560" t="s">
        <v>47</v>
      </c>
      <c r="I2010" s="560" t="s">
        <v>47</v>
      </c>
      <c r="J2010" s="567"/>
      <c r="K2010" s="568" t="s">
        <v>47</v>
      </c>
      <c r="L2010" s="568"/>
      <c r="M2010" s="568"/>
      <c r="N2010" s="569"/>
    </row>
    <row r="2011" spans="1:14" ht="45" x14ac:dyDescent="0.25">
      <c r="A2011" s="1">
        <v>2007</v>
      </c>
      <c r="B2011" s="542"/>
      <c r="C2011" s="489" t="s">
        <v>3663</v>
      </c>
      <c r="D2011" s="533"/>
      <c r="E2011" s="560" t="s">
        <v>1639</v>
      </c>
      <c r="F2011" s="560" t="s">
        <v>47</v>
      </c>
      <c r="G2011" s="560" t="s">
        <v>47</v>
      </c>
      <c r="H2011" s="560" t="s">
        <v>47</v>
      </c>
      <c r="I2011" s="560" t="s">
        <v>47</v>
      </c>
      <c r="J2011" s="567"/>
      <c r="K2011" s="568"/>
      <c r="L2011" s="568"/>
      <c r="M2011" s="568"/>
      <c r="N2011" s="569"/>
    </row>
    <row r="2012" spans="1:14" x14ac:dyDescent="0.25">
      <c r="A2012" s="1">
        <v>2008</v>
      </c>
      <c r="B2012" s="542"/>
      <c r="C2012" s="489" t="s">
        <v>3664</v>
      </c>
      <c r="D2012" s="533"/>
      <c r="E2012" s="560" t="s">
        <v>1639</v>
      </c>
      <c r="F2012" s="560" t="s">
        <v>47</v>
      </c>
      <c r="G2012" s="560" t="s">
        <v>47</v>
      </c>
      <c r="H2012" s="560" t="s">
        <v>47</v>
      </c>
      <c r="I2012" s="560" t="s">
        <v>47</v>
      </c>
      <c r="J2012" s="567" t="s">
        <v>47</v>
      </c>
      <c r="K2012" s="568"/>
      <c r="L2012" s="568" t="s">
        <v>47</v>
      </c>
      <c r="M2012" s="568"/>
      <c r="N2012" s="569"/>
    </row>
    <row r="2013" spans="1:14" x14ac:dyDescent="0.25">
      <c r="A2013" s="1">
        <v>2009</v>
      </c>
      <c r="B2013" s="542"/>
      <c r="C2013" s="489" t="s">
        <v>3665</v>
      </c>
      <c r="D2013" s="533"/>
      <c r="E2013" s="560" t="s">
        <v>1639</v>
      </c>
      <c r="F2013" s="560" t="s">
        <v>47</v>
      </c>
      <c r="G2013" s="560" t="s">
        <v>47</v>
      </c>
      <c r="H2013" s="560" t="s">
        <v>47</v>
      </c>
      <c r="I2013" s="560" t="s">
        <v>47</v>
      </c>
      <c r="J2013" s="567" t="s">
        <v>47</v>
      </c>
      <c r="K2013" s="568" t="s">
        <v>47</v>
      </c>
      <c r="L2013" s="568" t="s">
        <v>47</v>
      </c>
      <c r="M2013" s="568"/>
      <c r="N2013" s="569"/>
    </row>
    <row r="2014" spans="1:14" x14ac:dyDescent="0.25">
      <c r="A2014" s="1">
        <v>2010</v>
      </c>
      <c r="B2014" s="542"/>
      <c r="C2014" s="489" t="s">
        <v>3666</v>
      </c>
      <c r="D2014" s="533"/>
      <c r="E2014" s="560" t="s">
        <v>1639</v>
      </c>
      <c r="F2014" s="560" t="s">
        <v>47</v>
      </c>
      <c r="G2014" s="560" t="s">
        <v>47</v>
      </c>
      <c r="H2014" s="560" t="s">
        <v>47</v>
      </c>
      <c r="I2014" s="560" t="s">
        <v>47</v>
      </c>
      <c r="J2014" s="567" t="s">
        <v>47</v>
      </c>
      <c r="K2014" s="568" t="s">
        <v>47</v>
      </c>
      <c r="L2014" s="568" t="s">
        <v>47</v>
      </c>
      <c r="M2014" s="568" t="s">
        <v>47</v>
      </c>
      <c r="N2014" s="569"/>
    </row>
    <row r="2015" spans="1:14" x14ac:dyDescent="0.25">
      <c r="A2015" s="1">
        <v>2011</v>
      </c>
      <c r="B2015" s="542"/>
      <c r="C2015" s="489" t="s">
        <v>3667</v>
      </c>
      <c r="D2015" s="533"/>
      <c r="E2015" s="560" t="s">
        <v>1639</v>
      </c>
      <c r="F2015" s="560" t="s">
        <v>47</v>
      </c>
      <c r="G2015" s="560" t="s">
        <v>47</v>
      </c>
      <c r="H2015" s="560" t="s">
        <v>47</v>
      </c>
      <c r="I2015" s="560" t="s">
        <v>47</v>
      </c>
      <c r="J2015" s="567"/>
      <c r="K2015" s="568" t="s">
        <v>47</v>
      </c>
      <c r="L2015" s="568" t="s">
        <v>47</v>
      </c>
      <c r="M2015" s="568"/>
      <c r="N2015" s="569"/>
    </row>
    <row r="2016" spans="1:14" ht="30" x14ac:dyDescent="0.25">
      <c r="A2016" s="1">
        <v>2012</v>
      </c>
      <c r="B2016" s="542"/>
      <c r="C2016" s="489" t="s">
        <v>3668</v>
      </c>
      <c r="D2016" s="533"/>
      <c r="E2016" s="560" t="s">
        <v>1639</v>
      </c>
      <c r="F2016" s="560" t="s">
        <v>47</v>
      </c>
      <c r="G2016" s="560" t="s">
        <v>47</v>
      </c>
      <c r="H2016" s="560" t="s">
        <v>47</v>
      </c>
      <c r="I2016" s="560" t="s">
        <v>47</v>
      </c>
      <c r="J2016" s="567"/>
      <c r="K2016" s="568" t="s">
        <v>47</v>
      </c>
      <c r="L2016" s="568" t="s">
        <v>47</v>
      </c>
      <c r="M2016" s="568"/>
      <c r="N2016" s="569"/>
    </row>
    <row r="2017" spans="1:14" ht="44.25" customHeight="1" x14ac:dyDescent="0.25">
      <c r="A2017" s="1">
        <v>2013</v>
      </c>
      <c r="B2017" s="542"/>
      <c r="C2017" s="489" t="s">
        <v>3669</v>
      </c>
      <c r="D2017" s="533"/>
      <c r="E2017" s="560" t="s">
        <v>1639</v>
      </c>
      <c r="F2017" s="560" t="s">
        <v>47</v>
      </c>
      <c r="G2017" s="560" t="s">
        <v>47</v>
      </c>
      <c r="H2017" s="560" t="s">
        <v>47</v>
      </c>
      <c r="I2017" s="560" t="s">
        <v>47</v>
      </c>
      <c r="J2017" s="567"/>
      <c r="K2017" s="568" t="s">
        <v>47</v>
      </c>
      <c r="L2017" s="568"/>
      <c r="M2017" s="568"/>
      <c r="N2017" s="569"/>
    </row>
    <row r="2018" spans="1:14" ht="30" x14ac:dyDescent="0.25">
      <c r="A2018" s="1">
        <v>2014</v>
      </c>
      <c r="B2018" s="542"/>
      <c r="C2018" s="489" t="s">
        <v>3670</v>
      </c>
      <c r="D2018" s="533"/>
      <c r="E2018" s="560" t="s">
        <v>1639</v>
      </c>
      <c r="F2018" s="560" t="s">
        <v>47</v>
      </c>
      <c r="G2018" s="560" t="s">
        <v>47</v>
      </c>
      <c r="H2018" s="560" t="s">
        <v>47</v>
      </c>
      <c r="I2018" s="560" t="s">
        <v>47</v>
      </c>
      <c r="J2018" s="567"/>
      <c r="K2018" s="568" t="s">
        <v>47</v>
      </c>
      <c r="L2018" s="568"/>
      <c r="M2018" s="568"/>
      <c r="N2018" s="569"/>
    </row>
    <row r="2019" spans="1:14" ht="30" x14ac:dyDescent="0.25">
      <c r="A2019" s="1">
        <v>2015</v>
      </c>
      <c r="B2019" s="542"/>
      <c r="C2019" s="489" t="s">
        <v>3671</v>
      </c>
      <c r="D2019" s="533"/>
      <c r="E2019" s="560" t="s">
        <v>1639</v>
      </c>
      <c r="F2019" s="560" t="s">
        <v>47</v>
      </c>
      <c r="G2019" s="560" t="s">
        <v>47</v>
      </c>
      <c r="H2019" s="560" t="s">
        <v>47</v>
      </c>
      <c r="I2019" s="560" t="s">
        <v>47</v>
      </c>
      <c r="J2019" s="567"/>
      <c r="K2019" s="568"/>
      <c r="L2019" s="568"/>
      <c r="M2019" s="568"/>
      <c r="N2019" s="569"/>
    </row>
    <row r="2020" spans="1:14" ht="30" x14ac:dyDescent="0.25">
      <c r="A2020" s="1">
        <v>2016</v>
      </c>
      <c r="B2020" s="542"/>
      <c r="C2020" s="489" t="s">
        <v>3672</v>
      </c>
      <c r="D2020" s="533"/>
      <c r="E2020" s="560" t="s">
        <v>1639</v>
      </c>
      <c r="F2020" s="560" t="s">
        <v>47</v>
      </c>
      <c r="G2020" s="560" t="s">
        <v>47</v>
      </c>
      <c r="H2020" s="560" t="s">
        <v>47</v>
      </c>
      <c r="I2020" s="560" t="s">
        <v>47</v>
      </c>
      <c r="J2020" s="567"/>
      <c r="K2020" s="568" t="s">
        <v>47</v>
      </c>
      <c r="L2020" s="568"/>
      <c r="M2020" s="568"/>
      <c r="N2020" s="569"/>
    </row>
    <row r="2021" spans="1:14" x14ac:dyDescent="0.25">
      <c r="A2021" s="1">
        <v>2017</v>
      </c>
      <c r="B2021" s="542"/>
      <c r="C2021" s="489" t="s">
        <v>3673</v>
      </c>
      <c r="D2021" s="533"/>
      <c r="E2021" s="560" t="s">
        <v>1639</v>
      </c>
      <c r="F2021" s="560" t="s">
        <v>47</v>
      </c>
      <c r="G2021" s="560" t="s">
        <v>47</v>
      </c>
      <c r="H2021" s="560" t="s">
        <v>47</v>
      </c>
      <c r="I2021" s="560" t="s">
        <v>47</v>
      </c>
      <c r="J2021" s="567"/>
      <c r="K2021" s="568" t="s">
        <v>47</v>
      </c>
      <c r="L2021" s="568" t="s">
        <v>47</v>
      </c>
      <c r="M2021" s="568"/>
      <c r="N2021" s="569"/>
    </row>
    <row r="2022" spans="1:14" ht="30" x14ac:dyDescent="0.25">
      <c r="A2022" s="1">
        <v>2018</v>
      </c>
      <c r="B2022" s="542"/>
      <c r="C2022" s="489" t="s">
        <v>3674</v>
      </c>
      <c r="D2022" s="533"/>
      <c r="E2022" s="560" t="s">
        <v>1639</v>
      </c>
      <c r="F2022" s="560" t="s">
        <v>47</v>
      </c>
      <c r="G2022" s="560" t="s">
        <v>47</v>
      </c>
      <c r="H2022" s="560" t="s">
        <v>47</v>
      </c>
      <c r="I2022" s="560" t="s">
        <v>47</v>
      </c>
      <c r="J2022" s="567" t="s">
        <v>47</v>
      </c>
      <c r="K2022" s="568" t="s">
        <v>47</v>
      </c>
      <c r="L2022" s="568"/>
      <c r="M2022" s="568" t="s">
        <v>47</v>
      </c>
      <c r="N2022" s="569"/>
    </row>
    <row r="2023" spans="1:14" ht="30" x14ac:dyDescent="0.25">
      <c r="A2023" s="1">
        <v>2019</v>
      </c>
      <c r="B2023" s="542"/>
      <c r="C2023" s="489" t="s">
        <v>3675</v>
      </c>
      <c r="D2023" s="533"/>
      <c r="E2023" s="560" t="s">
        <v>1639</v>
      </c>
      <c r="F2023" s="560" t="s">
        <v>47</v>
      </c>
      <c r="G2023" s="560" t="s">
        <v>47</v>
      </c>
      <c r="H2023" s="560" t="s">
        <v>47</v>
      </c>
      <c r="I2023" s="560" t="s">
        <v>47</v>
      </c>
      <c r="J2023" s="567"/>
      <c r="K2023" s="568"/>
      <c r="L2023" s="568"/>
      <c r="M2023" s="568"/>
      <c r="N2023" s="569"/>
    </row>
    <row r="2024" spans="1:14" ht="30" x14ac:dyDescent="0.25">
      <c r="A2024" s="1">
        <v>2020</v>
      </c>
      <c r="B2024" s="542"/>
      <c r="C2024" s="489" t="s">
        <v>3676</v>
      </c>
      <c r="D2024" s="533"/>
      <c r="E2024" s="560" t="s">
        <v>1639</v>
      </c>
      <c r="F2024" s="560" t="s">
        <v>47</v>
      </c>
      <c r="G2024" s="560" t="s">
        <v>47</v>
      </c>
      <c r="H2024" s="560" t="s">
        <v>47</v>
      </c>
      <c r="I2024" s="560" t="s">
        <v>47</v>
      </c>
      <c r="J2024" s="567" t="s">
        <v>47</v>
      </c>
      <c r="K2024" s="568" t="s">
        <v>47</v>
      </c>
      <c r="L2024" s="568" t="s">
        <v>47</v>
      </c>
      <c r="M2024" s="568" t="s">
        <v>47</v>
      </c>
      <c r="N2024" s="569"/>
    </row>
    <row r="2025" spans="1:14" x14ac:dyDescent="0.25">
      <c r="A2025" s="1">
        <v>2021</v>
      </c>
      <c r="B2025" s="542"/>
      <c r="C2025" s="489" t="s">
        <v>3677</v>
      </c>
      <c r="D2025" s="533"/>
      <c r="E2025" s="560" t="s">
        <v>1639</v>
      </c>
      <c r="F2025" s="560" t="s">
        <v>47</v>
      </c>
      <c r="G2025" s="560" t="s">
        <v>47</v>
      </c>
      <c r="H2025" s="560" t="s">
        <v>47</v>
      </c>
      <c r="I2025" s="560" t="s">
        <v>47</v>
      </c>
      <c r="J2025" s="567"/>
      <c r="K2025" s="568"/>
      <c r="L2025" s="568"/>
      <c r="M2025" s="568"/>
      <c r="N2025" s="569"/>
    </row>
    <row r="2026" spans="1:14" ht="195" x14ac:dyDescent="0.25">
      <c r="A2026" s="1">
        <v>2022</v>
      </c>
      <c r="B2026" s="542"/>
      <c r="C2026" s="489" t="s">
        <v>3678</v>
      </c>
      <c r="D2026" s="533"/>
      <c r="E2026" s="560" t="s">
        <v>1639</v>
      </c>
      <c r="F2026" s="560" t="s">
        <v>47</v>
      </c>
      <c r="G2026" s="560" t="s">
        <v>47</v>
      </c>
      <c r="H2026" s="560" t="s">
        <v>47</v>
      </c>
      <c r="I2026" s="560" t="s">
        <v>47</v>
      </c>
      <c r="J2026" s="567" t="s">
        <v>47</v>
      </c>
      <c r="K2026" s="568" t="s">
        <v>47</v>
      </c>
      <c r="L2026" s="568" t="s">
        <v>47</v>
      </c>
      <c r="M2026" s="568"/>
      <c r="N2026" s="569"/>
    </row>
    <row r="2027" spans="1:14" x14ac:dyDescent="0.25">
      <c r="A2027" s="1">
        <v>2023</v>
      </c>
      <c r="B2027" s="542"/>
      <c r="C2027" s="489" t="s">
        <v>3679</v>
      </c>
      <c r="D2027" s="533"/>
      <c r="E2027" s="560" t="s">
        <v>1639</v>
      </c>
      <c r="F2027" s="560" t="s">
        <v>47</v>
      </c>
      <c r="G2027" s="560" t="s">
        <v>47</v>
      </c>
      <c r="H2027" s="560" t="s">
        <v>47</v>
      </c>
      <c r="I2027" s="560" t="s">
        <v>47</v>
      </c>
      <c r="J2027" s="567" t="s">
        <v>47</v>
      </c>
      <c r="K2027" s="568" t="s">
        <v>47</v>
      </c>
      <c r="L2027" s="568" t="s">
        <v>47</v>
      </c>
      <c r="M2027" s="568"/>
      <c r="N2027" s="569"/>
    </row>
    <row r="2028" spans="1:14" ht="30" x14ac:dyDescent="0.25">
      <c r="A2028" s="1">
        <v>2024</v>
      </c>
      <c r="B2028" s="542"/>
      <c r="C2028" s="489" t="s">
        <v>3680</v>
      </c>
      <c r="D2028" s="533"/>
      <c r="E2028" s="560" t="s">
        <v>1639</v>
      </c>
      <c r="F2028" s="560" t="s">
        <v>47</v>
      </c>
      <c r="G2028" s="560" t="s">
        <v>47</v>
      </c>
      <c r="H2028" s="560" t="s">
        <v>47</v>
      </c>
      <c r="I2028" s="560" t="s">
        <v>47</v>
      </c>
      <c r="J2028" s="567"/>
      <c r="K2028" s="568"/>
      <c r="L2028" s="568"/>
      <c r="M2028" s="568"/>
      <c r="N2028" s="569"/>
    </row>
    <row r="2029" spans="1:14" ht="30" x14ac:dyDescent="0.25">
      <c r="A2029" s="1">
        <v>2025</v>
      </c>
      <c r="B2029" s="542"/>
      <c r="C2029" s="489" t="s">
        <v>3681</v>
      </c>
      <c r="D2029" s="533"/>
      <c r="E2029" s="560" t="s">
        <v>1639</v>
      </c>
      <c r="F2029" s="560" t="s">
        <v>47</v>
      </c>
      <c r="G2029" s="560" t="s">
        <v>47</v>
      </c>
      <c r="H2029" s="560" t="s">
        <v>47</v>
      </c>
      <c r="I2029" s="560" t="s">
        <v>47</v>
      </c>
      <c r="J2029" s="567"/>
      <c r="K2029" s="568" t="s">
        <v>47</v>
      </c>
      <c r="L2029" s="568"/>
      <c r="M2029" s="568"/>
      <c r="N2029" s="569"/>
    </row>
    <row r="2030" spans="1:14" x14ac:dyDescent="0.25">
      <c r="A2030" s="1">
        <v>2026</v>
      </c>
      <c r="B2030" s="542"/>
      <c r="C2030" s="489" t="s">
        <v>3682</v>
      </c>
      <c r="D2030" s="533"/>
      <c r="E2030" s="560" t="s">
        <v>1639</v>
      </c>
      <c r="F2030" s="560" t="s">
        <v>47</v>
      </c>
      <c r="G2030" s="560" t="s">
        <v>47</v>
      </c>
      <c r="H2030" s="560" t="s">
        <v>47</v>
      </c>
      <c r="I2030" s="560" t="s">
        <v>47</v>
      </c>
      <c r="J2030" s="567"/>
      <c r="K2030" s="568" t="s">
        <v>47</v>
      </c>
      <c r="L2030" s="568" t="s">
        <v>47</v>
      </c>
      <c r="M2030" s="568"/>
      <c r="N2030" s="569"/>
    </row>
    <row r="2031" spans="1:14" ht="30" x14ac:dyDescent="0.25">
      <c r="A2031" s="1">
        <v>2027</v>
      </c>
      <c r="B2031" s="542"/>
      <c r="C2031" s="489" t="s">
        <v>3683</v>
      </c>
      <c r="D2031" s="533"/>
      <c r="E2031" s="560" t="s">
        <v>1639</v>
      </c>
      <c r="F2031" s="560" t="s">
        <v>47</v>
      </c>
      <c r="G2031" s="560" t="s">
        <v>47</v>
      </c>
      <c r="H2031" s="560" t="s">
        <v>47</v>
      </c>
      <c r="I2031" s="560" t="s">
        <v>47</v>
      </c>
      <c r="J2031" s="567"/>
      <c r="K2031" s="568" t="s">
        <v>47</v>
      </c>
      <c r="L2031" s="568"/>
      <c r="M2031" s="568"/>
      <c r="N2031" s="569"/>
    </row>
    <row r="2032" spans="1:14" ht="225" x14ac:dyDescent="0.25">
      <c r="A2032" s="1">
        <v>2028</v>
      </c>
      <c r="B2032" s="542"/>
      <c r="C2032" s="489" t="s">
        <v>3684</v>
      </c>
      <c r="D2032" s="533"/>
      <c r="E2032" s="560" t="s">
        <v>1639</v>
      </c>
      <c r="F2032" s="560" t="s">
        <v>47</v>
      </c>
      <c r="G2032" s="560" t="s">
        <v>47</v>
      </c>
      <c r="H2032" s="560" t="s">
        <v>47</v>
      </c>
      <c r="I2032" s="560" t="s">
        <v>47</v>
      </c>
      <c r="J2032" s="567" t="s">
        <v>47</v>
      </c>
      <c r="K2032" s="568" t="s">
        <v>47</v>
      </c>
      <c r="L2032" s="568" t="s">
        <v>47</v>
      </c>
      <c r="M2032" s="568"/>
      <c r="N2032" s="569"/>
    </row>
    <row r="2033" spans="1:14" ht="30" x14ac:dyDescent="0.25">
      <c r="A2033" s="1">
        <v>2029</v>
      </c>
      <c r="B2033" s="542"/>
      <c r="C2033" s="489" t="s">
        <v>3685</v>
      </c>
      <c r="D2033" s="533"/>
      <c r="E2033" s="560" t="s">
        <v>1639</v>
      </c>
      <c r="F2033" s="560" t="s">
        <v>47</v>
      </c>
      <c r="G2033" s="560" t="s">
        <v>47</v>
      </c>
      <c r="H2033" s="560" t="s">
        <v>47</v>
      </c>
      <c r="I2033" s="560" t="s">
        <v>47</v>
      </c>
      <c r="J2033" s="567"/>
      <c r="K2033" s="568" t="s">
        <v>47</v>
      </c>
      <c r="L2033" s="568" t="s">
        <v>47</v>
      </c>
      <c r="M2033" s="568"/>
      <c r="N2033" s="569"/>
    </row>
    <row r="2034" spans="1:14" ht="30" x14ac:dyDescent="0.25">
      <c r="A2034" s="1">
        <v>2030</v>
      </c>
      <c r="B2034" s="542"/>
      <c r="C2034" s="489" t="s">
        <v>3686</v>
      </c>
      <c r="D2034" s="533"/>
      <c r="E2034" s="560" t="s">
        <v>1639</v>
      </c>
      <c r="F2034" s="560" t="s">
        <v>47</v>
      </c>
      <c r="G2034" s="560" t="s">
        <v>47</v>
      </c>
      <c r="H2034" s="560" t="s">
        <v>47</v>
      </c>
      <c r="I2034" s="560" t="s">
        <v>47</v>
      </c>
      <c r="J2034" s="567"/>
      <c r="K2034" s="568"/>
      <c r="L2034" s="568"/>
      <c r="M2034" s="568"/>
      <c r="N2034" s="569"/>
    </row>
    <row r="2035" spans="1:14" ht="30" x14ac:dyDescent="0.25">
      <c r="A2035" s="1">
        <v>2031</v>
      </c>
      <c r="B2035" s="542"/>
      <c r="C2035" s="489" t="s">
        <v>3687</v>
      </c>
      <c r="D2035" s="533"/>
      <c r="E2035" s="560" t="s">
        <v>1639</v>
      </c>
      <c r="F2035" s="560" t="s">
        <v>47</v>
      </c>
      <c r="G2035" s="560" t="s">
        <v>47</v>
      </c>
      <c r="H2035" s="560" t="s">
        <v>47</v>
      </c>
      <c r="I2035" s="560" t="s">
        <v>47</v>
      </c>
      <c r="J2035" s="567"/>
      <c r="K2035" s="568" t="s">
        <v>47</v>
      </c>
      <c r="L2035" s="568" t="s">
        <v>47</v>
      </c>
      <c r="M2035" s="568"/>
      <c r="N2035" s="569"/>
    </row>
    <row r="2036" spans="1:14" x14ac:dyDescent="0.25">
      <c r="A2036" s="1">
        <v>2032</v>
      </c>
      <c r="B2036" s="542"/>
      <c r="C2036" s="489" t="s">
        <v>3688</v>
      </c>
      <c r="D2036" s="533"/>
      <c r="E2036" s="560" t="s">
        <v>1639</v>
      </c>
      <c r="F2036" s="560" t="s">
        <v>47</v>
      </c>
      <c r="G2036" s="560" t="s">
        <v>47</v>
      </c>
      <c r="H2036" s="560" t="s">
        <v>47</v>
      </c>
      <c r="I2036" s="560" t="s">
        <v>47</v>
      </c>
      <c r="J2036" s="567" t="s">
        <v>47</v>
      </c>
      <c r="K2036" s="568" t="s">
        <v>47</v>
      </c>
      <c r="L2036" s="568" t="s">
        <v>47</v>
      </c>
      <c r="M2036" s="568"/>
      <c r="N2036" s="569"/>
    </row>
    <row r="2037" spans="1:14" ht="45.75" customHeight="1" x14ac:dyDescent="0.25">
      <c r="A2037" s="1">
        <v>2033</v>
      </c>
      <c r="B2037" s="542"/>
      <c r="C2037" s="489" t="s">
        <v>3689</v>
      </c>
      <c r="D2037" s="533"/>
      <c r="E2037" s="560" t="s">
        <v>1639</v>
      </c>
      <c r="F2037" s="560" t="s">
        <v>47</v>
      </c>
      <c r="G2037" s="560" t="s">
        <v>47</v>
      </c>
      <c r="H2037" s="560" t="s">
        <v>47</v>
      </c>
      <c r="I2037" s="560" t="s">
        <v>47</v>
      </c>
      <c r="J2037" s="567"/>
      <c r="K2037" s="568"/>
      <c r="L2037" s="568"/>
      <c r="M2037" s="568"/>
      <c r="N2037" s="569"/>
    </row>
    <row r="2038" spans="1:14" ht="30" x14ac:dyDescent="0.25">
      <c r="A2038" s="1">
        <v>2034</v>
      </c>
      <c r="B2038" s="542"/>
      <c r="C2038" s="489" t="s">
        <v>3690</v>
      </c>
      <c r="D2038" s="533"/>
      <c r="E2038" s="560" t="s">
        <v>1639</v>
      </c>
      <c r="F2038" s="560" t="s">
        <v>47</v>
      </c>
      <c r="G2038" s="560" t="s">
        <v>47</v>
      </c>
      <c r="H2038" s="560" t="s">
        <v>47</v>
      </c>
      <c r="I2038" s="560" t="s">
        <v>47</v>
      </c>
      <c r="J2038" s="567" t="s">
        <v>47</v>
      </c>
      <c r="K2038" s="568" t="s">
        <v>47</v>
      </c>
      <c r="L2038" s="568" t="s">
        <v>47</v>
      </c>
      <c r="M2038" s="568" t="s">
        <v>47</v>
      </c>
      <c r="N2038" s="569"/>
    </row>
    <row r="2039" spans="1:14" x14ac:dyDescent="0.25">
      <c r="A2039" s="1">
        <v>2035</v>
      </c>
      <c r="B2039" s="542"/>
      <c r="C2039" s="489" t="s">
        <v>3691</v>
      </c>
      <c r="D2039" s="533"/>
      <c r="E2039" s="560" t="s">
        <v>1639</v>
      </c>
      <c r="F2039" s="560" t="s">
        <v>47</v>
      </c>
      <c r="G2039" s="560" t="s">
        <v>47</v>
      </c>
      <c r="H2039" s="560" t="s">
        <v>47</v>
      </c>
      <c r="I2039" s="560" t="s">
        <v>47</v>
      </c>
      <c r="J2039" s="567" t="s">
        <v>47</v>
      </c>
      <c r="K2039" s="568" t="s">
        <v>47</v>
      </c>
      <c r="L2039" s="568" t="s">
        <v>47</v>
      </c>
      <c r="M2039" s="568" t="s">
        <v>47</v>
      </c>
      <c r="N2039" s="569" t="s">
        <v>47</v>
      </c>
    </row>
    <row r="2040" spans="1:14" x14ac:dyDescent="0.25">
      <c r="A2040" s="1">
        <v>2036</v>
      </c>
      <c r="B2040" s="542"/>
      <c r="C2040" s="489" t="s">
        <v>3692</v>
      </c>
      <c r="D2040" s="533"/>
      <c r="E2040" s="560" t="s">
        <v>1639</v>
      </c>
      <c r="F2040" s="560" t="s">
        <v>47</v>
      </c>
      <c r="G2040" s="560" t="s">
        <v>47</v>
      </c>
      <c r="H2040" s="560" t="s">
        <v>47</v>
      </c>
      <c r="I2040" s="560" t="s">
        <v>47</v>
      </c>
      <c r="J2040" s="567"/>
      <c r="K2040" s="568"/>
      <c r="L2040" s="568"/>
      <c r="M2040" s="568"/>
      <c r="N2040" s="569"/>
    </row>
    <row r="2041" spans="1:14" ht="255" x14ac:dyDescent="0.25">
      <c r="A2041" s="1">
        <v>2037</v>
      </c>
      <c r="B2041" s="542"/>
      <c r="C2041" s="489" t="s">
        <v>3693</v>
      </c>
      <c r="D2041" s="533"/>
      <c r="E2041" s="560" t="s">
        <v>1639</v>
      </c>
      <c r="F2041" s="560" t="s">
        <v>47</v>
      </c>
      <c r="G2041" s="560" t="s">
        <v>47</v>
      </c>
      <c r="H2041" s="560" t="s">
        <v>47</v>
      </c>
      <c r="I2041" s="560" t="s">
        <v>47</v>
      </c>
      <c r="J2041" s="567"/>
      <c r="K2041" s="568"/>
      <c r="L2041" s="568"/>
      <c r="M2041" s="568"/>
      <c r="N2041" s="569"/>
    </row>
    <row r="2042" spans="1:14" x14ac:dyDescent="0.25">
      <c r="A2042" s="1">
        <v>2038</v>
      </c>
      <c r="B2042" s="542"/>
      <c r="C2042" s="489" t="s">
        <v>3694</v>
      </c>
      <c r="D2042" s="533"/>
      <c r="E2042" s="560" t="s">
        <v>1639</v>
      </c>
      <c r="F2042" s="560" t="s">
        <v>47</v>
      </c>
      <c r="G2042" s="560" t="s">
        <v>47</v>
      </c>
      <c r="H2042" s="560" t="s">
        <v>47</v>
      </c>
      <c r="I2042" s="560" t="s">
        <v>47</v>
      </c>
      <c r="J2042" s="567"/>
      <c r="K2042" s="568" t="s">
        <v>47</v>
      </c>
      <c r="L2042" s="568" t="s">
        <v>47</v>
      </c>
      <c r="M2042" s="568"/>
      <c r="N2042" s="569"/>
    </row>
    <row r="2043" spans="1:14" x14ac:dyDescent="0.25">
      <c r="A2043" s="1">
        <v>2039</v>
      </c>
      <c r="B2043" s="542"/>
      <c r="C2043" s="489" t="s">
        <v>3695</v>
      </c>
      <c r="D2043" s="533"/>
      <c r="E2043" s="560" t="s">
        <v>1639</v>
      </c>
      <c r="F2043" s="560" t="s">
        <v>47</v>
      </c>
      <c r="G2043" s="560" t="s">
        <v>47</v>
      </c>
      <c r="H2043" s="560" t="s">
        <v>47</v>
      </c>
      <c r="I2043" s="560" t="s">
        <v>47</v>
      </c>
      <c r="J2043" s="567"/>
      <c r="K2043" s="568"/>
      <c r="L2043" s="568"/>
      <c r="M2043" s="568"/>
      <c r="N2043" s="569"/>
    </row>
    <row r="2044" spans="1:14" ht="45" x14ac:dyDescent="0.25">
      <c r="A2044" s="1">
        <v>2040</v>
      </c>
      <c r="B2044" s="542"/>
      <c r="C2044" s="489" t="s">
        <v>3696</v>
      </c>
      <c r="D2044" s="533"/>
      <c r="E2044" s="560" t="s">
        <v>1639</v>
      </c>
      <c r="F2044" s="560" t="s">
        <v>47</v>
      </c>
      <c r="G2044" s="560" t="s">
        <v>47</v>
      </c>
      <c r="H2044" s="560" t="s">
        <v>47</v>
      </c>
      <c r="I2044" s="560" t="s">
        <v>47</v>
      </c>
      <c r="J2044" s="567" t="s">
        <v>47</v>
      </c>
      <c r="K2044" s="568" t="s">
        <v>47</v>
      </c>
      <c r="L2044" s="568" t="s">
        <v>47</v>
      </c>
      <c r="M2044" s="568"/>
      <c r="N2044" s="569"/>
    </row>
    <row r="2045" spans="1:14" x14ac:dyDescent="0.25">
      <c r="A2045" s="1">
        <v>2041</v>
      </c>
      <c r="B2045" s="542"/>
      <c r="C2045" s="489" t="s">
        <v>3697</v>
      </c>
      <c r="D2045" s="533"/>
      <c r="E2045" s="560" t="s">
        <v>1639</v>
      </c>
      <c r="F2045" s="560" t="s">
        <v>47</v>
      </c>
      <c r="G2045" s="560" t="s">
        <v>47</v>
      </c>
      <c r="H2045" s="560" t="s">
        <v>47</v>
      </c>
      <c r="I2045" s="560" t="s">
        <v>47</v>
      </c>
      <c r="J2045" s="567" t="s">
        <v>47</v>
      </c>
      <c r="K2045" s="568" t="s">
        <v>47</v>
      </c>
      <c r="L2045" s="568" t="s">
        <v>47</v>
      </c>
      <c r="M2045" s="568" t="s">
        <v>47</v>
      </c>
      <c r="N2045" s="569"/>
    </row>
    <row r="2046" spans="1:14" ht="30" x14ac:dyDescent="0.25">
      <c r="A2046" s="1">
        <v>2042</v>
      </c>
      <c r="B2046" s="542"/>
      <c r="C2046" s="489" t="s">
        <v>3698</v>
      </c>
      <c r="D2046" s="533"/>
      <c r="E2046" s="560" t="s">
        <v>1639</v>
      </c>
      <c r="F2046" s="560" t="s">
        <v>47</v>
      </c>
      <c r="G2046" s="560" t="s">
        <v>47</v>
      </c>
      <c r="H2046" s="560" t="s">
        <v>47</v>
      </c>
      <c r="I2046" s="560" t="s">
        <v>47</v>
      </c>
      <c r="J2046" s="567"/>
      <c r="K2046" s="568" t="s">
        <v>47</v>
      </c>
      <c r="L2046" s="568" t="s">
        <v>47</v>
      </c>
      <c r="M2046" s="568"/>
      <c r="N2046" s="569"/>
    </row>
    <row r="2047" spans="1:14" ht="30" x14ac:dyDescent="0.25">
      <c r="A2047" s="1">
        <v>2043</v>
      </c>
      <c r="B2047" s="542"/>
      <c r="C2047" s="489" t="s">
        <v>3699</v>
      </c>
      <c r="D2047" s="533"/>
      <c r="E2047" s="560" t="s">
        <v>1639</v>
      </c>
      <c r="F2047" s="560" t="s">
        <v>47</v>
      </c>
      <c r="G2047" s="560" t="s">
        <v>47</v>
      </c>
      <c r="H2047" s="560" t="s">
        <v>47</v>
      </c>
      <c r="I2047" s="560" t="s">
        <v>47</v>
      </c>
      <c r="J2047" s="567"/>
      <c r="K2047" s="568" t="s">
        <v>47</v>
      </c>
      <c r="L2047" s="568" t="s">
        <v>47</v>
      </c>
      <c r="M2047" s="568"/>
      <c r="N2047" s="569"/>
    </row>
    <row r="2048" spans="1:14" ht="30" x14ac:dyDescent="0.25">
      <c r="A2048" s="1">
        <v>2044</v>
      </c>
      <c r="B2048" s="542"/>
      <c r="C2048" s="489" t="s">
        <v>3700</v>
      </c>
      <c r="D2048" s="533"/>
      <c r="E2048" s="560" t="s">
        <v>1639</v>
      </c>
      <c r="F2048" s="560" t="s">
        <v>47</v>
      </c>
      <c r="G2048" s="560" t="s">
        <v>47</v>
      </c>
      <c r="H2048" s="560" t="s">
        <v>47</v>
      </c>
      <c r="I2048" s="560" t="s">
        <v>47</v>
      </c>
      <c r="J2048" s="567"/>
      <c r="K2048" s="568"/>
      <c r="L2048" s="568"/>
      <c r="M2048" s="568"/>
      <c r="N2048" s="569"/>
    </row>
    <row r="2049" spans="1:14" ht="45" x14ac:dyDescent="0.25">
      <c r="A2049" s="1">
        <v>2045</v>
      </c>
      <c r="B2049" s="542"/>
      <c r="C2049" s="489" t="s">
        <v>3701</v>
      </c>
      <c r="D2049" s="533"/>
      <c r="E2049" s="560" t="s">
        <v>1639</v>
      </c>
      <c r="F2049" s="560" t="s">
        <v>47</v>
      </c>
      <c r="G2049" s="560" t="s">
        <v>47</v>
      </c>
      <c r="H2049" s="560" t="s">
        <v>47</v>
      </c>
      <c r="I2049" s="560" t="s">
        <v>47</v>
      </c>
      <c r="J2049" s="567"/>
      <c r="K2049" s="568"/>
      <c r="L2049" s="568"/>
      <c r="M2049" s="568"/>
      <c r="N2049" s="569"/>
    </row>
    <row r="2050" spans="1:14" x14ac:dyDescent="0.25">
      <c r="A2050" s="1">
        <v>2046</v>
      </c>
      <c r="B2050" s="542"/>
      <c r="C2050" s="489" t="s">
        <v>3702</v>
      </c>
      <c r="D2050" s="533"/>
      <c r="E2050" s="560" t="s">
        <v>1639</v>
      </c>
      <c r="F2050" s="560" t="s">
        <v>47</v>
      </c>
      <c r="G2050" s="560" t="s">
        <v>47</v>
      </c>
      <c r="H2050" s="560" t="s">
        <v>47</v>
      </c>
      <c r="I2050" s="560" t="s">
        <v>47</v>
      </c>
      <c r="J2050" s="567" t="s">
        <v>47</v>
      </c>
      <c r="K2050" s="568" t="s">
        <v>47</v>
      </c>
      <c r="L2050" s="568" t="s">
        <v>47</v>
      </c>
      <c r="M2050" s="568"/>
      <c r="N2050" s="569"/>
    </row>
    <row r="2051" spans="1:14" x14ac:dyDescent="0.25">
      <c r="A2051" s="1">
        <v>2047</v>
      </c>
      <c r="B2051" s="542"/>
      <c r="C2051" s="489" t="s">
        <v>3703</v>
      </c>
      <c r="D2051" s="533"/>
      <c r="E2051" s="560" t="s">
        <v>1639</v>
      </c>
      <c r="F2051" s="560" t="s">
        <v>47</v>
      </c>
      <c r="G2051" s="560" t="s">
        <v>47</v>
      </c>
      <c r="H2051" s="560" t="s">
        <v>47</v>
      </c>
      <c r="I2051" s="560" t="s">
        <v>47</v>
      </c>
      <c r="J2051" s="567" t="s">
        <v>47</v>
      </c>
      <c r="K2051" s="568"/>
      <c r="L2051" s="568"/>
      <c r="M2051" s="568"/>
      <c r="N2051" s="569"/>
    </row>
    <row r="2052" spans="1:14" ht="60" x14ac:dyDescent="0.25">
      <c r="A2052" s="1">
        <v>2048</v>
      </c>
      <c r="B2052" s="542"/>
      <c r="C2052" s="489" t="s">
        <v>3704</v>
      </c>
      <c r="D2052" s="533"/>
      <c r="E2052" s="560" t="s">
        <v>1639</v>
      </c>
      <c r="F2052" s="560" t="s">
        <v>47</v>
      </c>
      <c r="G2052" s="560" t="s">
        <v>47</v>
      </c>
      <c r="H2052" s="560" t="s">
        <v>47</v>
      </c>
      <c r="I2052" s="560" t="s">
        <v>47</v>
      </c>
      <c r="J2052" s="567"/>
      <c r="K2052" s="568" t="s">
        <v>47</v>
      </c>
      <c r="L2052" s="568" t="s">
        <v>47</v>
      </c>
      <c r="M2052" s="568"/>
      <c r="N2052" s="569" t="s">
        <v>47</v>
      </c>
    </row>
    <row r="2053" spans="1:14" ht="30" x14ac:dyDescent="0.25">
      <c r="A2053" s="1">
        <v>2049</v>
      </c>
      <c r="B2053" s="542"/>
      <c r="C2053" s="489" t="s">
        <v>3705</v>
      </c>
      <c r="D2053" s="533"/>
      <c r="E2053" s="560" t="s">
        <v>1639</v>
      </c>
      <c r="F2053" s="560" t="s">
        <v>47</v>
      </c>
      <c r="G2053" s="560" t="s">
        <v>47</v>
      </c>
      <c r="H2053" s="560" t="s">
        <v>47</v>
      </c>
      <c r="I2053" s="560" t="s">
        <v>47</v>
      </c>
      <c r="J2053" s="567" t="s">
        <v>47</v>
      </c>
      <c r="K2053" s="568" t="s">
        <v>47</v>
      </c>
      <c r="L2053" s="568" t="s">
        <v>47</v>
      </c>
      <c r="M2053" s="568"/>
      <c r="N2053" s="569"/>
    </row>
    <row r="2054" spans="1:14" ht="75" x14ac:dyDescent="0.25">
      <c r="A2054" s="1">
        <v>2050</v>
      </c>
      <c r="B2054" s="542"/>
      <c r="C2054" s="489" t="s">
        <v>3706</v>
      </c>
      <c r="D2054" s="533"/>
      <c r="E2054" s="560" t="s">
        <v>1639</v>
      </c>
      <c r="F2054" s="560" t="s">
        <v>47</v>
      </c>
      <c r="G2054" s="560" t="s">
        <v>47</v>
      </c>
      <c r="H2054" s="560" t="s">
        <v>47</v>
      </c>
      <c r="I2054" s="560" t="s">
        <v>47</v>
      </c>
      <c r="J2054" s="567" t="s">
        <v>47</v>
      </c>
      <c r="K2054" s="568" t="s">
        <v>47</v>
      </c>
      <c r="L2054" s="568" t="s">
        <v>47</v>
      </c>
      <c r="M2054" s="568"/>
      <c r="N2054" s="569"/>
    </row>
    <row r="2055" spans="1:14" ht="30" x14ac:dyDescent="0.25">
      <c r="A2055" s="1">
        <v>2051</v>
      </c>
      <c r="B2055" s="542"/>
      <c r="C2055" s="489" t="s">
        <v>3707</v>
      </c>
      <c r="D2055" s="533"/>
      <c r="E2055" s="560" t="s">
        <v>1639</v>
      </c>
      <c r="F2055" s="560" t="s">
        <v>47</v>
      </c>
      <c r="G2055" s="560" t="s">
        <v>47</v>
      </c>
      <c r="H2055" s="560" t="s">
        <v>47</v>
      </c>
      <c r="I2055" s="560" t="s">
        <v>47</v>
      </c>
      <c r="J2055" s="567" t="s">
        <v>47</v>
      </c>
      <c r="K2055" s="568" t="s">
        <v>47</v>
      </c>
      <c r="L2055" s="568" t="s">
        <v>47</v>
      </c>
      <c r="M2055" s="568"/>
      <c r="N2055" s="569"/>
    </row>
    <row r="2056" spans="1:14" ht="30" x14ac:dyDescent="0.25">
      <c r="A2056" s="1">
        <v>2052</v>
      </c>
      <c r="B2056" s="542"/>
      <c r="C2056" s="489" t="s">
        <v>3708</v>
      </c>
      <c r="D2056" s="533"/>
      <c r="E2056" s="560" t="s">
        <v>1639</v>
      </c>
      <c r="F2056" s="560" t="s">
        <v>47</v>
      </c>
      <c r="G2056" s="560" t="s">
        <v>47</v>
      </c>
      <c r="H2056" s="560" t="s">
        <v>47</v>
      </c>
      <c r="I2056" s="560" t="s">
        <v>47</v>
      </c>
      <c r="J2056" s="567" t="s">
        <v>47</v>
      </c>
      <c r="K2056" s="568" t="s">
        <v>47</v>
      </c>
      <c r="L2056" s="568" t="s">
        <v>47</v>
      </c>
      <c r="M2056" s="568"/>
      <c r="N2056" s="569"/>
    </row>
    <row r="2057" spans="1:14" ht="30" x14ac:dyDescent="0.25">
      <c r="A2057" s="1">
        <v>2053</v>
      </c>
      <c r="B2057" s="542"/>
      <c r="C2057" s="489" t="s">
        <v>3709</v>
      </c>
      <c r="D2057" s="533"/>
      <c r="E2057" s="560" t="s">
        <v>1639</v>
      </c>
      <c r="F2057" s="560" t="s">
        <v>47</v>
      </c>
      <c r="G2057" s="560" t="s">
        <v>47</v>
      </c>
      <c r="H2057" s="560" t="s">
        <v>47</v>
      </c>
      <c r="I2057" s="560" t="s">
        <v>47</v>
      </c>
      <c r="J2057" s="567" t="s">
        <v>47</v>
      </c>
      <c r="K2057" s="568" t="s">
        <v>47</v>
      </c>
      <c r="L2057" s="568" t="s">
        <v>47</v>
      </c>
      <c r="M2057" s="568"/>
      <c r="N2057" s="569"/>
    </row>
    <row r="2058" spans="1:14" ht="60" x14ac:dyDescent="0.25">
      <c r="A2058" s="1">
        <v>2054</v>
      </c>
      <c r="B2058" s="542"/>
      <c r="C2058" s="489" t="s">
        <v>3710</v>
      </c>
      <c r="D2058" s="533"/>
      <c r="E2058" s="560" t="s">
        <v>1639</v>
      </c>
      <c r="F2058" s="560" t="s">
        <v>47</v>
      </c>
      <c r="G2058" s="560" t="s">
        <v>47</v>
      </c>
      <c r="H2058" s="560" t="s">
        <v>47</v>
      </c>
      <c r="I2058" s="560" t="s">
        <v>47</v>
      </c>
      <c r="J2058" s="567" t="s">
        <v>47</v>
      </c>
      <c r="K2058" s="568" t="s">
        <v>47</v>
      </c>
      <c r="L2058" s="568" t="s">
        <v>47</v>
      </c>
      <c r="M2058" s="568"/>
      <c r="N2058" s="569"/>
    </row>
    <row r="2059" spans="1:14" ht="60" x14ac:dyDescent="0.25">
      <c r="A2059" s="1">
        <v>2055</v>
      </c>
      <c r="B2059" s="542"/>
      <c r="C2059" s="489" t="s">
        <v>3710</v>
      </c>
      <c r="D2059" s="533"/>
      <c r="E2059" s="560" t="s">
        <v>1639</v>
      </c>
      <c r="F2059" s="560" t="s">
        <v>47</v>
      </c>
      <c r="G2059" s="560" t="s">
        <v>47</v>
      </c>
      <c r="H2059" s="560" t="s">
        <v>47</v>
      </c>
      <c r="I2059" s="560" t="s">
        <v>47</v>
      </c>
      <c r="J2059" s="567"/>
      <c r="K2059" s="568" t="s">
        <v>47</v>
      </c>
      <c r="L2059" s="568" t="s">
        <v>47</v>
      </c>
      <c r="M2059" s="568"/>
      <c r="N2059" s="569"/>
    </row>
    <row r="2060" spans="1:14" ht="30" x14ac:dyDescent="0.25">
      <c r="A2060" s="1">
        <v>2056</v>
      </c>
      <c r="B2060" s="542"/>
      <c r="C2060" s="489" t="s">
        <v>3711</v>
      </c>
      <c r="D2060" s="533"/>
      <c r="E2060" s="560" t="s">
        <v>1639</v>
      </c>
      <c r="F2060" s="560" t="s">
        <v>47</v>
      </c>
      <c r="G2060" s="560" t="s">
        <v>47</v>
      </c>
      <c r="H2060" s="560" t="s">
        <v>47</v>
      </c>
      <c r="I2060" s="560" t="s">
        <v>47</v>
      </c>
      <c r="J2060" s="567"/>
      <c r="K2060" s="568"/>
      <c r="L2060" s="568"/>
      <c r="M2060" s="568"/>
      <c r="N2060" s="569"/>
    </row>
    <row r="2061" spans="1:14" ht="30" x14ac:dyDescent="0.25">
      <c r="A2061" s="1">
        <v>2057</v>
      </c>
      <c r="B2061" s="542"/>
      <c r="C2061" s="489" t="s">
        <v>3712</v>
      </c>
      <c r="D2061" s="533"/>
      <c r="E2061" s="560" t="s">
        <v>1639</v>
      </c>
      <c r="F2061" s="560" t="s">
        <v>47</v>
      </c>
      <c r="G2061" s="560" t="s">
        <v>47</v>
      </c>
      <c r="H2061" s="560" t="s">
        <v>47</v>
      </c>
      <c r="I2061" s="560" t="s">
        <v>47</v>
      </c>
      <c r="J2061" s="567"/>
      <c r="K2061" s="568"/>
      <c r="L2061" s="568"/>
      <c r="M2061" s="568"/>
      <c r="N2061" s="569"/>
    </row>
    <row r="2062" spans="1:14" x14ac:dyDescent="0.25">
      <c r="A2062" s="1">
        <v>2058</v>
      </c>
      <c r="B2062" s="542"/>
      <c r="C2062" s="489" t="s">
        <v>3713</v>
      </c>
      <c r="D2062" s="533"/>
      <c r="E2062" s="560" t="s">
        <v>1639</v>
      </c>
      <c r="F2062" s="560"/>
      <c r="G2062" s="560"/>
      <c r="H2062" s="560"/>
      <c r="I2062" s="560"/>
      <c r="J2062" s="567"/>
      <c r="K2062" s="568"/>
      <c r="L2062" s="568"/>
      <c r="M2062" s="568"/>
      <c r="N2062" s="569"/>
    </row>
    <row r="2063" spans="1:14" x14ac:dyDescent="0.25">
      <c r="A2063" s="1">
        <v>2059</v>
      </c>
      <c r="B2063" s="542"/>
      <c r="C2063" s="489" t="s">
        <v>3714</v>
      </c>
      <c r="D2063" s="533"/>
      <c r="E2063" s="560" t="s">
        <v>1639</v>
      </c>
      <c r="F2063" s="560" t="s">
        <v>47</v>
      </c>
      <c r="G2063" s="560" t="s">
        <v>47</v>
      </c>
      <c r="H2063" s="560" t="s">
        <v>47</v>
      </c>
      <c r="I2063" s="560" t="s">
        <v>47</v>
      </c>
      <c r="J2063" s="567"/>
      <c r="K2063" s="568" t="s">
        <v>47</v>
      </c>
      <c r="L2063" s="568" t="s">
        <v>47</v>
      </c>
      <c r="M2063" s="568"/>
      <c r="N2063" s="569"/>
    </row>
    <row r="2064" spans="1:14" ht="75" x14ac:dyDescent="0.25">
      <c r="A2064" s="1">
        <v>2060</v>
      </c>
      <c r="B2064" s="542"/>
      <c r="C2064" s="489" t="s">
        <v>3715</v>
      </c>
      <c r="D2064" s="533"/>
      <c r="E2064" s="560" t="s">
        <v>1639</v>
      </c>
      <c r="F2064" s="560" t="s">
        <v>47</v>
      </c>
      <c r="G2064" s="560" t="s">
        <v>47</v>
      </c>
      <c r="H2064" s="560" t="s">
        <v>47</v>
      </c>
      <c r="I2064" s="560" t="s">
        <v>47</v>
      </c>
      <c r="J2064" s="567" t="s">
        <v>47</v>
      </c>
      <c r="K2064" s="568" t="s">
        <v>47</v>
      </c>
      <c r="L2064" s="568" t="s">
        <v>47</v>
      </c>
      <c r="M2064" s="568" t="s">
        <v>47</v>
      </c>
      <c r="N2064" s="569"/>
    </row>
    <row r="2065" spans="1:14" ht="30" x14ac:dyDescent="0.25">
      <c r="A2065" s="1">
        <v>2061</v>
      </c>
      <c r="B2065" s="542"/>
      <c r="C2065" s="489" t="s">
        <v>3716</v>
      </c>
      <c r="D2065" s="533"/>
      <c r="E2065" s="560" t="s">
        <v>1639</v>
      </c>
      <c r="F2065" s="560" t="s">
        <v>47</v>
      </c>
      <c r="G2065" s="560" t="s">
        <v>47</v>
      </c>
      <c r="H2065" s="560" t="s">
        <v>47</v>
      </c>
      <c r="I2065" s="560" t="s">
        <v>47</v>
      </c>
      <c r="J2065" s="567"/>
      <c r="K2065" s="568"/>
      <c r="L2065" s="568"/>
      <c r="M2065" s="568"/>
      <c r="N2065" s="569"/>
    </row>
    <row r="2066" spans="1:14" ht="30" x14ac:dyDescent="0.25">
      <c r="A2066" s="1">
        <v>2062</v>
      </c>
      <c r="B2066" s="542"/>
      <c r="C2066" s="489" t="s">
        <v>3717</v>
      </c>
      <c r="D2066" s="533"/>
      <c r="E2066" s="560" t="s">
        <v>1639</v>
      </c>
      <c r="F2066" s="560" t="s">
        <v>47</v>
      </c>
      <c r="G2066" s="560" t="s">
        <v>47</v>
      </c>
      <c r="H2066" s="560" t="s">
        <v>47</v>
      </c>
      <c r="I2066" s="560" t="s">
        <v>47</v>
      </c>
      <c r="J2066" s="567"/>
      <c r="K2066" s="568"/>
      <c r="L2066" s="568"/>
      <c r="M2066" s="568"/>
      <c r="N2066" s="569"/>
    </row>
    <row r="2067" spans="1:14" x14ac:dyDescent="0.25">
      <c r="A2067" s="1">
        <v>2063</v>
      </c>
      <c r="B2067" s="542"/>
      <c r="C2067" s="489" t="s">
        <v>3718</v>
      </c>
      <c r="D2067" s="533"/>
      <c r="E2067" s="560" t="s">
        <v>1639</v>
      </c>
      <c r="F2067" s="560" t="s">
        <v>47</v>
      </c>
      <c r="G2067" s="560" t="s">
        <v>47</v>
      </c>
      <c r="H2067" s="560" t="s">
        <v>47</v>
      </c>
      <c r="I2067" s="560" t="s">
        <v>47</v>
      </c>
      <c r="J2067" s="567" t="s">
        <v>47</v>
      </c>
      <c r="K2067" s="568" t="s">
        <v>47</v>
      </c>
      <c r="L2067" s="568" t="s">
        <v>47</v>
      </c>
      <c r="M2067" s="568" t="s">
        <v>47</v>
      </c>
      <c r="N2067" s="569"/>
    </row>
    <row r="2068" spans="1:14" x14ac:dyDescent="0.25">
      <c r="A2068" s="1">
        <v>2064</v>
      </c>
      <c r="B2068" s="542"/>
      <c r="C2068" s="489" t="s">
        <v>3719</v>
      </c>
      <c r="D2068" s="533"/>
      <c r="E2068" s="560" t="s">
        <v>1639</v>
      </c>
      <c r="F2068" s="560" t="s">
        <v>47</v>
      </c>
      <c r="G2068" s="560" t="s">
        <v>47</v>
      </c>
      <c r="H2068" s="560" t="s">
        <v>47</v>
      </c>
      <c r="I2068" s="560" t="s">
        <v>47</v>
      </c>
      <c r="J2068" s="567"/>
      <c r="K2068" s="568" t="s">
        <v>47</v>
      </c>
      <c r="L2068" s="568"/>
      <c r="M2068" s="568"/>
      <c r="N2068" s="569"/>
    </row>
    <row r="2069" spans="1:14" ht="75" x14ac:dyDescent="0.25">
      <c r="A2069" s="1">
        <v>2065</v>
      </c>
      <c r="B2069" s="542"/>
      <c r="C2069" s="489" t="s">
        <v>3720</v>
      </c>
      <c r="D2069" s="533"/>
      <c r="E2069" s="560" t="s">
        <v>1639</v>
      </c>
      <c r="F2069" s="560" t="s">
        <v>47</v>
      </c>
      <c r="G2069" s="560" t="s">
        <v>47</v>
      </c>
      <c r="H2069" s="560" t="s">
        <v>47</v>
      </c>
      <c r="I2069" s="560" t="s">
        <v>47</v>
      </c>
      <c r="J2069" s="567" t="s">
        <v>47</v>
      </c>
      <c r="K2069" s="568" t="s">
        <v>47</v>
      </c>
      <c r="L2069" s="568" t="s">
        <v>47</v>
      </c>
      <c r="M2069" s="568"/>
      <c r="N2069" s="569"/>
    </row>
    <row r="2070" spans="1:14" ht="30" x14ac:dyDescent="0.25">
      <c r="A2070" s="1">
        <v>2066</v>
      </c>
      <c r="B2070" s="542"/>
      <c r="C2070" s="489" t="s">
        <v>3721</v>
      </c>
      <c r="D2070" s="533"/>
      <c r="E2070" s="560" t="s">
        <v>1639</v>
      </c>
      <c r="F2070" s="560" t="s">
        <v>47</v>
      </c>
      <c r="G2070" s="560" t="s">
        <v>47</v>
      </c>
      <c r="H2070" s="560" t="s">
        <v>47</v>
      </c>
      <c r="I2070" s="560" t="s">
        <v>47</v>
      </c>
      <c r="J2070" s="567"/>
      <c r="K2070" s="568"/>
      <c r="L2070" s="568"/>
      <c r="M2070" s="568"/>
      <c r="N2070" s="569"/>
    </row>
    <row r="2071" spans="1:14" ht="75" x14ac:dyDescent="0.25">
      <c r="A2071" s="1">
        <v>2067</v>
      </c>
      <c r="B2071" s="542"/>
      <c r="C2071" s="489" t="s">
        <v>3722</v>
      </c>
      <c r="D2071" s="533"/>
      <c r="E2071" s="560" t="s">
        <v>1639</v>
      </c>
      <c r="F2071" s="560" t="s">
        <v>47</v>
      </c>
      <c r="G2071" s="560" t="s">
        <v>47</v>
      </c>
      <c r="H2071" s="560" t="s">
        <v>47</v>
      </c>
      <c r="I2071" s="560" t="s">
        <v>47</v>
      </c>
      <c r="J2071" s="567"/>
      <c r="K2071" s="568" t="s">
        <v>47</v>
      </c>
      <c r="L2071" s="568" t="s">
        <v>47</v>
      </c>
      <c r="M2071" s="568"/>
      <c r="N2071" s="569"/>
    </row>
    <row r="2072" spans="1:14" x14ac:dyDescent="0.25">
      <c r="A2072" s="1">
        <v>2068</v>
      </c>
      <c r="B2072" s="542"/>
      <c r="C2072" s="489" t="s">
        <v>3723</v>
      </c>
      <c r="D2072" s="533"/>
      <c r="E2072" s="560" t="s">
        <v>1639</v>
      </c>
      <c r="F2072" s="560" t="s">
        <v>47</v>
      </c>
      <c r="G2072" s="560" t="s">
        <v>47</v>
      </c>
      <c r="H2072" s="560" t="s">
        <v>47</v>
      </c>
      <c r="I2072" s="560" t="s">
        <v>47</v>
      </c>
      <c r="J2072" s="567"/>
      <c r="K2072" s="568"/>
      <c r="L2072" s="568"/>
      <c r="M2072" s="568"/>
      <c r="N2072" s="569"/>
    </row>
    <row r="2073" spans="1:14" ht="45" x14ac:dyDescent="0.25">
      <c r="A2073" s="1">
        <v>2069</v>
      </c>
      <c r="B2073" s="542"/>
      <c r="C2073" s="489" t="s">
        <v>3724</v>
      </c>
      <c r="D2073" s="533"/>
      <c r="E2073" s="560" t="s">
        <v>1639</v>
      </c>
      <c r="F2073" s="560" t="s">
        <v>47</v>
      </c>
      <c r="G2073" s="560" t="s">
        <v>47</v>
      </c>
      <c r="H2073" s="560" t="s">
        <v>47</v>
      </c>
      <c r="I2073" s="560" t="s">
        <v>47</v>
      </c>
      <c r="J2073" s="567"/>
      <c r="K2073" s="568"/>
      <c r="L2073" s="568"/>
      <c r="M2073" s="568"/>
      <c r="N2073" s="569"/>
    </row>
    <row r="2074" spans="1:14" x14ac:dyDescent="0.25">
      <c r="A2074" s="1">
        <v>2070</v>
      </c>
      <c r="B2074" s="542"/>
      <c r="C2074" s="489" t="s">
        <v>3725</v>
      </c>
      <c r="D2074" s="533"/>
      <c r="E2074" s="560" t="s">
        <v>1639</v>
      </c>
      <c r="F2074" s="560" t="s">
        <v>47</v>
      </c>
      <c r="G2074" s="560" t="s">
        <v>47</v>
      </c>
      <c r="H2074" s="560" t="s">
        <v>47</v>
      </c>
      <c r="I2074" s="560" t="s">
        <v>47</v>
      </c>
      <c r="J2074" s="567" t="s">
        <v>47</v>
      </c>
      <c r="K2074" s="568" t="s">
        <v>47</v>
      </c>
      <c r="L2074" s="568" t="s">
        <v>47</v>
      </c>
      <c r="M2074" s="568" t="s">
        <v>47</v>
      </c>
      <c r="N2074" s="569"/>
    </row>
    <row r="2075" spans="1:14" x14ac:dyDescent="0.25">
      <c r="A2075" s="1">
        <v>2071</v>
      </c>
      <c r="B2075" s="542"/>
      <c r="C2075" s="489" t="s">
        <v>3726</v>
      </c>
      <c r="D2075" s="533"/>
      <c r="E2075" s="560" t="s">
        <v>1639</v>
      </c>
      <c r="F2075" s="560" t="s">
        <v>47</v>
      </c>
      <c r="G2075" s="560" t="s">
        <v>47</v>
      </c>
      <c r="H2075" s="560" t="s">
        <v>47</v>
      </c>
      <c r="I2075" s="560" t="s">
        <v>47</v>
      </c>
      <c r="J2075" s="567" t="s">
        <v>47</v>
      </c>
      <c r="K2075" s="568" t="s">
        <v>47</v>
      </c>
      <c r="L2075" s="568" t="s">
        <v>47</v>
      </c>
      <c r="M2075" s="568" t="s">
        <v>47</v>
      </c>
      <c r="N2075" s="569"/>
    </row>
    <row r="2076" spans="1:14" ht="75" x14ac:dyDescent="0.25">
      <c r="A2076" s="1">
        <v>2072</v>
      </c>
      <c r="B2076" s="542"/>
      <c r="C2076" s="489" t="s">
        <v>3727</v>
      </c>
      <c r="D2076" s="533"/>
      <c r="E2076" s="560" t="s">
        <v>1639</v>
      </c>
      <c r="F2076" s="560" t="s">
        <v>47</v>
      </c>
      <c r="G2076" s="560" t="s">
        <v>47</v>
      </c>
      <c r="H2076" s="560" t="s">
        <v>47</v>
      </c>
      <c r="I2076" s="560" t="s">
        <v>47</v>
      </c>
      <c r="J2076" s="567"/>
      <c r="K2076" s="568" t="s">
        <v>47</v>
      </c>
      <c r="L2076" s="568"/>
      <c r="M2076" s="568"/>
      <c r="N2076" s="569"/>
    </row>
    <row r="2077" spans="1:14" ht="30" x14ac:dyDescent="0.25">
      <c r="A2077" s="1">
        <v>2073</v>
      </c>
      <c r="B2077" s="542"/>
      <c r="C2077" s="489" t="s">
        <v>3728</v>
      </c>
      <c r="D2077" s="533"/>
      <c r="E2077" s="560" t="s">
        <v>1639</v>
      </c>
      <c r="F2077" s="560" t="s">
        <v>47</v>
      </c>
      <c r="G2077" s="560" t="s">
        <v>47</v>
      </c>
      <c r="H2077" s="560" t="s">
        <v>47</v>
      </c>
      <c r="I2077" s="560" t="s">
        <v>47</v>
      </c>
      <c r="J2077" s="567"/>
      <c r="K2077" s="568"/>
      <c r="L2077" s="568"/>
      <c r="M2077" s="568"/>
      <c r="N2077" s="569"/>
    </row>
    <row r="2078" spans="1:14" ht="30" x14ac:dyDescent="0.25">
      <c r="A2078" s="1">
        <v>2074</v>
      </c>
      <c r="B2078" s="542"/>
      <c r="C2078" s="489" t="s">
        <v>3729</v>
      </c>
      <c r="D2078" s="533"/>
      <c r="E2078" s="560" t="s">
        <v>1639</v>
      </c>
      <c r="F2078" s="560" t="s">
        <v>47</v>
      </c>
      <c r="G2078" s="560" t="s">
        <v>47</v>
      </c>
      <c r="H2078" s="560" t="s">
        <v>47</v>
      </c>
      <c r="I2078" s="560" t="s">
        <v>47</v>
      </c>
      <c r="J2078" s="567"/>
      <c r="K2078" s="568"/>
      <c r="L2078" s="568"/>
      <c r="M2078" s="568"/>
      <c r="N2078" s="569"/>
    </row>
    <row r="2079" spans="1:14" x14ac:dyDescent="0.25">
      <c r="A2079" s="1">
        <v>2075</v>
      </c>
      <c r="B2079" s="542"/>
      <c r="C2079" s="489" t="s">
        <v>3730</v>
      </c>
      <c r="D2079" s="533"/>
      <c r="E2079" s="560" t="s">
        <v>1639</v>
      </c>
      <c r="F2079" s="560" t="s">
        <v>47</v>
      </c>
      <c r="G2079" s="560" t="s">
        <v>47</v>
      </c>
      <c r="H2079" s="560" t="s">
        <v>47</v>
      </c>
      <c r="I2079" s="560" t="s">
        <v>47</v>
      </c>
      <c r="J2079" s="567" t="s">
        <v>47</v>
      </c>
      <c r="K2079" s="568" t="s">
        <v>47</v>
      </c>
      <c r="L2079" s="568" t="s">
        <v>47</v>
      </c>
      <c r="M2079" s="568"/>
      <c r="N2079" s="569"/>
    </row>
    <row r="2080" spans="1:14" x14ac:dyDescent="0.25">
      <c r="A2080" s="1">
        <v>2076</v>
      </c>
      <c r="B2080" s="542"/>
      <c r="C2080" s="489" t="s">
        <v>3731</v>
      </c>
      <c r="D2080" s="533"/>
      <c r="E2080" s="560" t="s">
        <v>1639</v>
      </c>
      <c r="F2080" s="560" t="s">
        <v>47</v>
      </c>
      <c r="G2080" s="560" t="s">
        <v>47</v>
      </c>
      <c r="H2080" s="560" t="s">
        <v>47</v>
      </c>
      <c r="I2080" s="560" t="s">
        <v>47</v>
      </c>
      <c r="J2080" s="567"/>
      <c r="K2080" s="568" t="s">
        <v>47</v>
      </c>
      <c r="L2080" s="568" t="s">
        <v>47</v>
      </c>
      <c r="M2080" s="568"/>
      <c r="N2080" s="569"/>
    </row>
    <row r="2081" spans="1:14" ht="30" x14ac:dyDescent="0.25">
      <c r="A2081" s="1">
        <v>2077</v>
      </c>
      <c r="B2081" s="542"/>
      <c r="C2081" s="489" t="s">
        <v>3732</v>
      </c>
      <c r="D2081" s="533"/>
      <c r="E2081" s="560" t="s">
        <v>1639</v>
      </c>
      <c r="F2081" s="560" t="s">
        <v>47</v>
      </c>
      <c r="G2081" s="560" t="s">
        <v>47</v>
      </c>
      <c r="H2081" s="560" t="s">
        <v>47</v>
      </c>
      <c r="I2081" s="560" t="s">
        <v>47</v>
      </c>
      <c r="J2081" s="567"/>
      <c r="K2081" s="568" t="s">
        <v>47</v>
      </c>
      <c r="L2081" s="568"/>
      <c r="M2081" s="568"/>
      <c r="N2081" s="569"/>
    </row>
    <row r="2082" spans="1:14" ht="30" x14ac:dyDescent="0.25">
      <c r="A2082" s="1">
        <v>2078</v>
      </c>
      <c r="B2082" s="542"/>
      <c r="C2082" s="489" t="s">
        <v>3733</v>
      </c>
      <c r="D2082" s="533"/>
      <c r="E2082" s="560" t="s">
        <v>1639</v>
      </c>
      <c r="F2082" s="560" t="s">
        <v>47</v>
      </c>
      <c r="G2082" s="560" t="s">
        <v>47</v>
      </c>
      <c r="H2082" s="560" t="s">
        <v>47</v>
      </c>
      <c r="I2082" s="560" t="s">
        <v>47</v>
      </c>
      <c r="J2082" s="567"/>
      <c r="K2082" s="568" t="s">
        <v>47</v>
      </c>
      <c r="L2082" s="568" t="s">
        <v>47</v>
      </c>
      <c r="M2082" s="568"/>
      <c r="N2082" s="569"/>
    </row>
    <row r="2083" spans="1:14" ht="60" x14ac:dyDescent="0.25">
      <c r="A2083" s="1">
        <v>2079</v>
      </c>
      <c r="B2083" s="542"/>
      <c r="C2083" s="489" t="s">
        <v>3734</v>
      </c>
      <c r="D2083" s="533"/>
      <c r="E2083" s="560" t="s">
        <v>1639</v>
      </c>
      <c r="F2083" s="560" t="s">
        <v>47</v>
      </c>
      <c r="G2083" s="560" t="s">
        <v>47</v>
      </c>
      <c r="H2083" s="560" t="s">
        <v>47</v>
      </c>
      <c r="I2083" s="560" t="s">
        <v>47</v>
      </c>
      <c r="J2083" s="567"/>
      <c r="K2083" s="568" t="s">
        <v>47</v>
      </c>
      <c r="L2083" s="568" t="s">
        <v>47</v>
      </c>
      <c r="M2083" s="568"/>
      <c r="N2083" s="569"/>
    </row>
    <row r="2084" spans="1:14" ht="90" x14ac:dyDescent="0.25">
      <c r="A2084" s="1">
        <v>2080</v>
      </c>
      <c r="B2084" s="542"/>
      <c r="C2084" s="489" t="s">
        <v>3735</v>
      </c>
      <c r="D2084" s="533"/>
      <c r="E2084" s="560" t="s">
        <v>1639</v>
      </c>
      <c r="F2084" s="560" t="s">
        <v>47</v>
      </c>
      <c r="G2084" s="560" t="s">
        <v>47</v>
      </c>
      <c r="H2084" s="560" t="s">
        <v>47</v>
      </c>
      <c r="I2084" s="560" t="s">
        <v>47</v>
      </c>
      <c r="J2084" s="567"/>
      <c r="K2084" s="568" t="s">
        <v>47</v>
      </c>
      <c r="L2084" s="568" t="s">
        <v>47</v>
      </c>
      <c r="M2084" s="568"/>
      <c r="N2084" s="569"/>
    </row>
    <row r="2085" spans="1:14" ht="45" x14ac:dyDescent="0.25">
      <c r="A2085" s="1">
        <v>2081</v>
      </c>
      <c r="B2085" s="542"/>
      <c r="C2085" s="489" t="s">
        <v>3736</v>
      </c>
      <c r="D2085" s="533"/>
      <c r="E2085" s="560" t="s">
        <v>1639</v>
      </c>
      <c r="F2085" s="560" t="s">
        <v>47</v>
      </c>
      <c r="G2085" s="560" t="s">
        <v>47</v>
      </c>
      <c r="H2085" s="560" t="s">
        <v>47</v>
      </c>
      <c r="I2085" s="560" t="s">
        <v>47</v>
      </c>
      <c r="J2085" s="567" t="s">
        <v>47</v>
      </c>
      <c r="K2085" s="568" t="s">
        <v>47</v>
      </c>
      <c r="L2085" s="568" t="s">
        <v>47</v>
      </c>
      <c r="M2085" s="568"/>
      <c r="N2085" s="569"/>
    </row>
    <row r="2086" spans="1:14" ht="45" x14ac:dyDescent="0.25">
      <c r="A2086" s="1">
        <v>2082</v>
      </c>
      <c r="B2086" s="542"/>
      <c r="C2086" s="489" t="s">
        <v>3737</v>
      </c>
      <c r="D2086" s="533"/>
      <c r="E2086" s="560" t="s">
        <v>1639</v>
      </c>
      <c r="F2086" s="560" t="s">
        <v>47</v>
      </c>
      <c r="G2086" s="560" t="s">
        <v>47</v>
      </c>
      <c r="H2086" s="560" t="s">
        <v>47</v>
      </c>
      <c r="I2086" s="560" t="s">
        <v>47</v>
      </c>
      <c r="J2086" s="567" t="s">
        <v>47</v>
      </c>
      <c r="K2086" s="568" t="s">
        <v>47</v>
      </c>
      <c r="L2086" s="568" t="s">
        <v>47</v>
      </c>
      <c r="M2086" s="568" t="s">
        <v>47</v>
      </c>
      <c r="N2086" s="569"/>
    </row>
    <row r="2087" spans="1:14" ht="30" x14ac:dyDescent="0.25">
      <c r="A2087" s="1">
        <v>2083</v>
      </c>
      <c r="B2087" s="542"/>
      <c r="C2087" s="489" t="s">
        <v>3738</v>
      </c>
      <c r="D2087" s="533"/>
      <c r="E2087" s="560" t="s">
        <v>1639</v>
      </c>
      <c r="F2087" s="560"/>
      <c r="G2087" s="560"/>
      <c r="H2087" s="560"/>
      <c r="I2087" s="560"/>
      <c r="J2087" s="567"/>
      <c r="K2087" s="568"/>
      <c r="L2087" s="568"/>
      <c r="M2087" s="568"/>
      <c r="N2087" s="569"/>
    </row>
    <row r="2088" spans="1:14" ht="60" x14ac:dyDescent="0.25">
      <c r="A2088" s="1">
        <v>2084</v>
      </c>
      <c r="B2088" s="542"/>
      <c r="C2088" s="489" t="s">
        <v>3739</v>
      </c>
      <c r="D2088" s="533"/>
      <c r="E2088" s="560" t="s">
        <v>1639</v>
      </c>
      <c r="F2088" s="560" t="s">
        <v>47</v>
      </c>
      <c r="G2088" s="560" t="s">
        <v>47</v>
      </c>
      <c r="H2088" s="560" t="s">
        <v>47</v>
      </c>
      <c r="I2088" s="560" t="s">
        <v>47</v>
      </c>
      <c r="J2088" s="567"/>
      <c r="K2088" s="568"/>
      <c r="L2088" s="568"/>
      <c r="M2088" s="568"/>
      <c r="N2088" s="569"/>
    </row>
    <row r="2089" spans="1:14" ht="120" x14ac:dyDescent="0.25">
      <c r="A2089" s="1">
        <v>2085</v>
      </c>
      <c r="B2089" s="542"/>
      <c r="C2089" s="489" t="s">
        <v>3740</v>
      </c>
      <c r="D2089" s="533"/>
      <c r="E2089" s="560" t="s">
        <v>1639</v>
      </c>
      <c r="F2089" s="560" t="s">
        <v>47</v>
      </c>
      <c r="G2089" s="560" t="s">
        <v>47</v>
      </c>
      <c r="H2089" s="560" t="s">
        <v>47</v>
      </c>
      <c r="I2089" s="560" t="s">
        <v>47</v>
      </c>
      <c r="J2089" s="567"/>
      <c r="K2089" s="568"/>
      <c r="L2089" s="568"/>
      <c r="M2089" s="568"/>
      <c r="N2089" s="569"/>
    </row>
    <row r="2090" spans="1:14" x14ac:dyDescent="0.25">
      <c r="A2090" s="1">
        <v>2086</v>
      </c>
      <c r="B2090" s="542"/>
      <c r="C2090" s="489" t="s">
        <v>3741</v>
      </c>
      <c r="D2090" s="533"/>
      <c r="E2090" s="560" t="s">
        <v>1639</v>
      </c>
      <c r="F2090" s="560" t="s">
        <v>47</v>
      </c>
      <c r="G2090" s="560" t="s">
        <v>47</v>
      </c>
      <c r="H2090" s="560" t="s">
        <v>47</v>
      </c>
      <c r="I2090" s="560" t="s">
        <v>47</v>
      </c>
      <c r="J2090" s="567"/>
      <c r="K2090" s="568" t="s">
        <v>47</v>
      </c>
      <c r="L2090" s="568"/>
      <c r="M2090" s="568"/>
      <c r="N2090" s="569"/>
    </row>
    <row r="2091" spans="1:14" ht="45" x14ac:dyDescent="0.25">
      <c r="A2091" s="1">
        <v>2087</v>
      </c>
      <c r="B2091" s="542"/>
      <c r="C2091" s="489" t="s">
        <v>3742</v>
      </c>
      <c r="D2091" s="533"/>
      <c r="E2091" s="560" t="s">
        <v>1639</v>
      </c>
      <c r="F2091" s="560" t="s">
        <v>47</v>
      </c>
      <c r="G2091" s="560" t="s">
        <v>47</v>
      </c>
      <c r="H2091" s="560" t="s">
        <v>47</v>
      </c>
      <c r="I2091" s="560" t="s">
        <v>47</v>
      </c>
      <c r="J2091" s="567"/>
      <c r="K2091" s="568" t="s">
        <v>47</v>
      </c>
      <c r="L2091" s="568"/>
      <c r="M2091" s="568"/>
      <c r="N2091" s="569"/>
    </row>
    <row r="2092" spans="1:14" ht="30" x14ac:dyDescent="0.25">
      <c r="A2092" s="1">
        <v>2088</v>
      </c>
      <c r="B2092" s="542"/>
      <c r="C2092" s="489" t="s">
        <v>3743</v>
      </c>
      <c r="D2092" s="533"/>
      <c r="E2092" s="560" t="s">
        <v>1639</v>
      </c>
      <c r="F2092" s="560" t="s">
        <v>47</v>
      </c>
      <c r="G2092" s="560" t="s">
        <v>47</v>
      </c>
      <c r="H2092" s="560" t="s">
        <v>47</v>
      </c>
      <c r="I2092" s="560" t="s">
        <v>47</v>
      </c>
      <c r="J2092" s="567"/>
      <c r="K2092" s="568" t="s">
        <v>47</v>
      </c>
      <c r="L2092" s="568"/>
      <c r="M2092" s="568"/>
      <c r="N2092" s="569"/>
    </row>
    <row r="2093" spans="1:14" ht="30" x14ac:dyDescent="0.25">
      <c r="A2093" s="1">
        <v>2089</v>
      </c>
      <c r="B2093" s="542"/>
      <c r="C2093" s="489" t="s">
        <v>3744</v>
      </c>
      <c r="D2093" s="533"/>
      <c r="E2093" s="560" t="s">
        <v>1639</v>
      </c>
      <c r="F2093" s="560" t="s">
        <v>47</v>
      </c>
      <c r="G2093" s="560" t="s">
        <v>47</v>
      </c>
      <c r="H2093" s="560" t="s">
        <v>47</v>
      </c>
      <c r="I2093" s="560" t="s">
        <v>47</v>
      </c>
      <c r="J2093" s="567"/>
      <c r="K2093" s="568" t="s">
        <v>47</v>
      </c>
      <c r="L2093" s="568" t="s">
        <v>47</v>
      </c>
      <c r="M2093" s="568"/>
      <c r="N2093" s="569"/>
    </row>
    <row r="2094" spans="1:14" x14ac:dyDescent="0.25">
      <c r="A2094" s="1">
        <v>2090</v>
      </c>
      <c r="B2094" s="542"/>
      <c r="C2094" s="489" t="s">
        <v>3745</v>
      </c>
      <c r="D2094" s="533"/>
      <c r="E2094" s="560" t="s">
        <v>1639</v>
      </c>
      <c r="F2094" s="560" t="s">
        <v>47</v>
      </c>
      <c r="G2094" s="560" t="s">
        <v>47</v>
      </c>
      <c r="H2094" s="560" t="s">
        <v>47</v>
      </c>
      <c r="I2094" s="560" t="s">
        <v>47</v>
      </c>
      <c r="J2094" s="567"/>
      <c r="K2094" s="568"/>
      <c r="L2094" s="568" t="s">
        <v>47</v>
      </c>
      <c r="M2094" s="568" t="s">
        <v>47</v>
      </c>
      <c r="N2094" s="569"/>
    </row>
    <row r="2095" spans="1:14" ht="45" x14ac:dyDescent="0.25">
      <c r="A2095" s="1">
        <v>2091</v>
      </c>
      <c r="B2095" s="542"/>
      <c r="C2095" s="489" t="s">
        <v>3746</v>
      </c>
      <c r="D2095" s="533"/>
      <c r="E2095" s="560" t="s">
        <v>1639</v>
      </c>
      <c r="F2095" s="560" t="s">
        <v>47</v>
      </c>
      <c r="G2095" s="560" t="s">
        <v>47</v>
      </c>
      <c r="H2095" s="560" t="s">
        <v>47</v>
      </c>
      <c r="I2095" s="560" t="s">
        <v>47</v>
      </c>
      <c r="J2095" s="567" t="s">
        <v>47</v>
      </c>
      <c r="K2095" s="568" t="s">
        <v>47</v>
      </c>
      <c r="L2095" s="568" t="s">
        <v>47</v>
      </c>
      <c r="M2095" s="568" t="s">
        <v>47</v>
      </c>
      <c r="N2095" s="569"/>
    </row>
    <row r="2096" spans="1:14" ht="30" x14ac:dyDescent="0.25">
      <c r="A2096" s="1">
        <v>2092</v>
      </c>
      <c r="B2096" s="542"/>
      <c r="C2096" s="489" t="s">
        <v>3747</v>
      </c>
      <c r="D2096" s="533"/>
      <c r="E2096" s="560" t="s">
        <v>1639</v>
      </c>
      <c r="F2096" s="560" t="s">
        <v>47</v>
      </c>
      <c r="G2096" s="560" t="s">
        <v>47</v>
      </c>
      <c r="H2096" s="560" t="s">
        <v>47</v>
      </c>
      <c r="I2096" s="560" t="s">
        <v>47</v>
      </c>
      <c r="J2096" s="567"/>
      <c r="K2096" s="568"/>
      <c r="L2096" s="568"/>
      <c r="M2096" s="568"/>
      <c r="N2096" s="569"/>
    </row>
    <row r="2097" spans="1:14" ht="30.75" thickBot="1" x14ac:dyDescent="0.3">
      <c r="A2097" s="1">
        <v>2093</v>
      </c>
      <c r="B2097" s="542"/>
      <c r="C2097" s="489" t="s">
        <v>3748</v>
      </c>
      <c r="D2097" s="533"/>
      <c r="E2097" s="560" t="s">
        <v>1639</v>
      </c>
      <c r="F2097" s="560" t="s">
        <v>47</v>
      </c>
      <c r="G2097" s="560" t="s">
        <v>47</v>
      </c>
      <c r="H2097" s="560" t="s">
        <v>47</v>
      </c>
      <c r="I2097" s="560" t="s">
        <v>47</v>
      </c>
      <c r="J2097" s="567"/>
      <c r="K2097" s="568"/>
      <c r="L2097" s="568"/>
      <c r="M2097" s="568"/>
      <c r="N2097" s="569"/>
    </row>
    <row r="2098" spans="1:14" x14ac:dyDescent="0.25">
      <c r="A2098" s="1028">
        <v>2094</v>
      </c>
      <c r="B2098" s="540"/>
      <c r="C2098" s="486" t="s">
        <v>3749</v>
      </c>
      <c r="D2098" s="1051" t="s">
        <v>47</v>
      </c>
      <c r="E2098" s="1029" t="s">
        <v>1639</v>
      </c>
      <c r="F2098" s="1029" t="s">
        <v>47</v>
      </c>
      <c r="G2098" s="1029" t="s">
        <v>47</v>
      </c>
      <c r="H2098" s="1029" t="s">
        <v>47</v>
      </c>
      <c r="I2098" s="1029" t="s">
        <v>47</v>
      </c>
      <c r="J2098" s="1030"/>
      <c r="K2098" s="1031"/>
      <c r="L2098" s="1031"/>
      <c r="M2098" s="1031"/>
      <c r="N2098" s="1032"/>
    </row>
    <row r="2099" spans="1:14" x14ac:dyDescent="0.25">
      <c r="A2099" s="1014">
        <v>2095</v>
      </c>
      <c r="B2099" s="542"/>
      <c r="C2099" s="489" t="s">
        <v>3750</v>
      </c>
      <c r="D2099" s="1052" t="s">
        <v>47</v>
      </c>
      <c r="E2099" s="560" t="s">
        <v>1639</v>
      </c>
      <c r="F2099" s="560"/>
      <c r="G2099" s="560"/>
      <c r="H2099" s="560"/>
      <c r="I2099" s="560"/>
      <c r="J2099" s="567"/>
      <c r="K2099" s="568"/>
      <c r="L2099" s="568"/>
      <c r="M2099" s="568"/>
      <c r="N2099" s="569"/>
    </row>
    <row r="2100" spans="1:14" ht="30" x14ac:dyDescent="0.25">
      <c r="A2100" s="1014">
        <v>2096</v>
      </c>
      <c r="B2100" s="542"/>
      <c r="C2100" s="489" t="s">
        <v>5387</v>
      </c>
      <c r="D2100" s="1052" t="s">
        <v>47</v>
      </c>
      <c r="E2100" s="560" t="s">
        <v>1639</v>
      </c>
      <c r="F2100" s="560" t="s">
        <v>47</v>
      </c>
      <c r="G2100" s="560" t="s">
        <v>47</v>
      </c>
      <c r="H2100" s="560" t="s">
        <v>47</v>
      </c>
      <c r="I2100" s="560" t="s">
        <v>47</v>
      </c>
      <c r="J2100" s="567"/>
      <c r="K2100" s="568"/>
      <c r="L2100" s="568"/>
      <c r="M2100" s="568"/>
      <c r="N2100" s="569"/>
    </row>
    <row r="2101" spans="1:14" ht="45" x14ac:dyDescent="0.25">
      <c r="A2101" s="1014">
        <v>2097</v>
      </c>
      <c r="B2101" s="542"/>
      <c r="C2101" s="489" t="s">
        <v>3751</v>
      </c>
      <c r="D2101" s="1052" t="s">
        <v>47</v>
      </c>
      <c r="E2101" s="560" t="s">
        <v>1639</v>
      </c>
      <c r="F2101" s="560" t="s">
        <v>47</v>
      </c>
      <c r="G2101" s="560" t="s">
        <v>47</v>
      </c>
      <c r="H2101" s="560" t="s">
        <v>47</v>
      </c>
      <c r="I2101" s="560" t="s">
        <v>47</v>
      </c>
      <c r="J2101" s="567"/>
      <c r="K2101" s="568"/>
      <c r="L2101" s="568" t="s">
        <v>47</v>
      </c>
      <c r="M2101" s="568"/>
      <c r="N2101" s="569"/>
    </row>
    <row r="2102" spans="1:14" ht="60" x14ac:dyDescent="0.25">
      <c r="A2102" s="1014">
        <v>2098</v>
      </c>
      <c r="B2102" s="542"/>
      <c r="C2102" s="489" t="s">
        <v>3752</v>
      </c>
      <c r="D2102" s="1052" t="s">
        <v>47</v>
      </c>
      <c r="E2102" s="560" t="s">
        <v>1639</v>
      </c>
      <c r="F2102" s="560" t="s">
        <v>47</v>
      </c>
      <c r="G2102" s="560" t="s">
        <v>47</v>
      </c>
      <c r="H2102" s="560" t="s">
        <v>47</v>
      </c>
      <c r="I2102" s="560" t="s">
        <v>47</v>
      </c>
      <c r="J2102" s="567" t="s">
        <v>47</v>
      </c>
      <c r="K2102" s="568"/>
      <c r="L2102" s="568" t="s">
        <v>47</v>
      </c>
      <c r="M2102" s="568"/>
      <c r="N2102" s="569"/>
    </row>
    <row r="2103" spans="1:14" ht="60" x14ac:dyDescent="0.25">
      <c r="A2103" s="1014">
        <v>2099</v>
      </c>
      <c r="B2103" s="542"/>
      <c r="C2103" s="489" t="s">
        <v>3753</v>
      </c>
      <c r="D2103" s="1052" t="s">
        <v>47</v>
      </c>
      <c r="E2103" s="560" t="s">
        <v>1639</v>
      </c>
      <c r="F2103" s="560" t="s">
        <v>47</v>
      </c>
      <c r="G2103" s="560" t="s">
        <v>47</v>
      </c>
      <c r="H2103" s="560" t="s">
        <v>47</v>
      </c>
      <c r="I2103" s="560" t="s">
        <v>47</v>
      </c>
      <c r="J2103" s="567" t="s">
        <v>47</v>
      </c>
      <c r="K2103" s="568"/>
      <c r="L2103" s="568" t="s">
        <v>47</v>
      </c>
      <c r="M2103" s="568"/>
      <c r="N2103" s="569"/>
    </row>
    <row r="2104" spans="1:14" ht="45" x14ac:dyDescent="0.25">
      <c r="A2104" s="1014">
        <v>2100</v>
      </c>
      <c r="B2104" s="542"/>
      <c r="C2104" s="489" t="s">
        <v>3754</v>
      </c>
      <c r="D2104" s="1052" t="s">
        <v>47</v>
      </c>
      <c r="E2104" s="560" t="s">
        <v>1639</v>
      </c>
      <c r="F2104" s="560" t="s">
        <v>47</v>
      </c>
      <c r="G2104" s="560" t="s">
        <v>47</v>
      </c>
      <c r="H2104" s="560" t="s">
        <v>47</v>
      </c>
      <c r="I2104" s="560" t="s">
        <v>47</v>
      </c>
      <c r="J2104" s="567" t="s">
        <v>47</v>
      </c>
      <c r="K2104" s="568"/>
      <c r="L2104" s="568" t="s">
        <v>47</v>
      </c>
      <c r="M2104" s="568"/>
      <c r="N2104" s="569"/>
    </row>
    <row r="2105" spans="1:14" ht="30" x14ac:dyDescent="0.25">
      <c r="A2105" s="1014">
        <v>2101</v>
      </c>
      <c r="B2105" s="542"/>
      <c r="C2105" s="489" t="s">
        <v>3755</v>
      </c>
      <c r="D2105" s="1052" t="s">
        <v>47</v>
      </c>
      <c r="E2105" s="560" t="s">
        <v>1639</v>
      </c>
      <c r="F2105" s="560" t="s">
        <v>47</v>
      </c>
      <c r="G2105" s="560" t="s">
        <v>47</v>
      </c>
      <c r="H2105" s="560" t="s">
        <v>47</v>
      </c>
      <c r="I2105" s="560" t="s">
        <v>47</v>
      </c>
      <c r="J2105" s="567" t="s">
        <v>47</v>
      </c>
      <c r="K2105" s="568"/>
      <c r="L2105" s="568" t="s">
        <v>47</v>
      </c>
      <c r="M2105" s="568"/>
      <c r="N2105" s="569"/>
    </row>
    <row r="2106" spans="1:14" x14ac:dyDescent="0.25">
      <c r="A2106" s="1014">
        <v>2102</v>
      </c>
      <c r="B2106" s="542"/>
      <c r="C2106" s="489" t="s">
        <v>3756</v>
      </c>
      <c r="D2106" s="1052" t="s">
        <v>47</v>
      </c>
      <c r="E2106" s="560" t="s">
        <v>1639</v>
      </c>
      <c r="F2106" s="560" t="s">
        <v>47</v>
      </c>
      <c r="G2106" s="560" t="s">
        <v>47</v>
      </c>
      <c r="H2106" s="560" t="s">
        <v>47</v>
      </c>
      <c r="I2106" s="560" t="s">
        <v>47</v>
      </c>
      <c r="J2106" s="567" t="s">
        <v>47</v>
      </c>
      <c r="K2106" s="568"/>
      <c r="L2106" s="568"/>
      <c r="M2106" s="568"/>
      <c r="N2106" s="569"/>
    </row>
    <row r="2107" spans="1:14" ht="30" x14ac:dyDescent="0.25">
      <c r="A2107" s="1014">
        <v>2103</v>
      </c>
      <c r="B2107" s="542"/>
      <c r="C2107" s="489" t="s">
        <v>3757</v>
      </c>
      <c r="D2107" s="1052" t="s">
        <v>47</v>
      </c>
      <c r="E2107" s="560" t="s">
        <v>1639</v>
      </c>
      <c r="F2107" s="560" t="s">
        <v>47</v>
      </c>
      <c r="G2107" s="560" t="s">
        <v>47</v>
      </c>
      <c r="H2107" s="560" t="s">
        <v>47</v>
      </c>
      <c r="I2107" s="560" t="s">
        <v>47</v>
      </c>
      <c r="J2107" s="567" t="s">
        <v>47</v>
      </c>
      <c r="K2107" s="568"/>
      <c r="L2107" s="568" t="s">
        <v>47</v>
      </c>
      <c r="M2107" s="568"/>
      <c r="N2107" s="569"/>
    </row>
    <row r="2108" spans="1:14" ht="30.75" thickBot="1" x14ac:dyDescent="0.3">
      <c r="A2108" s="1015">
        <v>2104</v>
      </c>
      <c r="B2108" s="546"/>
      <c r="C2108" s="490" t="s">
        <v>3758</v>
      </c>
      <c r="D2108" s="1053" t="s">
        <v>47</v>
      </c>
      <c r="E2108" s="1033" t="s">
        <v>1639</v>
      </c>
      <c r="F2108" s="1033" t="s">
        <v>47</v>
      </c>
      <c r="G2108" s="1033" t="s">
        <v>47</v>
      </c>
      <c r="H2108" s="1033" t="s">
        <v>47</v>
      </c>
      <c r="I2108" s="1033" t="s">
        <v>47</v>
      </c>
      <c r="J2108" s="1034" t="s">
        <v>47</v>
      </c>
      <c r="K2108" s="1035"/>
      <c r="L2108" s="1035" t="s">
        <v>47</v>
      </c>
      <c r="M2108" s="1035"/>
      <c r="N2108" s="1036"/>
    </row>
    <row r="2109" spans="1:14" ht="181.5" customHeight="1" x14ac:dyDescent="0.25">
      <c r="A2109" s="1">
        <v>2105</v>
      </c>
      <c r="B2109" s="542"/>
      <c r="C2109" s="559" t="s">
        <v>3759</v>
      </c>
      <c r="D2109" s="1054" t="s">
        <v>47</v>
      </c>
      <c r="E2109" s="1018" t="s">
        <v>1639</v>
      </c>
      <c r="F2109" s="1018" t="s">
        <v>47</v>
      </c>
      <c r="G2109" s="1018" t="s">
        <v>47</v>
      </c>
      <c r="H2109" s="1018" t="s">
        <v>47</v>
      </c>
      <c r="I2109" s="1018" t="s">
        <v>47</v>
      </c>
      <c r="J2109" s="1019" t="s">
        <v>47</v>
      </c>
      <c r="K2109" s="1020"/>
      <c r="L2109" s="1020" t="s">
        <v>47</v>
      </c>
      <c r="M2109" s="1020"/>
      <c r="N2109" s="1021"/>
    </row>
    <row r="2110" spans="1:14" ht="316.5" customHeight="1" x14ac:dyDescent="0.25">
      <c r="A2110" s="1">
        <v>2106</v>
      </c>
      <c r="B2110" s="542"/>
      <c r="C2110" s="489" t="s">
        <v>3760</v>
      </c>
      <c r="D2110" s="1052" t="s">
        <v>47</v>
      </c>
      <c r="E2110" s="560" t="s">
        <v>1639</v>
      </c>
      <c r="F2110" s="560" t="s">
        <v>47</v>
      </c>
      <c r="G2110" s="560" t="s">
        <v>47</v>
      </c>
      <c r="H2110" s="560" t="s">
        <v>47</v>
      </c>
      <c r="I2110" s="560" t="s">
        <v>47</v>
      </c>
      <c r="J2110" s="567" t="s">
        <v>47</v>
      </c>
      <c r="K2110" s="568"/>
      <c r="L2110" s="568" t="s">
        <v>47</v>
      </c>
      <c r="M2110" s="568"/>
      <c r="N2110" s="569"/>
    </row>
    <row r="2111" spans="1:14" ht="30" x14ac:dyDescent="0.25">
      <c r="A2111" s="1">
        <v>2107</v>
      </c>
      <c r="B2111" s="542"/>
      <c r="C2111" s="489" t="s">
        <v>3761</v>
      </c>
      <c r="D2111" s="1052" t="s">
        <v>47</v>
      </c>
      <c r="E2111" s="560" t="s">
        <v>1639</v>
      </c>
      <c r="F2111" s="560" t="s">
        <v>47</v>
      </c>
      <c r="G2111" s="560" t="s">
        <v>47</v>
      </c>
      <c r="H2111" s="560" t="s">
        <v>47</v>
      </c>
      <c r="I2111" s="560" t="s">
        <v>47</v>
      </c>
      <c r="J2111" s="567" t="s">
        <v>47</v>
      </c>
      <c r="K2111" s="568"/>
      <c r="L2111" s="568" t="s">
        <v>47</v>
      </c>
      <c r="M2111" s="568"/>
      <c r="N2111" s="569"/>
    </row>
    <row r="2112" spans="1:14" ht="30" x14ac:dyDescent="0.25">
      <c r="A2112" s="1">
        <v>2108</v>
      </c>
      <c r="B2112" s="542"/>
      <c r="C2112" s="489" t="s">
        <v>3762</v>
      </c>
      <c r="D2112" s="1052" t="s">
        <v>47</v>
      </c>
      <c r="E2112" s="560" t="s">
        <v>1639</v>
      </c>
      <c r="F2112" s="560" t="s">
        <v>47</v>
      </c>
      <c r="G2112" s="560" t="s">
        <v>47</v>
      </c>
      <c r="H2112" s="560" t="s">
        <v>47</v>
      </c>
      <c r="I2112" s="560" t="s">
        <v>47</v>
      </c>
      <c r="J2112" s="567" t="s">
        <v>47</v>
      </c>
      <c r="K2112" s="568"/>
      <c r="L2112" s="568" t="s">
        <v>47</v>
      </c>
      <c r="M2112" s="568"/>
      <c r="N2112" s="569"/>
    </row>
    <row r="2113" spans="1:14" ht="30" x14ac:dyDescent="0.25">
      <c r="A2113" s="1">
        <v>2109</v>
      </c>
      <c r="B2113" s="542"/>
      <c r="C2113" s="489" t="s">
        <v>3763</v>
      </c>
      <c r="D2113" s="1052" t="s">
        <v>47</v>
      </c>
      <c r="E2113" s="560" t="s">
        <v>1639</v>
      </c>
      <c r="F2113" s="560" t="s">
        <v>47</v>
      </c>
      <c r="G2113" s="560" t="s">
        <v>47</v>
      </c>
      <c r="H2113" s="560" t="s">
        <v>47</v>
      </c>
      <c r="I2113" s="560" t="s">
        <v>47</v>
      </c>
      <c r="J2113" s="567" t="s">
        <v>47</v>
      </c>
      <c r="K2113" s="568"/>
      <c r="L2113" s="568" t="s">
        <v>47</v>
      </c>
      <c r="M2113" s="568"/>
      <c r="N2113" s="569"/>
    </row>
    <row r="2114" spans="1:14" ht="30" x14ac:dyDescent="0.25">
      <c r="A2114" s="1">
        <v>2110</v>
      </c>
      <c r="B2114" s="542"/>
      <c r="C2114" s="489" t="s">
        <v>3764</v>
      </c>
      <c r="D2114" s="1052" t="s">
        <v>47</v>
      </c>
      <c r="E2114" s="560" t="s">
        <v>1639</v>
      </c>
      <c r="F2114" s="560" t="s">
        <v>47</v>
      </c>
      <c r="G2114" s="560" t="s">
        <v>47</v>
      </c>
      <c r="H2114" s="560" t="s">
        <v>47</v>
      </c>
      <c r="I2114" s="560" t="s">
        <v>47</v>
      </c>
      <c r="J2114" s="567" t="s">
        <v>47</v>
      </c>
      <c r="K2114" s="568"/>
      <c r="L2114" s="568" t="s">
        <v>47</v>
      </c>
      <c r="M2114" s="568"/>
      <c r="N2114" s="569"/>
    </row>
    <row r="2115" spans="1:14" x14ac:dyDescent="0.25">
      <c r="A2115" s="1">
        <v>2111</v>
      </c>
      <c r="B2115" s="542"/>
      <c r="C2115" s="489" t="s">
        <v>3765</v>
      </c>
      <c r="D2115" s="1052" t="s">
        <v>47</v>
      </c>
      <c r="E2115" s="560" t="s">
        <v>1639</v>
      </c>
      <c r="F2115" s="560" t="s">
        <v>47</v>
      </c>
      <c r="G2115" s="560" t="s">
        <v>47</v>
      </c>
      <c r="H2115" s="560" t="s">
        <v>47</v>
      </c>
      <c r="I2115" s="560" t="s">
        <v>47</v>
      </c>
      <c r="J2115" s="567"/>
      <c r="K2115" s="568"/>
      <c r="L2115" s="568" t="s">
        <v>47</v>
      </c>
      <c r="M2115" s="568"/>
      <c r="N2115" s="569"/>
    </row>
    <row r="2116" spans="1:14" ht="60" x14ac:dyDescent="0.25">
      <c r="A2116" s="1">
        <v>2112</v>
      </c>
      <c r="B2116" s="542"/>
      <c r="C2116" s="489" t="s">
        <v>3766</v>
      </c>
      <c r="D2116" s="1052" t="s">
        <v>47</v>
      </c>
      <c r="E2116" s="560" t="s">
        <v>1675</v>
      </c>
      <c r="F2116" s="560"/>
      <c r="G2116" s="560"/>
      <c r="H2116" s="560"/>
      <c r="I2116" s="560" t="s">
        <v>47</v>
      </c>
      <c r="J2116" s="567"/>
      <c r="K2116" s="568"/>
      <c r="L2116" s="568"/>
      <c r="M2116" s="568"/>
      <c r="N2116" s="569"/>
    </row>
    <row r="2117" spans="1:14" ht="45" x14ac:dyDescent="0.25">
      <c r="A2117" s="1">
        <v>2113</v>
      </c>
      <c r="B2117" s="542"/>
      <c r="C2117" s="489" t="s">
        <v>3767</v>
      </c>
      <c r="D2117" s="1052" t="s">
        <v>47</v>
      </c>
      <c r="E2117" s="560" t="s">
        <v>1639</v>
      </c>
      <c r="F2117" s="560" t="s">
        <v>47</v>
      </c>
      <c r="G2117" s="560" t="s">
        <v>47</v>
      </c>
      <c r="H2117" s="560" t="s">
        <v>47</v>
      </c>
      <c r="I2117" s="560" t="s">
        <v>47</v>
      </c>
      <c r="J2117" s="567"/>
      <c r="K2117" s="568"/>
      <c r="L2117" s="568" t="s">
        <v>47</v>
      </c>
      <c r="M2117" s="568"/>
      <c r="N2117" s="569"/>
    </row>
    <row r="2118" spans="1:14" ht="45" x14ac:dyDescent="0.25">
      <c r="A2118" s="1">
        <v>2114</v>
      </c>
      <c r="B2118" s="542"/>
      <c r="C2118" s="489" t="s">
        <v>3768</v>
      </c>
      <c r="D2118" s="1052" t="s">
        <v>47</v>
      </c>
      <c r="E2118" s="560" t="s">
        <v>1639</v>
      </c>
      <c r="F2118" s="560" t="s">
        <v>47</v>
      </c>
      <c r="G2118" s="560" t="s">
        <v>47</v>
      </c>
      <c r="H2118" s="560" t="s">
        <v>47</v>
      </c>
      <c r="I2118" s="560" t="s">
        <v>47</v>
      </c>
      <c r="J2118" s="567"/>
      <c r="K2118" s="568"/>
      <c r="L2118" s="568" t="s">
        <v>47</v>
      </c>
      <c r="M2118" s="568"/>
      <c r="N2118" s="569"/>
    </row>
    <row r="2119" spans="1:14" ht="30" x14ac:dyDescent="0.25">
      <c r="A2119" s="1">
        <v>2115</v>
      </c>
      <c r="B2119" s="542"/>
      <c r="C2119" s="489" t="s">
        <v>3769</v>
      </c>
      <c r="D2119" s="1052" t="s">
        <v>47</v>
      </c>
      <c r="E2119" s="560" t="s">
        <v>1639</v>
      </c>
      <c r="F2119" s="560" t="s">
        <v>47</v>
      </c>
      <c r="G2119" s="560" t="s">
        <v>47</v>
      </c>
      <c r="H2119" s="560" t="s">
        <v>47</v>
      </c>
      <c r="I2119" s="560" t="s">
        <v>47</v>
      </c>
      <c r="J2119" s="567"/>
      <c r="K2119" s="568"/>
      <c r="L2119" s="568"/>
      <c r="M2119" s="568"/>
      <c r="N2119" s="569"/>
    </row>
    <row r="2120" spans="1:14" ht="90" x14ac:dyDescent="0.25">
      <c r="A2120" s="1">
        <v>2116</v>
      </c>
      <c r="B2120" s="542"/>
      <c r="C2120" s="489" t="s">
        <v>3770</v>
      </c>
      <c r="D2120" s="1052" t="s">
        <v>47</v>
      </c>
      <c r="E2120" s="560" t="s">
        <v>1639</v>
      </c>
      <c r="F2120" s="560" t="s">
        <v>47</v>
      </c>
      <c r="G2120" s="560" t="s">
        <v>47</v>
      </c>
      <c r="H2120" s="560" t="s">
        <v>47</v>
      </c>
      <c r="I2120" s="560" t="s">
        <v>47</v>
      </c>
      <c r="J2120" s="567"/>
      <c r="K2120" s="568"/>
      <c r="L2120" s="568"/>
      <c r="M2120" s="568"/>
      <c r="N2120" s="569"/>
    </row>
    <row r="2121" spans="1:14" x14ac:dyDescent="0.25">
      <c r="A2121" s="1">
        <v>2117</v>
      </c>
      <c r="B2121" s="542"/>
      <c r="C2121" s="489" t="s">
        <v>3771</v>
      </c>
      <c r="D2121" s="533"/>
      <c r="E2121" s="560" t="s">
        <v>1639</v>
      </c>
      <c r="F2121" s="560" t="s">
        <v>47</v>
      </c>
      <c r="G2121" s="560" t="s">
        <v>47</v>
      </c>
      <c r="H2121" s="560" t="s">
        <v>47</v>
      </c>
      <c r="I2121" s="560" t="s">
        <v>47</v>
      </c>
      <c r="J2121" s="567"/>
      <c r="K2121" s="568" t="s">
        <v>47</v>
      </c>
      <c r="L2121" s="568" t="s">
        <v>47</v>
      </c>
      <c r="M2121" s="568"/>
      <c r="N2121" s="569"/>
    </row>
    <row r="2122" spans="1:14" x14ac:dyDescent="0.25">
      <c r="A2122" s="1">
        <v>2118</v>
      </c>
      <c r="B2122" s="542"/>
      <c r="C2122" s="489" t="s">
        <v>3772</v>
      </c>
      <c r="D2122" s="533"/>
      <c r="E2122" s="560" t="s">
        <v>1639</v>
      </c>
      <c r="F2122" s="560" t="s">
        <v>47</v>
      </c>
      <c r="G2122" s="560" t="s">
        <v>47</v>
      </c>
      <c r="H2122" s="560" t="s">
        <v>47</v>
      </c>
      <c r="I2122" s="560" t="s">
        <v>47</v>
      </c>
      <c r="J2122" s="567"/>
      <c r="K2122" s="568" t="s">
        <v>47</v>
      </c>
      <c r="L2122" s="568" t="s">
        <v>47</v>
      </c>
      <c r="M2122" s="568"/>
      <c r="N2122" s="569"/>
    </row>
    <row r="2123" spans="1:14" ht="30" x14ac:dyDescent="0.25">
      <c r="A2123" s="1">
        <v>2119</v>
      </c>
      <c r="B2123" s="542"/>
      <c r="C2123" s="489" t="s">
        <v>3773</v>
      </c>
      <c r="D2123" s="533"/>
      <c r="E2123" s="560" t="s">
        <v>1639</v>
      </c>
      <c r="F2123" s="560" t="s">
        <v>47</v>
      </c>
      <c r="G2123" s="560" t="s">
        <v>47</v>
      </c>
      <c r="H2123" s="560" t="s">
        <v>47</v>
      </c>
      <c r="I2123" s="560" t="s">
        <v>47</v>
      </c>
      <c r="J2123" s="567" t="s">
        <v>47</v>
      </c>
      <c r="K2123" s="568" t="s">
        <v>47</v>
      </c>
      <c r="L2123" s="568" t="s">
        <v>47</v>
      </c>
      <c r="M2123" s="568"/>
      <c r="N2123" s="569"/>
    </row>
    <row r="2124" spans="1:14" ht="45" x14ac:dyDescent="0.25">
      <c r="A2124" s="1">
        <v>2120</v>
      </c>
      <c r="B2124" s="542"/>
      <c r="C2124" s="489" t="s">
        <v>3774</v>
      </c>
      <c r="D2124" s="533"/>
      <c r="E2124" s="560" t="s">
        <v>1639</v>
      </c>
      <c r="F2124" s="560" t="s">
        <v>47</v>
      </c>
      <c r="G2124" s="560" t="s">
        <v>47</v>
      </c>
      <c r="H2124" s="560" t="s">
        <v>47</v>
      </c>
      <c r="I2124" s="560" t="s">
        <v>47</v>
      </c>
      <c r="J2124" s="567" t="s">
        <v>47</v>
      </c>
      <c r="K2124" s="568" t="s">
        <v>47</v>
      </c>
      <c r="L2124" s="568" t="s">
        <v>47</v>
      </c>
      <c r="M2124" s="568" t="s">
        <v>47</v>
      </c>
      <c r="N2124" s="569"/>
    </row>
    <row r="2125" spans="1:14" ht="30" x14ac:dyDescent="0.25">
      <c r="A2125" s="1">
        <v>2121</v>
      </c>
      <c r="B2125" s="542"/>
      <c r="C2125" s="489" t="s">
        <v>3775</v>
      </c>
      <c r="D2125" s="533"/>
      <c r="E2125" s="560" t="s">
        <v>1639</v>
      </c>
      <c r="F2125" s="560" t="s">
        <v>47</v>
      </c>
      <c r="G2125" s="560" t="s">
        <v>47</v>
      </c>
      <c r="H2125" s="560" t="s">
        <v>47</v>
      </c>
      <c r="I2125" s="560" t="s">
        <v>47</v>
      </c>
      <c r="J2125" s="567"/>
      <c r="K2125" s="568" t="s">
        <v>47</v>
      </c>
      <c r="L2125" s="568" t="s">
        <v>47</v>
      </c>
      <c r="M2125" s="568"/>
      <c r="N2125" s="569"/>
    </row>
    <row r="2126" spans="1:14" ht="30" x14ac:dyDescent="0.25">
      <c r="A2126" s="1">
        <v>2122</v>
      </c>
      <c r="B2126" s="542"/>
      <c r="C2126" s="489" t="s">
        <v>3776</v>
      </c>
      <c r="D2126" s="533"/>
      <c r="E2126" s="560" t="s">
        <v>1639</v>
      </c>
      <c r="F2126" s="560" t="s">
        <v>47</v>
      </c>
      <c r="G2126" s="560" t="s">
        <v>47</v>
      </c>
      <c r="H2126" s="560" t="s">
        <v>47</v>
      </c>
      <c r="I2126" s="560" t="s">
        <v>47</v>
      </c>
      <c r="J2126" s="567"/>
      <c r="K2126" s="568" t="s">
        <v>47</v>
      </c>
      <c r="L2126" s="568" t="s">
        <v>47</v>
      </c>
      <c r="M2126" s="568"/>
      <c r="N2126" s="569"/>
    </row>
    <row r="2127" spans="1:14" ht="45" x14ac:dyDescent="0.25">
      <c r="A2127" s="1">
        <v>2123</v>
      </c>
      <c r="B2127" s="542"/>
      <c r="C2127" s="489" t="s">
        <v>3777</v>
      </c>
      <c r="D2127" s="533"/>
      <c r="E2127" s="560" t="s">
        <v>1639</v>
      </c>
      <c r="F2127" s="560" t="s">
        <v>47</v>
      </c>
      <c r="G2127" s="560" t="s">
        <v>47</v>
      </c>
      <c r="H2127" s="560" t="s">
        <v>47</v>
      </c>
      <c r="I2127" s="560" t="s">
        <v>47</v>
      </c>
      <c r="J2127" s="567"/>
      <c r="K2127" s="568"/>
      <c r="L2127" s="568"/>
      <c r="M2127" s="568"/>
      <c r="N2127" s="569"/>
    </row>
    <row r="2128" spans="1:14" ht="45" x14ac:dyDescent="0.25">
      <c r="A2128" s="1">
        <v>2124</v>
      </c>
      <c r="B2128" s="542"/>
      <c r="C2128" s="489" t="s">
        <v>3778</v>
      </c>
      <c r="D2128" s="533"/>
      <c r="E2128" s="560" t="s">
        <v>1639</v>
      </c>
      <c r="F2128" s="560" t="s">
        <v>47</v>
      </c>
      <c r="G2128" s="560" t="s">
        <v>47</v>
      </c>
      <c r="H2128" s="560" t="s">
        <v>47</v>
      </c>
      <c r="I2128" s="560" t="s">
        <v>47</v>
      </c>
      <c r="J2128" s="567"/>
      <c r="K2128" s="568" t="s">
        <v>47</v>
      </c>
      <c r="L2128" s="568"/>
      <c r="M2128" s="568"/>
      <c r="N2128" s="569"/>
    </row>
    <row r="2129" spans="1:14" x14ac:dyDescent="0.25">
      <c r="A2129" s="1">
        <v>2125</v>
      </c>
      <c r="B2129" s="542"/>
      <c r="C2129" s="489" t="s">
        <v>3779</v>
      </c>
      <c r="D2129" s="533"/>
      <c r="E2129" s="560" t="s">
        <v>1639</v>
      </c>
      <c r="F2129" s="560" t="s">
        <v>47</v>
      </c>
      <c r="G2129" s="560" t="s">
        <v>47</v>
      </c>
      <c r="H2129" s="560" t="s">
        <v>47</v>
      </c>
      <c r="I2129" s="560" t="s">
        <v>47</v>
      </c>
      <c r="J2129" s="567" t="s">
        <v>47</v>
      </c>
      <c r="K2129" s="568" t="s">
        <v>47</v>
      </c>
      <c r="L2129" s="568" t="s">
        <v>47</v>
      </c>
      <c r="M2129" s="568"/>
      <c r="N2129" s="569"/>
    </row>
    <row r="2130" spans="1:14" ht="45" x14ac:dyDescent="0.25">
      <c r="A2130" s="1">
        <v>2126</v>
      </c>
      <c r="B2130" s="542"/>
      <c r="C2130" s="489" t="s">
        <v>3780</v>
      </c>
      <c r="D2130" s="533"/>
      <c r="E2130" s="560" t="s">
        <v>1639</v>
      </c>
      <c r="F2130" s="560" t="s">
        <v>47</v>
      </c>
      <c r="G2130" s="560" t="s">
        <v>47</v>
      </c>
      <c r="H2130" s="560" t="s">
        <v>47</v>
      </c>
      <c r="I2130" s="560" t="s">
        <v>47</v>
      </c>
      <c r="J2130" s="567" t="s">
        <v>47</v>
      </c>
      <c r="K2130" s="568" t="s">
        <v>47</v>
      </c>
      <c r="L2130" s="568" t="s">
        <v>47</v>
      </c>
      <c r="M2130" s="568" t="s">
        <v>47</v>
      </c>
      <c r="N2130" s="569"/>
    </row>
    <row r="2131" spans="1:14" ht="30" x14ac:dyDescent="0.25">
      <c r="A2131" s="1">
        <v>2127</v>
      </c>
      <c r="B2131" s="542"/>
      <c r="C2131" s="489" t="s">
        <v>3781</v>
      </c>
      <c r="D2131" s="533"/>
      <c r="E2131" s="560"/>
      <c r="F2131" s="560" t="s">
        <v>47</v>
      </c>
      <c r="G2131" s="560" t="s">
        <v>47</v>
      </c>
      <c r="H2131" s="560" t="s">
        <v>47</v>
      </c>
      <c r="I2131" s="560" t="s">
        <v>47</v>
      </c>
      <c r="J2131" s="567"/>
      <c r="K2131" s="568" t="s">
        <v>47</v>
      </c>
      <c r="L2131" s="568" t="s">
        <v>47</v>
      </c>
      <c r="M2131" s="568"/>
      <c r="N2131" s="569"/>
    </row>
    <row r="2132" spans="1:14" x14ac:dyDescent="0.25">
      <c r="A2132" s="1">
        <v>2128</v>
      </c>
      <c r="B2132" s="542"/>
      <c r="C2132" s="489" t="s">
        <v>3782</v>
      </c>
      <c r="D2132" s="533"/>
      <c r="E2132" s="560" t="s">
        <v>1639</v>
      </c>
      <c r="F2132" s="560" t="s">
        <v>47</v>
      </c>
      <c r="G2132" s="560" t="s">
        <v>47</v>
      </c>
      <c r="H2132" s="560" t="s">
        <v>47</v>
      </c>
      <c r="I2132" s="560" t="s">
        <v>47</v>
      </c>
      <c r="J2132" s="567"/>
      <c r="K2132" s="568"/>
      <c r="L2132" s="568"/>
      <c r="M2132" s="568"/>
      <c r="N2132" s="569"/>
    </row>
    <row r="2133" spans="1:14" ht="60" x14ac:dyDescent="0.25">
      <c r="A2133" s="1">
        <v>2129</v>
      </c>
      <c r="B2133" s="542"/>
      <c r="C2133" s="489" t="s">
        <v>3783</v>
      </c>
      <c r="D2133" s="533"/>
      <c r="E2133" s="560" t="s">
        <v>1639</v>
      </c>
      <c r="F2133" s="560" t="s">
        <v>47</v>
      </c>
      <c r="G2133" s="560" t="s">
        <v>47</v>
      </c>
      <c r="H2133" s="560" t="s">
        <v>47</v>
      </c>
      <c r="I2133" s="560" t="s">
        <v>47</v>
      </c>
      <c r="J2133" s="567"/>
      <c r="K2133" s="568" t="s">
        <v>47</v>
      </c>
      <c r="L2133" s="568"/>
      <c r="M2133" s="568"/>
      <c r="N2133" s="569" t="s">
        <v>47</v>
      </c>
    </row>
    <row r="2134" spans="1:14" x14ac:dyDescent="0.25">
      <c r="A2134" s="1">
        <v>2130</v>
      </c>
      <c r="B2134" s="542"/>
      <c r="C2134" s="489" t="s">
        <v>3784</v>
      </c>
      <c r="D2134" s="533"/>
      <c r="E2134" s="560" t="s">
        <v>1639</v>
      </c>
      <c r="F2134" s="560" t="s">
        <v>47</v>
      </c>
      <c r="G2134" s="560" t="s">
        <v>47</v>
      </c>
      <c r="H2134" s="560" t="s">
        <v>47</v>
      </c>
      <c r="I2134" s="560" t="s">
        <v>47</v>
      </c>
      <c r="J2134" s="567"/>
      <c r="K2134" s="568" t="s">
        <v>47</v>
      </c>
      <c r="L2134" s="568"/>
      <c r="M2134" s="568"/>
      <c r="N2134" s="569" t="s">
        <v>47</v>
      </c>
    </row>
    <row r="2135" spans="1:14" x14ac:dyDescent="0.25">
      <c r="A2135" s="1">
        <v>2131</v>
      </c>
      <c r="B2135" s="542"/>
      <c r="C2135" s="489" t="s">
        <v>3785</v>
      </c>
      <c r="D2135" s="533"/>
      <c r="E2135" s="560" t="s">
        <v>1639</v>
      </c>
      <c r="F2135" s="560" t="s">
        <v>47</v>
      </c>
      <c r="G2135" s="560" t="s">
        <v>47</v>
      </c>
      <c r="H2135" s="560" t="s">
        <v>47</v>
      </c>
      <c r="I2135" s="560" t="s">
        <v>47</v>
      </c>
      <c r="J2135" s="567"/>
      <c r="K2135" s="568" t="s">
        <v>47</v>
      </c>
      <c r="L2135" s="568"/>
      <c r="M2135" s="568"/>
      <c r="N2135" s="569" t="s">
        <v>47</v>
      </c>
    </row>
    <row r="2136" spans="1:14" x14ac:dyDescent="0.25">
      <c r="A2136" s="1">
        <v>2132</v>
      </c>
      <c r="B2136" s="542"/>
      <c r="C2136" s="489" t="s">
        <v>3786</v>
      </c>
      <c r="D2136" s="533"/>
      <c r="E2136" s="560" t="s">
        <v>1639</v>
      </c>
      <c r="F2136" s="560" t="s">
        <v>47</v>
      </c>
      <c r="G2136" s="560" t="s">
        <v>47</v>
      </c>
      <c r="H2136" s="560" t="s">
        <v>47</v>
      </c>
      <c r="I2136" s="560" t="s">
        <v>47</v>
      </c>
      <c r="J2136" s="567"/>
      <c r="K2136" s="568"/>
      <c r="L2136" s="568"/>
      <c r="M2136" s="568"/>
      <c r="N2136" s="569"/>
    </row>
    <row r="2137" spans="1:14" x14ac:dyDescent="0.25">
      <c r="A2137" s="1">
        <v>2133</v>
      </c>
      <c r="B2137" s="542"/>
      <c r="C2137" s="489" t="s">
        <v>3787</v>
      </c>
      <c r="D2137" s="533"/>
      <c r="E2137" s="560" t="s">
        <v>1639</v>
      </c>
      <c r="F2137" s="560" t="s">
        <v>47</v>
      </c>
      <c r="G2137" s="560" t="s">
        <v>47</v>
      </c>
      <c r="H2137" s="560" t="s">
        <v>47</v>
      </c>
      <c r="I2137" s="560" t="s">
        <v>47</v>
      </c>
      <c r="J2137" s="567"/>
      <c r="K2137" s="568"/>
      <c r="L2137" s="568"/>
      <c r="M2137" s="568"/>
      <c r="N2137" s="569" t="s">
        <v>47</v>
      </c>
    </row>
    <row r="2138" spans="1:14" ht="30" x14ac:dyDescent="0.25">
      <c r="A2138" s="1">
        <v>2134</v>
      </c>
      <c r="B2138" s="542"/>
      <c r="C2138" s="489" t="s">
        <v>3788</v>
      </c>
      <c r="D2138" s="533"/>
      <c r="E2138" s="560" t="s">
        <v>1639</v>
      </c>
      <c r="F2138" s="560" t="s">
        <v>47</v>
      </c>
      <c r="G2138" s="561" t="s">
        <v>47</v>
      </c>
      <c r="H2138" s="561" t="s">
        <v>47</v>
      </c>
      <c r="I2138" s="561" t="s">
        <v>47</v>
      </c>
      <c r="J2138" s="567"/>
      <c r="K2138" s="568"/>
      <c r="L2138" s="568"/>
      <c r="M2138" s="568"/>
      <c r="N2138" s="569"/>
    </row>
    <row r="2139" spans="1:14" ht="45" x14ac:dyDescent="0.25">
      <c r="A2139" s="1">
        <v>2135</v>
      </c>
      <c r="B2139" s="542"/>
      <c r="C2139" s="489" t="s">
        <v>3789</v>
      </c>
      <c r="D2139" s="533"/>
      <c r="E2139" s="561" t="s">
        <v>1639</v>
      </c>
      <c r="F2139" s="560" t="s">
        <v>47</v>
      </c>
      <c r="G2139" s="560" t="s">
        <v>47</v>
      </c>
      <c r="H2139" s="560" t="s">
        <v>47</v>
      </c>
      <c r="I2139" s="560" t="s">
        <v>47</v>
      </c>
      <c r="J2139" s="567"/>
      <c r="K2139" s="568" t="s">
        <v>47</v>
      </c>
      <c r="L2139" s="568" t="s">
        <v>47</v>
      </c>
      <c r="M2139" s="568"/>
      <c r="N2139" s="569"/>
    </row>
    <row r="2140" spans="1:14" x14ac:dyDescent="0.25">
      <c r="A2140" s="1">
        <v>2136</v>
      </c>
      <c r="B2140" s="542"/>
      <c r="C2140" s="489" t="s">
        <v>3790</v>
      </c>
      <c r="D2140" s="533"/>
      <c r="E2140" s="561" t="s">
        <v>1639</v>
      </c>
      <c r="F2140" s="560" t="s">
        <v>47</v>
      </c>
      <c r="G2140" s="560" t="s">
        <v>47</v>
      </c>
      <c r="H2140" s="560" t="s">
        <v>47</v>
      </c>
      <c r="I2140" s="560" t="s">
        <v>47</v>
      </c>
      <c r="J2140" s="567"/>
      <c r="K2140" s="568" t="s">
        <v>47</v>
      </c>
      <c r="L2140" s="568" t="s">
        <v>47</v>
      </c>
      <c r="M2140" s="568"/>
      <c r="N2140" s="569"/>
    </row>
    <row r="2141" spans="1:14" ht="180" x14ac:dyDescent="0.25">
      <c r="A2141" s="1">
        <v>2137</v>
      </c>
      <c r="B2141" s="542"/>
      <c r="C2141" s="489" t="s">
        <v>3791</v>
      </c>
      <c r="D2141" s="533"/>
      <c r="E2141" s="561" t="s">
        <v>1639</v>
      </c>
      <c r="F2141" s="560" t="s">
        <v>3792</v>
      </c>
      <c r="G2141" s="560" t="s">
        <v>3792</v>
      </c>
      <c r="H2141" s="560"/>
      <c r="I2141" s="560"/>
      <c r="J2141" s="567"/>
      <c r="K2141" s="568" t="s">
        <v>47</v>
      </c>
      <c r="L2141" s="568" t="s">
        <v>47</v>
      </c>
      <c r="M2141" s="568"/>
      <c r="N2141" s="569"/>
    </row>
    <row r="2142" spans="1:14" ht="118.5" customHeight="1" x14ac:dyDescent="0.25">
      <c r="A2142" s="1">
        <v>2138</v>
      </c>
      <c r="B2142" s="542"/>
      <c r="C2142" s="489" t="s">
        <v>3793</v>
      </c>
      <c r="D2142" s="533"/>
      <c r="E2142" s="561" t="s">
        <v>1639</v>
      </c>
      <c r="F2142" s="560" t="s">
        <v>3792</v>
      </c>
      <c r="G2142" s="560" t="s">
        <v>3792</v>
      </c>
      <c r="H2142" s="560"/>
      <c r="I2142" s="560"/>
      <c r="J2142" s="567"/>
      <c r="K2142" s="568" t="s">
        <v>47</v>
      </c>
      <c r="L2142" s="568" t="s">
        <v>47</v>
      </c>
      <c r="M2142" s="568"/>
      <c r="N2142" s="569"/>
    </row>
    <row r="2143" spans="1:14" ht="45" x14ac:dyDescent="0.25">
      <c r="A2143" s="1">
        <v>2139</v>
      </c>
      <c r="B2143" s="542"/>
      <c r="C2143" s="489" t="s">
        <v>3794</v>
      </c>
      <c r="D2143" s="533"/>
      <c r="E2143" s="560" t="s">
        <v>1675</v>
      </c>
      <c r="F2143" s="560" t="s">
        <v>3792</v>
      </c>
      <c r="G2143" s="560" t="s">
        <v>3792</v>
      </c>
      <c r="H2143" s="560"/>
      <c r="I2143" s="560"/>
      <c r="J2143" s="567"/>
      <c r="K2143" s="568"/>
      <c r="L2143" s="568"/>
      <c r="M2143" s="568"/>
      <c r="N2143" s="569"/>
    </row>
    <row r="2144" spans="1:14" ht="45" x14ac:dyDescent="0.25">
      <c r="A2144" s="1">
        <v>2140</v>
      </c>
      <c r="B2144" s="542"/>
      <c r="C2144" s="489" t="s">
        <v>3795</v>
      </c>
      <c r="D2144" s="533"/>
      <c r="E2144" s="560" t="s">
        <v>1675</v>
      </c>
      <c r="F2144" s="560" t="s">
        <v>3792</v>
      </c>
      <c r="G2144" s="560" t="s">
        <v>3792</v>
      </c>
      <c r="H2144" s="560"/>
      <c r="I2144" s="560"/>
      <c r="J2144" s="567"/>
      <c r="K2144" s="568" t="s">
        <v>47</v>
      </c>
      <c r="L2144" s="568" t="s">
        <v>47</v>
      </c>
      <c r="M2144" s="568"/>
      <c r="N2144" s="569"/>
    </row>
    <row r="2145" spans="1:14" ht="45" x14ac:dyDescent="0.25">
      <c r="A2145" s="1">
        <v>2141</v>
      </c>
      <c r="B2145" s="542"/>
      <c r="C2145" s="489" t="s">
        <v>3796</v>
      </c>
      <c r="D2145" s="533"/>
      <c r="E2145" s="560" t="s">
        <v>1639</v>
      </c>
      <c r="F2145" s="560" t="s">
        <v>1713</v>
      </c>
      <c r="G2145" s="560" t="s">
        <v>1713</v>
      </c>
      <c r="H2145" s="560"/>
      <c r="I2145" s="560"/>
      <c r="J2145" s="567"/>
      <c r="K2145" s="568"/>
      <c r="L2145" s="568"/>
      <c r="M2145" s="568"/>
      <c r="N2145" s="569"/>
    </row>
    <row r="2146" spans="1:14" ht="30" x14ac:dyDescent="0.25">
      <c r="A2146" s="1">
        <v>2142</v>
      </c>
      <c r="B2146" s="542"/>
      <c r="C2146" s="489" t="s">
        <v>3797</v>
      </c>
      <c r="D2146" s="533"/>
      <c r="E2146" s="560" t="s">
        <v>1639</v>
      </c>
      <c r="F2146" s="560" t="s">
        <v>1713</v>
      </c>
      <c r="G2146" s="560" t="s">
        <v>1713</v>
      </c>
      <c r="H2146" s="560"/>
      <c r="I2146" s="560"/>
      <c r="J2146" s="567" t="s">
        <v>47</v>
      </c>
      <c r="K2146" s="568" t="s">
        <v>47</v>
      </c>
      <c r="L2146" s="568" t="s">
        <v>47</v>
      </c>
      <c r="M2146" s="568" t="s">
        <v>47</v>
      </c>
      <c r="N2146" s="569"/>
    </row>
    <row r="2147" spans="1:14" ht="30" x14ac:dyDescent="0.25">
      <c r="A2147" s="1">
        <v>2143</v>
      </c>
      <c r="B2147" s="542"/>
      <c r="C2147" s="489" t="s">
        <v>3798</v>
      </c>
      <c r="D2147" s="533"/>
      <c r="E2147" s="560" t="s">
        <v>1639</v>
      </c>
      <c r="F2147" s="560" t="s">
        <v>47</v>
      </c>
      <c r="G2147" s="560" t="s">
        <v>47</v>
      </c>
      <c r="H2147" s="560" t="s">
        <v>47</v>
      </c>
      <c r="I2147" s="560" t="s">
        <v>47</v>
      </c>
      <c r="J2147" s="567"/>
      <c r="K2147" s="568" t="s">
        <v>47</v>
      </c>
      <c r="L2147" s="568" t="s">
        <v>47</v>
      </c>
      <c r="M2147" s="568"/>
      <c r="N2147" s="569"/>
    </row>
    <row r="2148" spans="1:14" ht="90" x14ac:dyDescent="0.25">
      <c r="A2148" s="1">
        <v>2144</v>
      </c>
      <c r="B2148" s="542"/>
      <c r="C2148" s="489" t="s">
        <v>3799</v>
      </c>
      <c r="D2148" s="533"/>
      <c r="E2148" s="560" t="s">
        <v>1639</v>
      </c>
      <c r="F2148" s="560" t="s">
        <v>47</v>
      </c>
      <c r="G2148" s="560" t="s">
        <v>47</v>
      </c>
      <c r="H2148" s="560" t="s">
        <v>47</v>
      </c>
      <c r="I2148" s="560" t="s">
        <v>47</v>
      </c>
      <c r="J2148" s="567"/>
      <c r="K2148" s="568" t="s">
        <v>47</v>
      </c>
      <c r="L2148" s="568" t="s">
        <v>47</v>
      </c>
      <c r="M2148" s="568"/>
      <c r="N2148" s="569"/>
    </row>
    <row r="2149" spans="1:14" ht="30" x14ac:dyDescent="0.25">
      <c r="A2149" s="1">
        <v>2145</v>
      </c>
      <c r="B2149" s="542"/>
      <c r="C2149" s="489" t="s">
        <v>3800</v>
      </c>
      <c r="D2149" s="533"/>
      <c r="E2149" s="560" t="s">
        <v>1639</v>
      </c>
      <c r="F2149" s="560" t="s">
        <v>47</v>
      </c>
      <c r="G2149" s="560" t="s">
        <v>47</v>
      </c>
      <c r="H2149" s="560" t="s">
        <v>47</v>
      </c>
      <c r="I2149" s="560" t="s">
        <v>47</v>
      </c>
      <c r="J2149" s="567"/>
      <c r="K2149" s="568"/>
      <c r="L2149" s="568"/>
      <c r="M2149" s="568"/>
      <c r="N2149" s="569"/>
    </row>
    <row r="2150" spans="1:14" ht="45" x14ac:dyDescent="0.25">
      <c r="A2150" s="1">
        <v>2146</v>
      </c>
      <c r="B2150" s="542"/>
      <c r="C2150" s="489" t="s">
        <v>3801</v>
      </c>
      <c r="D2150" s="533"/>
      <c r="E2150" s="560" t="s">
        <v>1639</v>
      </c>
      <c r="F2150" s="560" t="s">
        <v>47</v>
      </c>
      <c r="G2150" s="560" t="s">
        <v>47</v>
      </c>
      <c r="H2150" s="560" t="s">
        <v>47</v>
      </c>
      <c r="I2150" s="560" t="s">
        <v>47</v>
      </c>
      <c r="J2150" s="567"/>
      <c r="K2150" s="568"/>
      <c r="L2150" s="568"/>
      <c r="M2150" s="568"/>
      <c r="N2150" s="569" t="s">
        <v>47</v>
      </c>
    </row>
    <row r="2151" spans="1:14" ht="45" x14ac:dyDescent="0.25">
      <c r="A2151" s="1">
        <v>2147</v>
      </c>
      <c r="B2151" s="542"/>
      <c r="C2151" s="489" t="s">
        <v>3802</v>
      </c>
      <c r="D2151" s="533"/>
      <c r="E2151" s="560" t="s">
        <v>1675</v>
      </c>
      <c r="F2151" s="560" t="s">
        <v>1676</v>
      </c>
      <c r="G2151" s="560" t="s">
        <v>1676</v>
      </c>
      <c r="H2151" s="560" t="s">
        <v>1676</v>
      </c>
      <c r="I2151" s="560" t="s">
        <v>1676</v>
      </c>
      <c r="J2151" s="567"/>
      <c r="K2151" s="568" t="s">
        <v>47</v>
      </c>
      <c r="L2151" s="568" t="s">
        <v>47</v>
      </c>
      <c r="M2151" s="568"/>
      <c r="N2151" s="569"/>
    </row>
    <row r="2152" spans="1:14" ht="30" x14ac:dyDescent="0.25">
      <c r="A2152" s="1">
        <v>2148</v>
      </c>
      <c r="B2152" s="542"/>
      <c r="C2152" s="489" t="s">
        <v>3803</v>
      </c>
      <c r="D2152" s="533"/>
      <c r="E2152" s="560" t="s">
        <v>1675</v>
      </c>
      <c r="F2152" s="560" t="s">
        <v>1676</v>
      </c>
      <c r="G2152" s="560" t="s">
        <v>1676</v>
      </c>
      <c r="H2152" s="560" t="s">
        <v>1676</v>
      </c>
      <c r="I2152" s="560" t="s">
        <v>1676</v>
      </c>
      <c r="J2152" s="567"/>
      <c r="K2152" s="568" t="s">
        <v>47</v>
      </c>
      <c r="L2152" s="568" t="s">
        <v>47</v>
      </c>
      <c r="M2152" s="568"/>
      <c r="N2152" s="569"/>
    </row>
    <row r="2153" spans="1:14" ht="45" x14ac:dyDescent="0.25">
      <c r="A2153" s="1">
        <v>2149</v>
      </c>
      <c r="B2153" s="542"/>
      <c r="C2153" s="489" t="s">
        <v>3804</v>
      </c>
      <c r="D2153" s="533"/>
      <c r="E2153" s="560" t="s">
        <v>1675</v>
      </c>
      <c r="F2153" s="560" t="s">
        <v>1676</v>
      </c>
      <c r="G2153" s="560" t="s">
        <v>1676</v>
      </c>
      <c r="H2153" s="560" t="s">
        <v>1676</v>
      </c>
      <c r="I2153" s="560" t="s">
        <v>1676</v>
      </c>
      <c r="J2153" s="567" t="s">
        <v>47</v>
      </c>
      <c r="K2153" s="568" t="s">
        <v>47</v>
      </c>
      <c r="L2153" s="568" t="s">
        <v>47</v>
      </c>
      <c r="M2153" s="568"/>
      <c r="N2153" s="569"/>
    </row>
    <row r="2154" spans="1:14" ht="74.25" customHeight="1" x14ac:dyDescent="0.25">
      <c r="A2154" s="1">
        <v>2150</v>
      </c>
      <c r="B2154" s="542"/>
      <c r="C2154" s="489" t="s">
        <v>3805</v>
      </c>
      <c r="D2154" s="533"/>
      <c r="E2154" s="560" t="s">
        <v>1639</v>
      </c>
      <c r="F2154" s="560" t="s">
        <v>47</v>
      </c>
      <c r="G2154" s="560" t="s">
        <v>47</v>
      </c>
      <c r="H2154" s="560" t="s">
        <v>47</v>
      </c>
      <c r="I2154" s="560" t="s">
        <v>47</v>
      </c>
      <c r="J2154" s="567" t="s">
        <v>47</v>
      </c>
      <c r="K2154" s="568" t="s">
        <v>47</v>
      </c>
      <c r="L2154" s="568" t="s">
        <v>47</v>
      </c>
      <c r="M2154" s="568"/>
      <c r="N2154" s="569"/>
    </row>
    <row r="2155" spans="1:14" ht="90.75" customHeight="1" x14ac:dyDescent="0.25">
      <c r="A2155" s="1">
        <v>2151</v>
      </c>
      <c r="B2155" s="542"/>
      <c r="C2155" s="489" t="s">
        <v>3806</v>
      </c>
      <c r="D2155" s="533"/>
      <c r="E2155" s="560" t="s">
        <v>1639</v>
      </c>
      <c r="F2155" s="560" t="s">
        <v>47</v>
      </c>
      <c r="G2155" s="560" t="s">
        <v>47</v>
      </c>
      <c r="H2155" s="560" t="s">
        <v>47</v>
      </c>
      <c r="I2155" s="560" t="s">
        <v>47</v>
      </c>
      <c r="J2155" s="567"/>
      <c r="K2155" s="568" t="s">
        <v>47</v>
      </c>
      <c r="L2155" s="568" t="s">
        <v>47</v>
      </c>
      <c r="M2155" s="568"/>
      <c r="N2155" s="569"/>
    </row>
    <row r="2156" spans="1:14" ht="121.5" customHeight="1" x14ac:dyDescent="0.25">
      <c r="A2156" s="1">
        <v>2152</v>
      </c>
      <c r="B2156" s="542"/>
      <c r="C2156" s="489" t="s">
        <v>3807</v>
      </c>
      <c r="D2156" s="533"/>
      <c r="E2156" s="560" t="s">
        <v>1639</v>
      </c>
      <c r="F2156" s="560" t="s">
        <v>47</v>
      </c>
      <c r="G2156" s="560" t="s">
        <v>47</v>
      </c>
      <c r="H2156" s="560" t="s">
        <v>47</v>
      </c>
      <c r="I2156" s="560" t="s">
        <v>47</v>
      </c>
      <c r="J2156" s="567"/>
      <c r="K2156" s="568" t="s">
        <v>47</v>
      </c>
      <c r="L2156" s="568" t="s">
        <v>47</v>
      </c>
      <c r="M2156" s="568"/>
      <c r="N2156" s="569"/>
    </row>
    <row r="2157" spans="1:14" ht="150" x14ac:dyDescent="0.25">
      <c r="A2157" s="1">
        <v>2153</v>
      </c>
      <c r="B2157" s="542"/>
      <c r="C2157" s="489" t="s">
        <v>3808</v>
      </c>
      <c r="D2157" s="533"/>
      <c r="E2157" s="560" t="s">
        <v>1639</v>
      </c>
      <c r="F2157" s="560" t="s">
        <v>47</v>
      </c>
      <c r="G2157" s="560" t="s">
        <v>47</v>
      </c>
      <c r="H2157" s="560" t="s">
        <v>47</v>
      </c>
      <c r="I2157" s="560" t="s">
        <v>47</v>
      </c>
      <c r="J2157" s="567"/>
      <c r="K2157" s="568"/>
      <c r="L2157" s="568"/>
      <c r="M2157" s="568"/>
      <c r="N2157" s="569"/>
    </row>
    <row r="2158" spans="1:14" ht="75" x14ac:dyDescent="0.25">
      <c r="A2158" s="1">
        <v>2154</v>
      </c>
      <c r="B2158" s="542"/>
      <c r="C2158" s="489" t="s">
        <v>3809</v>
      </c>
      <c r="D2158" s="533"/>
      <c r="E2158" s="560" t="s">
        <v>1639</v>
      </c>
      <c r="F2158" s="560" t="s">
        <v>47</v>
      </c>
      <c r="G2158" s="560" t="s">
        <v>47</v>
      </c>
      <c r="H2158" s="560" t="s">
        <v>47</v>
      </c>
      <c r="I2158" s="560" t="s">
        <v>47</v>
      </c>
      <c r="J2158" s="567"/>
      <c r="K2158" s="568"/>
      <c r="L2158" s="568"/>
      <c r="M2158" s="568"/>
      <c r="N2158" s="569"/>
    </row>
    <row r="2159" spans="1:14" ht="30" x14ac:dyDescent="0.25">
      <c r="A2159" s="1">
        <v>2155</v>
      </c>
      <c r="B2159" s="542"/>
      <c r="C2159" s="489" t="s">
        <v>3810</v>
      </c>
      <c r="D2159" s="533"/>
      <c r="E2159" s="560" t="s">
        <v>1639</v>
      </c>
      <c r="F2159" s="560" t="s">
        <v>47</v>
      </c>
      <c r="G2159" s="560" t="s">
        <v>47</v>
      </c>
      <c r="H2159" s="560" t="s">
        <v>47</v>
      </c>
      <c r="I2159" s="560" t="s">
        <v>47</v>
      </c>
      <c r="J2159" s="567" t="s">
        <v>47</v>
      </c>
      <c r="K2159" s="568"/>
      <c r="L2159" s="568"/>
      <c r="M2159" s="568"/>
      <c r="N2159" s="569"/>
    </row>
    <row r="2160" spans="1:14" ht="30" x14ac:dyDescent="0.25">
      <c r="A2160" s="1">
        <v>2156</v>
      </c>
      <c r="B2160" s="542"/>
      <c r="C2160" s="489" t="s">
        <v>3811</v>
      </c>
      <c r="D2160" s="533"/>
      <c r="E2160" s="560" t="s">
        <v>1639</v>
      </c>
      <c r="F2160" s="560" t="s">
        <v>47</v>
      </c>
      <c r="G2160" s="560" t="s">
        <v>47</v>
      </c>
      <c r="H2160" s="560" t="s">
        <v>47</v>
      </c>
      <c r="I2160" s="560" t="s">
        <v>47</v>
      </c>
      <c r="J2160" s="567"/>
      <c r="K2160" s="568" t="s">
        <v>47</v>
      </c>
      <c r="L2160" s="568" t="s">
        <v>47</v>
      </c>
      <c r="M2160" s="568"/>
      <c r="N2160" s="569"/>
    </row>
    <row r="2161" spans="1:14" ht="45" x14ac:dyDescent="0.25">
      <c r="A2161" s="1">
        <v>2157</v>
      </c>
      <c r="B2161" s="542"/>
      <c r="C2161" s="489" t="s">
        <v>3812</v>
      </c>
      <c r="D2161" s="533"/>
      <c r="E2161" s="560" t="s">
        <v>1639</v>
      </c>
      <c r="F2161" s="560" t="s">
        <v>47</v>
      </c>
      <c r="G2161" s="560" t="s">
        <v>47</v>
      </c>
      <c r="H2161" s="560" t="s">
        <v>47</v>
      </c>
      <c r="I2161" s="560" t="s">
        <v>47</v>
      </c>
      <c r="J2161" s="567"/>
      <c r="K2161" s="568"/>
      <c r="L2161" s="568"/>
      <c r="M2161" s="568"/>
      <c r="N2161" s="569"/>
    </row>
    <row r="2162" spans="1:14" ht="30" x14ac:dyDescent="0.25">
      <c r="A2162" s="1">
        <v>2158</v>
      </c>
      <c r="B2162" s="542"/>
      <c r="C2162" s="489" t="s">
        <v>3813</v>
      </c>
      <c r="D2162" s="533"/>
      <c r="E2162" s="560" t="s">
        <v>1639</v>
      </c>
      <c r="F2162" s="560" t="s">
        <v>47</v>
      </c>
      <c r="G2162" s="560" t="s">
        <v>47</v>
      </c>
      <c r="H2162" s="560" t="s">
        <v>47</v>
      </c>
      <c r="I2162" s="560" t="s">
        <v>47</v>
      </c>
      <c r="J2162" s="567"/>
      <c r="K2162" s="568"/>
      <c r="L2162" s="568"/>
      <c r="M2162" s="568"/>
      <c r="N2162" s="569"/>
    </row>
    <row r="2163" spans="1:14" ht="30" x14ac:dyDescent="0.25">
      <c r="A2163" s="1">
        <v>2159</v>
      </c>
      <c r="B2163" s="542"/>
      <c r="C2163" s="489" t="s">
        <v>3814</v>
      </c>
      <c r="D2163" s="533"/>
      <c r="E2163" s="560" t="s">
        <v>1639</v>
      </c>
      <c r="F2163" s="560" t="s">
        <v>47</v>
      </c>
      <c r="G2163" s="560" t="s">
        <v>47</v>
      </c>
      <c r="H2163" s="560" t="s">
        <v>47</v>
      </c>
      <c r="I2163" s="560" t="s">
        <v>47</v>
      </c>
      <c r="J2163" s="567" t="s">
        <v>47</v>
      </c>
      <c r="K2163" s="568" t="s">
        <v>47</v>
      </c>
      <c r="L2163" s="568" t="s">
        <v>47</v>
      </c>
      <c r="M2163" s="568"/>
      <c r="N2163" s="569"/>
    </row>
    <row r="2164" spans="1:14" ht="30" x14ac:dyDescent="0.25">
      <c r="A2164" s="1">
        <v>2160</v>
      </c>
      <c r="B2164" s="542"/>
      <c r="C2164" s="489" t="s">
        <v>3815</v>
      </c>
      <c r="D2164" s="533"/>
      <c r="E2164" s="560" t="s">
        <v>1639</v>
      </c>
      <c r="F2164" s="560" t="s">
        <v>47</v>
      </c>
      <c r="G2164" s="560" t="s">
        <v>47</v>
      </c>
      <c r="H2164" s="560" t="s">
        <v>47</v>
      </c>
      <c r="I2164" s="560" t="s">
        <v>47</v>
      </c>
      <c r="J2164" s="567"/>
      <c r="K2164" s="568"/>
      <c r="L2164" s="568"/>
      <c r="M2164" s="568"/>
      <c r="N2164" s="569"/>
    </row>
    <row r="2165" spans="1:14" ht="75" x14ac:dyDescent="0.25">
      <c r="A2165" s="1">
        <v>2161</v>
      </c>
      <c r="B2165" s="542"/>
      <c r="C2165" s="489" t="s">
        <v>3816</v>
      </c>
      <c r="D2165" s="533"/>
      <c r="E2165" s="560" t="s">
        <v>1639</v>
      </c>
      <c r="F2165" s="560" t="s">
        <v>47</v>
      </c>
      <c r="G2165" s="560" t="s">
        <v>47</v>
      </c>
      <c r="H2165" s="560" t="s">
        <v>47</v>
      </c>
      <c r="I2165" s="560" t="s">
        <v>47</v>
      </c>
      <c r="J2165" s="567"/>
      <c r="K2165" s="568" t="s">
        <v>47</v>
      </c>
      <c r="L2165" s="568" t="s">
        <v>47</v>
      </c>
      <c r="M2165" s="568"/>
      <c r="N2165" s="569"/>
    </row>
    <row r="2166" spans="1:14" x14ac:dyDescent="0.25">
      <c r="A2166" s="1">
        <v>2162</v>
      </c>
      <c r="B2166" s="542"/>
      <c r="C2166" s="489" t="s">
        <v>3817</v>
      </c>
      <c r="D2166" s="533"/>
      <c r="E2166" s="560" t="s">
        <v>1639</v>
      </c>
      <c r="F2166" s="560" t="s">
        <v>47</v>
      </c>
      <c r="G2166" s="560" t="s">
        <v>47</v>
      </c>
      <c r="H2166" s="560" t="s">
        <v>47</v>
      </c>
      <c r="I2166" s="560" t="s">
        <v>47</v>
      </c>
      <c r="J2166" s="567"/>
      <c r="K2166" s="568" t="s">
        <v>47</v>
      </c>
      <c r="L2166" s="568" t="s">
        <v>47</v>
      </c>
      <c r="M2166" s="568"/>
      <c r="N2166" s="569"/>
    </row>
    <row r="2167" spans="1:14" ht="30" x14ac:dyDescent="0.25">
      <c r="A2167" s="1">
        <v>2163</v>
      </c>
      <c r="B2167" s="542"/>
      <c r="C2167" s="489" t="s">
        <v>3818</v>
      </c>
      <c r="D2167" s="533"/>
      <c r="E2167" s="560" t="s">
        <v>1639</v>
      </c>
      <c r="F2167" s="560" t="s">
        <v>47</v>
      </c>
      <c r="G2167" s="560" t="s">
        <v>47</v>
      </c>
      <c r="H2167" s="560" t="s">
        <v>47</v>
      </c>
      <c r="I2167" s="560" t="s">
        <v>47</v>
      </c>
      <c r="J2167" s="567"/>
      <c r="K2167" s="568" t="s">
        <v>47</v>
      </c>
      <c r="L2167" s="568" t="s">
        <v>47</v>
      </c>
      <c r="M2167" s="568"/>
      <c r="N2167" s="569"/>
    </row>
    <row r="2168" spans="1:14" ht="30" x14ac:dyDescent="0.25">
      <c r="A2168" s="1">
        <v>2164</v>
      </c>
      <c r="B2168" s="542"/>
      <c r="C2168" s="489" t="s">
        <v>3819</v>
      </c>
      <c r="D2168" s="533"/>
      <c r="E2168" s="560" t="s">
        <v>1639</v>
      </c>
      <c r="F2168" s="560" t="s">
        <v>47</v>
      </c>
      <c r="G2168" s="560" t="s">
        <v>47</v>
      </c>
      <c r="H2168" s="560" t="s">
        <v>47</v>
      </c>
      <c r="I2168" s="560" t="s">
        <v>47</v>
      </c>
      <c r="J2168" s="567"/>
      <c r="K2168" s="568" t="s">
        <v>47</v>
      </c>
      <c r="L2168" s="568" t="s">
        <v>47</v>
      </c>
      <c r="M2168" s="568"/>
      <c r="N2168" s="569"/>
    </row>
    <row r="2169" spans="1:14" ht="15" customHeight="1" x14ac:dyDescent="0.25">
      <c r="A2169" s="1">
        <v>2165</v>
      </c>
      <c r="B2169" s="542"/>
      <c r="C2169" s="489" t="s">
        <v>3820</v>
      </c>
      <c r="D2169" s="533"/>
      <c r="E2169" s="560" t="s">
        <v>1639</v>
      </c>
      <c r="F2169" s="560" t="s">
        <v>47</v>
      </c>
      <c r="G2169" s="560" t="s">
        <v>47</v>
      </c>
      <c r="H2169" s="560" t="s">
        <v>47</v>
      </c>
      <c r="I2169" s="560" t="s">
        <v>47</v>
      </c>
      <c r="J2169" s="567"/>
      <c r="K2169" s="568" t="s">
        <v>47</v>
      </c>
      <c r="L2169" s="568" t="s">
        <v>47</v>
      </c>
      <c r="M2169" s="568"/>
      <c r="N2169" s="569"/>
    </row>
    <row r="2170" spans="1:14" ht="30" x14ac:dyDescent="0.25">
      <c r="A2170" s="1">
        <v>2166</v>
      </c>
      <c r="B2170" s="542"/>
      <c r="C2170" s="489" t="s">
        <v>3821</v>
      </c>
      <c r="D2170" s="533"/>
      <c r="E2170" s="560" t="s">
        <v>1639</v>
      </c>
      <c r="F2170" s="560" t="s">
        <v>47</v>
      </c>
      <c r="G2170" s="560" t="s">
        <v>47</v>
      </c>
      <c r="H2170" s="560" t="s">
        <v>47</v>
      </c>
      <c r="I2170" s="560" t="s">
        <v>47</v>
      </c>
      <c r="J2170" s="567"/>
      <c r="K2170" s="568"/>
      <c r="L2170" s="568"/>
      <c r="M2170" s="568"/>
      <c r="N2170" s="569"/>
    </row>
    <row r="2171" spans="1:14" ht="60" x14ac:dyDescent="0.25">
      <c r="A2171" s="1">
        <v>2167</v>
      </c>
      <c r="B2171" s="542"/>
      <c r="C2171" s="489" t="s">
        <v>3822</v>
      </c>
      <c r="D2171" s="533"/>
      <c r="E2171" s="560" t="s">
        <v>1639</v>
      </c>
      <c r="F2171" s="560" t="s">
        <v>47</v>
      </c>
      <c r="G2171" s="560" t="s">
        <v>47</v>
      </c>
      <c r="H2171" s="560" t="s">
        <v>47</v>
      </c>
      <c r="I2171" s="560" t="s">
        <v>47</v>
      </c>
      <c r="J2171" s="567"/>
      <c r="K2171" s="568" t="s">
        <v>47</v>
      </c>
      <c r="L2171" s="568" t="s">
        <v>47</v>
      </c>
      <c r="M2171" s="568"/>
      <c r="N2171" s="569"/>
    </row>
    <row r="2172" spans="1:14" x14ac:dyDescent="0.25">
      <c r="A2172" s="1">
        <v>2168</v>
      </c>
      <c r="B2172" s="542"/>
      <c r="C2172" s="489" t="s">
        <v>3823</v>
      </c>
      <c r="D2172" s="533"/>
      <c r="E2172" s="560" t="s">
        <v>1639</v>
      </c>
      <c r="F2172" s="560" t="s">
        <v>47</v>
      </c>
      <c r="G2172" s="560" t="s">
        <v>47</v>
      </c>
      <c r="H2172" s="560" t="s">
        <v>47</v>
      </c>
      <c r="I2172" s="560" t="s">
        <v>47</v>
      </c>
      <c r="J2172" s="567"/>
      <c r="K2172" s="568" t="s">
        <v>47</v>
      </c>
      <c r="L2172" s="568" t="s">
        <v>47</v>
      </c>
      <c r="M2172" s="568"/>
      <c r="N2172" s="569"/>
    </row>
    <row r="2173" spans="1:14" ht="45" x14ac:dyDescent="0.25">
      <c r="A2173" s="1">
        <v>2169</v>
      </c>
      <c r="B2173" s="542"/>
      <c r="C2173" s="489" t="s">
        <v>3824</v>
      </c>
      <c r="D2173" s="533"/>
      <c r="E2173" s="560" t="s">
        <v>1639</v>
      </c>
      <c r="F2173" s="560" t="s">
        <v>47</v>
      </c>
      <c r="G2173" s="560" t="s">
        <v>47</v>
      </c>
      <c r="H2173" s="560" t="s">
        <v>47</v>
      </c>
      <c r="I2173" s="560" t="s">
        <v>47</v>
      </c>
      <c r="J2173" s="567"/>
      <c r="K2173" s="568" t="s">
        <v>47</v>
      </c>
      <c r="L2173" s="568" t="s">
        <v>47</v>
      </c>
      <c r="M2173" s="568"/>
      <c r="N2173" s="569"/>
    </row>
    <row r="2174" spans="1:14" ht="45" x14ac:dyDescent="0.25">
      <c r="A2174" s="1">
        <v>2170</v>
      </c>
      <c r="B2174" s="542"/>
      <c r="C2174" s="489" t="s">
        <v>3825</v>
      </c>
      <c r="D2174" s="533"/>
      <c r="E2174" s="560" t="s">
        <v>1639</v>
      </c>
      <c r="F2174" s="560" t="s">
        <v>47</v>
      </c>
      <c r="G2174" s="560" t="s">
        <v>47</v>
      </c>
      <c r="H2174" s="560" t="s">
        <v>47</v>
      </c>
      <c r="I2174" s="560" t="s">
        <v>47</v>
      </c>
      <c r="J2174" s="567"/>
      <c r="K2174" s="568" t="s">
        <v>47</v>
      </c>
      <c r="L2174" s="568" t="s">
        <v>47</v>
      </c>
      <c r="M2174" s="568"/>
      <c r="N2174" s="569"/>
    </row>
    <row r="2175" spans="1:14" ht="45" x14ac:dyDescent="0.25">
      <c r="A2175" s="1">
        <v>2171</v>
      </c>
      <c r="B2175" s="542"/>
      <c r="C2175" s="489" t="s">
        <v>3826</v>
      </c>
      <c r="D2175" s="533"/>
      <c r="E2175" s="560" t="s">
        <v>1639</v>
      </c>
      <c r="F2175" s="560" t="s">
        <v>47</v>
      </c>
      <c r="G2175" s="560" t="s">
        <v>47</v>
      </c>
      <c r="H2175" s="560" t="s">
        <v>47</v>
      </c>
      <c r="I2175" s="560" t="s">
        <v>47</v>
      </c>
      <c r="J2175" s="567"/>
      <c r="K2175" s="568" t="s">
        <v>47</v>
      </c>
      <c r="L2175" s="568" t="s">
        <v>47</v>
      </c>
      <c r="M2175" s="568"/>
      <c r="N2175" s="569"/>
    </row>
    <row r="2176" spans="1:14" ht="60" x14ac:dyDescent="0.25">
      <c r="A2176" s="1">
        <v>2172</v>
      </c>
      <c r="B2176" s="542"/>
      <c r="C2176" s="489" t="s">
        <v>3827</v>
      </c>
      <c r="D2176" s="533"/>
      <c r="E2176" s="560" t="s">
        <v>1639</v>
      </c>
      <c r="F2176" s="560" t="s">
        <v>47</v>
      </c>
      <c r="G2176" s="560" t="s">
        <v>47</v>
      </c>
      <c r="H2176" s="560" t="s">
        <v>47</v>
      </c>
      <c r="I2176" s="560" t="s">
        <v>47</v>
      </c>
      <c r="J2176" s="567"/>
      <c r="K2176" s="568" t="s">
        <v>47</v>
      </c>
      <c r="L2176" s="568" t="s">
        <v>47</v>
      </c>
      <c r="M2176" s="568"/>
      <c r="N2176" s="569"/>
    </row>
    <row r="2177" spans="1:14" ht="30" x14ac:dyDescent="0.25">
      <c r="A2177" s="1">
        <v>2173</v>
      </c>
      <c r="B2177" s="542"/>
      <c r="C2177" s="489" t="s">
        <v>3828</v>
      </c>
      <c r="D2177" s="533"/>
      <c r="E2177" s="560" t="s">
        <v>1639</v>
      </c>
      <c r="F2177" s="560" t="s">
        <v>47</v>
      </c>
      <c r="G2177" s="560" t="s">
        <v>47</v>
      </c>
      <c r="H2177" s="560" t="s">
        <v>47</v>
      </c>
      <c r="I2177" s="560" t="s">
        <v>47</v>
      </c>
      <c r="J2177" s="567"/>
      <c r="K2177" s="568"/>
      <c r="L2177" s="568"/>
      <c r="M2177" s="568"/>
      <c r="N2177" s="569"/>
    </row>
    <row r="2178" spans="1:14" ht="45" x14ac:dyDescent="0.25">
      <c r="A2178" s="1">
        <v>2174</v>
      </c>
      <c r="B2178" s="542"/>
      <c r="C2178" s="489" t="s">
        <v>3829</v>
      </c>
      <c r="D2178" s="533"/>
      <c r="E2178" s="560" t="s">
        <v>1639</v>
      </c>
      <c r="F2178" s="560" t="s">
        <v>47</v>
      </c>
      <c r="G2178" s="560" t="s">
        <v>47</v>
      </c>
      <c r="H2178" s="560" t="s">
        <v>47</v>
      </c>
      <c r="I2178" s="560" t="s">
        <v>47</v>
      </c>
      <c r="J2178" s="567"/>
      <c r="K2178" s="568" t="s">
        <v>47</v>
      </c>
      <c r="L2178" s="568" t="s">
        <v>47</v>
      </c>
      <c r="M2178" s="568"/>
      <c r="N2178" s="569"/>
    </row>
    <row r="2179" spans="1:14" x14ac:dyDescent="0.25">
      <c r="A2179" s="1">
        <v>2175</v>
      </c>
      <c r="B2179" s="542"/>
      <c r="C2179" s="489" t="s">
        <v>3830</v>
      </c>
      <c r="D2179" s="533"/>
      <c r="E2179" s="560" t="s">
        <v>1639</v>
      </c>
      <c r="F2179" s="560" t="s">
        <v>47</v>
      </c>
      <c r="G2179" s="560" t="s">
        <v>47</v>
      </c>
      <c r="H2179" s="560" t="s">
        <v>47</v>
      </c>
      <c r="I2179" s="560" t="s">
        <v>47</v>
      </c>
      <c r="J2179" s="567"/>
      <c r="K2179" s="568" t="s">
        <v>47</v>
      </c>
      <c r="L2179" s="568" t="s">
        <v>47</v>
      </c>
      <c r="M2179" s="568"/>
      <c r="N2179" s="569"/>
    </row>
    <row r="2180" spans="1:14" ht="30" x14ac:dyDescent="0.25">
      <c r="A2180" s="1">
        <v>2176</v>
      </c>
      <c r="B2180" s="542"/>
      <c r="C2180" s="489" t="s">
        <v>3831</v>
      </c>
      <c r="D2180" s="533"/>
      <c r="E2180" s="560" t="s">
        <v>1639</v>
      </c>
      <c r="F2180" s="560" t="s">
        <v>47</v>
      </c>
      <c r="G2180" s="560" t="s">
        <v>47</v>
      </c>
      <c r="H2180" s="560" t="s">
        <v>47</v>
      </c>
      <c r="I2180" s="560" t="s">
        <v>47</v>
      </c>
      <c r="J2180" s="567"/>
      <c r="K2180" s="568"/>
      <c r="L2180" s="568"/>
      <c r="M2180" s="568"/>
      <c r="N2180" s="569"/>
    </row>
    <row r="2181" spans="1:14" x14ac:dyDescent="0.25">
      <c r="A2181" s="1">
        <v>2177</v>
      </c>
      <c r="B2181" s="542"/>
      <c r="C2181" s="489" t="s">
        <v>3832</v>
      </c>
      <c r="D2181" s="533"/>
      <c r="E2181" s="560" t="s">
        <v>1639</v>
      </c>
      <c r="F2181" s="560" t="s">
        <v>47</v>
      </c>
      <c r="G2181" s="560" t="s">
        <v>47</v>
      </c>
      <c r="H2181" s="560" t="s">
        <v>47</v>
      </c>
      <c r="I2181" s="560" t="s">
        <v>47</v>
      </c>
      <c r="J2181" s="567"/>
      <c r="K2181" s="568" t="s">
        <v>47</v>
      </c>
      <c r="L2181" s="568" t="s">
        <v>47</v>
      </c>
      <c r="M2181" s="568"/>
      <c r="N2181" s="569"/>
    </row>
    <row r="2182" spans="1:14" x14ac:dyDescent="0.25">
      <c r="A2182" s="1">
        <v>2178</v>
      </c>
      <c r="B2182" s="542"/>
      <c r="C2182" s="489" t="s">
        <v>3833</v>
      </c>
      <c r="D2182" s="533"/>
      <c r="E2182" s="560" t="s">
        <v>1639</v>
      </c>
      <c r="F2182" s="560" t="s">
        <v>47</v>
      </c>
      <c r="G2182" s="560" t="s">
        <v>47</v>
      </c>
      <c r="H2182" s="560" t="s">
        <v>47</v>
      </c>
      <c r="I2182" s="560" t="s">
        <v>47</v>
      </c>
      <c r="J2182" s="567"/>
      <c r="K2182" s="568" t="s">
        <v>47</v>
      </c>
      <c r="L2182" s="568" t="s">
        <v>47</v>
      </c>
      <c r="M2182" s="568"/>
      <c r="N2182" s="569"/>
    </row>
    <row r="2183" spans="1:14" ht="30" x14ac:dyDescent="0.25">
      <c r="A2183" s="1">
        <v>2179</v>
      </c>
      <c r="B2183" s="542"/>
      <c r="C2183" s="489" t="s">
        <v>3834</v>
      </c>
      <c r="D2183" s="533"/>
      <c r="E2183" s="560" t="s">
        <v>1639</v>
      </c>
      <c r="F2183" s="560" t="s">
        <v>47</v>
      </c>
      <c r="G2183" s="560" t="s">
        <v>47</v>
      </c>
      <c r="H2183" s="560" t="s">
        <v>47</v>
      </c>
      <c r="I2183" s="560" t="s">
        <v>47</v>
      </c>
      <c r="J2183" s="567"/>
      <c r="K2183" s="568" t="s">
        <v>47</v>
      </c>
      <c r="L2183" s="568" t="s">
        <v>47</v>
      </c>
      <c r="M2183" s="568"/>
      <c r="N2183" s="569"/>
    </row>
    <row r="2184" spans="1:14" ht="30" x14ac:dyDescent="0.25">
      <c r="A2184" s="1">
        <v>2180</v>
      </c>
      <c r="B2184" s="542"/>
      <c r="C2184" s="489" t="s">
        <v>3835</v>
      </c>
      <c r="D2184" s="533"/>
      <c r="E2184" s="560" t="s">
        <v>1639</v>
      </c>
      <c r="F2184" s="560" t="s">
        <v>47</v>
      </c>
      <c r="G2184" s="560" t="s">
        <v>47</v>
      </c>
      <c r="H2184" s="560" t="s">
        <v>47</v>
      </c>
      <c r="I2184" s="560" t="s">
        <v>47</v>
      </c>
      <c r="J2184" s="567"/>
      <c r="K2184" s="568" t="s">
        <v>47</v>
      </c>
      <c r="L2184" s="568" t="s">
        <v>47</v>
      </c>
      <c r="M2184" s="568"/>
      <c r="N2184" s="569"/>
    </row>
    <row r="2185" spans="1:14" ht="45" x14ac:dyDescent="0.25">
      <c r="A2185" s="1">
        <v>2181</v>
      </c>
      <c r="B2185" s="542"/>
      <c r="C2185" s="489" t="s">
        <v>3836</v>
      </c>
      <c r="D2185" s="533"/>
      <c r="E2185" s="560" t="s">
        <v>1639</v>
      </c>
      <c r="F2185" s="560" t="s">
        <v>47</v>
      </c>
      <c r="G2185" s="560" t="s">
        <v>47</v>
      </c>
      <c r="H2185" s="560" t="s">
        <v>47</v>
      </c>
      <c r="I2185" s="560" t="s">
        <v>47</v>
      </c>
      <c r="J2185" s="567"/>
      <c r="K2185" s="568"/>
      <c r="L2185" s="568"/>
      <c r="M2185" s="568"/>
      <c r="N2185" s="569"/>
    </row>
    <row r="2186" spans="1:14" ht="30" x14ac:dyDescent="0.25">
      <c r="A2186" s="1">
        <v>2182</v>
      </c>
      <c r="B2186" s="542"/>
      <c r="C2186" s="489" t="s">
        <v>3837</v>
      </c>
      <c r="D2186" s="533"/>
      <c r="E2186" s="560" t="s">
        <v>1675</v>
      </c>
      <c r="F2186" s="560" t="s">
        <v>1730</v>
      </c>
      <c r="G2186" s="560" t="s">
        <v>1730</v>
      </c>
      <c r="H2186" s="560" t="s">
        <v>1730</v>
      </c>
      <c r="I2186" s="560" t="s">
        <v>1730</v>
      </c>
      <c r="J2186" s="567"/>
      <c r="K2186" s="568" t="s">
        <v>47</v>
      </c>
      <c r="L2186" s="568" t="s">
        <v>47</v>
      </c>
      <c r="M2186" s="568"/>
      <c r="N2186" s="569"/>
    </row>
    <row r="2187" spans="1:14" x14ac:dyDescent="0.25">
      <c r="A2187" s="1">
        <v>2183</v>
      </c>
      <c r="B2187" s="542"/>
      <c r="C2187" s="489" t="s">
        <v>3838</v>
      </c>
      <c r="D2187" s="533"/>
      <c r="E2187" s="560" t="s">
        <v>1639</v>
      </c>
      <c r="F2187" s="560" t="s">
        <v>47</v>
      </c>
      <c r="G2187" s="560" t="s">
        <v>47</v>
      </c>
      <c r="H2187" s="560" t="s">
        <v>47</v>
      </c>
      <c r="I2187" s="560" t="s">
        <v>47</v>
      </c>
      <c r="J2187" s="567"/>
      <c r="K2187" s="568" t="s">
        <v>47</v>
      </c>
      <c r="L2187" s="568" t="s">
        <v>47</v>
      </c>
      <c r="M2187" s="568"/>
      <c r="N2187" s="569"/>
    </row>
    <row r="2188" spans="1:14" ht="30" x14ac:dyDescent="0.25">
      <c r="A2188" s="1">
        <v>2184</v>
      </c>
      <c r="B2188" s="542"/>
      <c r="C2188" s="489" t="s">
        <v>3839</v>
      </c>
      <c r="D2188" s="533"/>
      <c r="E2188" s="560" t="s">
        <v>1639</v>
      </c>
      <c r="F2188" s="560" t="s">
        <v>47</v>
      </c>
      <c r="G2188" s="560" t="s">
        <v>47</v>
      </c>
      <c r="H2188" s="560" t="s">
        <v>47</v>
      </c>
      <c r="I2188" s="560" t="s">
        <v>47</v>
      </c>
      <c r="J2188" s="567"/>
      <c r="K2188" s="568" t="s">
        <v>47</v>
      </c>
      <c r="L2188" s="568" t="s">
        <v>47</v>
      </c>
      <c r="M2188" s="568"/>
      <c r="N2188" s="569"/>
    </row>
    <row r="2189" spans="1:14" ht="45" customHeight="1" x14ac:dyDescent="0.25">
      <c r="A2189" s="1">
        <v>2185</v>
      </c>
      <c r="B2189" s="542"/>
      <c r="C2189" s="489" t="s">
        <v>3840</v>
      </c>
      <c r="D2189" s="533"/>
      <c r="E2189" s="560" t="s">
        <v>1639</v>
      </c>
      <c r="F2189" s="560" t="s">
        <v>47</v>
      </c>
      <c r="G2189" s="560" t="s">
        <v>47</v>
      </c>
      <c r="H2189" s="560" t="s">
        <v>47</v>
      </c>
      <c r="I2189" s="560" t="s">
        <v>47</v>
      </c>
      <c r="J2189" s="567"/>
      <c r="K2189" s="568"/>
      <c r="L2189" s="568"/>
      <c r="M2189" s="568"/>
      <c r="N2189" s="569"/>
    </row>
    <row r="2190" spans="1:14" ht="60" x14ac:dyDescent="0.25">
      <c r="A2190" s="1">
        <v>2186</v>
      </c>
      <c r="B2190" s="542"/>
      <c r="C2190" s="489" t="s">
        <v>3841</v>
      </c>
      <c r="D2190" s="533"/>
      <c r="E2190" s="560" t="s">
        <v>1639</v>
      </c>
      <c r="F2190" s="560" t="s">
        <v>47</v>
      </c>
      <c r="G2190" s="560" t="s">
        <v>47</v>
      </c>
      <c r="H2190" s="560" t="s">
        <v>47</v>
      </c>
      <c r="I2190" s="560" t="s">
        <v>47</v>
      </c>
      <c r="J2190" s="567"/>
      <c r="K2190" s="568" t="s">
        <v>47</v>
      </c>
      <c r="L2190" s="568" t="s">
        <v>47</v>
      </c>
      <c r="M2190" s="568" t="s">
        <v>47</v>
      </c>
      <c r="N2190" s="569"/>
    </row>
    <row r="2191" spans="1:14" x14ac:dyDescent="0.25">
      <c r="A2191" s="1">
        <v>2187</v>
      </c>
      <c r="B2191" s="542"/>
      <c r="C2191" s="489" t="s">
        <v>3842</v>
      </c>
      <c r="D2191" s="533"/>
      <c r="E2191" s="560" t="s">
        <v>1639</v>
      </c>
      <c r="F2191" s="560" t="s">
        <v>47</v>
      </c>
      <c r="G2191" s="560" t="s">
        <v>47</v>
      </c>
      <c r="H2191" s="560" t="s">
        <v>47</v>
      </c>
      <c r="I2191" s="560" t="s">
        <v>47</v>
      </c>
      <c r="J2191" s="567"/>
      <c r="K2191" s="568" t="s">
        <v>47</v>
      </c>
      <c r="L2191" s="568" t="s">
        <v>47</v>
      </c>
      <c r="M2191" s="568"/>
      <c r="N2191" s="569"/>
    </row>
    <row r="2192" spans="1:14" ht="45" x14ac:dyDescent="0.25">
      <c r="A2192" s="1">
        <v>2188</v>
      </c>
      <c r="B2192" s="542"/>
      <c r="C2192" s="489" t="s">
        <v>3843</v>
      </c>
      <c r="D2192" s="533"/>
      <c r="E2192" s="560" t="s">
        <v>1639</v>
      </c>
      <c r="F2192" s="560" t="s">
        <v>47</v>
      </c>
      <c r="G2192" s="560" t="s">
        <v>47</v>
      </c>
      <c r="H2192" s="560" t="s">
        <v>47</v>
      </c>
      <c r="I2192" s="560" t="s">
        <v>47</v>
      </c>
      <c r="J2192" s="567" t="s">
        <v>47</v>
      </c>
      <c r="K2192" s="568" t="s">
        <v>47</v>
      </c>
      <c r="L2192" s="568" t="s">
        <v>47</v>
      </c>
      <c r="M2192" s="568"/>
      <c r="N2192" s="569"/>
    </row>
    <row r="2193" spans="1:14" x14ac:dyDescent="0.25">
      <c r="A2193" s="1">
        <v>2189</v>
      </c>
      <c r="B2193" s="542"/>
      <c r="C2193" s="489" t="s">
        <v>3844</v>
      </c>
      <c r="D2193" s="533"/>
      <c r="E2193" s="560" t="s">
        <v>1639</v>
      </c>
      <c r="F2193" s="560" t="s">
        <v>47</v>
      </c>
      <c r="G2193" s="560" t="s">
        <v>47</v>
      </c>
      <c r="H2193" s="560" t="s">
        <v>47</v>
      </c>
      <c r="I2193" s="560" t="s">
        <v>47</v>
      </c>
      <c r="J2193" s="567"/>
      <c r="K2193" s="568" t="s">
        <v>47</v>
      </c>
      <c r="L2193" s="568"/>
      <c r="M2193" s="568"/>
      <c r="N2193" s="569"/>
    </row>
    <row r="2194" spans="1:14" x14ac:dyDescent="0.25">
      <c r="A2194" s="1">
        <v>2190</v>
      </c>
      <c r="B2194" s="542"/>
      <c r="C2194" s="489" t="s">
        <v>3845</v>
      </c>
      <c r="D2194" s="533"/>
      <c r="E2194" s="560" t="s">
        <v>1639</v>
      </c>
      <c r="F2194" s="560" t="s">
        <v>47</v>
      </c>
      <c r="G2194" s="560" t="s">
        <v>47</v>
      </c>
      <c r="H2194" s="560" t="s">
        <v>47</v>
      </c>
      <c r="I2194" s="560" t="s">
        <v>47</v>
      </c>
      <c r="J2194" s="567"/>
      <c r="K2194" s="568"/>
      <c r="L2194" s="568"/>
      <c r="M2194" s="568"/>
      <c r="N2194" s="569"/>
    </row>
    <row r="2195" spans="1:14" ht="30" x14ac:dyDescent="0.25">
      <c r="A2195" s="1">
        <v>2191</v>
      </c>
      <c r="B2195" s="542"/>
      <c r="C2195" s="489" t="s">
        <v>3846</v>
      </c>
      <c r="D2195" s="533"/>
      <c r="E2195" s="560" t="s">
        <v>1639</v>
      </c>
      <c r="F2195" s="560" t="s">
        <v>47</v>
      </c>
      <c r="G2195" s="560" t="s">
        <v>47</v>
      </c>
      <c r="H2195" s="560" t="s">
        <v>47</v>
      </c>
      <c r="I2195" s="560" t="s">
        <v>47</v>
      </c>
      <c r="J2195" s="567"/>
      <c r="K2195" s="568" t="s">
        <v>47</v>
      </c>
      <c r="L2195" s="568" t="s">
        <v>47</v>
      </c>
      <c r="M2195" s="568"/>
      <c r="N2195" s="569"/>
    </row>
    <row r="2196" spans="1:14" x14ac:dyDescent="0.25">
      <c r="A2196" s="1">
        <v>2192</v>
      </c>
      <c r="B2196" s="542"/>
      <c r="C2196" s="489" t="s">
        <v>3847</v>
      </c>
      <c r="D2196" s="533"/>
      <c r="E2196" s="560" t="s">
        <v>1639</v>
      </c>
      <c r="F2196" s="560" t="s">
        <v>47</v>
      </c>
      <c r="G2196" s="560" t="s">
        <v>47</v>
      </c>
      <c r="H2196" s="560" t="s">
        <v>47</v>
      </c>
      <c r="I2196" s="560" t="s">
        <v>47</v>
      </c>
      <c r="J2196" s="567" t="s">
        <v>47</v>
      </c>
      <c r="K2196" s="568" t="s">
        <v>47</v>
      </c>
      <c r="L2196" s="568" t="s">
        <v>47</v>
      </c>
      <c r="M2196" s="568"/>
      <c r="N2196" s="569"/>
    </row>
    <row r="2197" spans="1:14" ht="45" x14ac:dyDescent="0.25">
      <c r="A2197" s="1">
        <v>2193</v>
      </c>
      <c r="B2197" s="542"/>
      <c r="C2197" s="489" t="s">
        <v>3848</v>
      </c>
      <c r="D2197" s="533"/>
      <c r="E2197" s="560" t="s">
        <v>1639</v>
      </c>
      <c r="F2197" s="560" t="s">
        <v>47</v>
      </c>
      <c r="G2197" s="560" t="s">
        <v>47</v>
      </c>
      <c r="H2197" s="560" t="s">
        <v>47</v>
      </c>
      <c r="I2197" s="560" t="s">
        <v>47</v>
      </c>
      <c r="J2197" s="567"/>
      <c r="K2197" s="568"/>
      <c r="L2197" s="568"/>
      <c r="M2197" s="568"/>
      <c r="N2197" s="569"/>
    </row>
    <row r="2198" spans="1:14" ht="45" x14ac:dyDescent="0.25">
      <c r="A2198" s="1">
        <v>2194</v>
      </c>
      <c r="B2198" s="542"/>
      <c r="C2198" s="489" t="s">
        <v>3849</v>
      </c>
      <c r="D2198" s="533"/>
      <c r="E2198" s="560" t="s">
        <v>1639</v>
      </c>
      <c r="F2198" s="560" t="s">
        <v>47</v>
      </c>
      <c r="G2198" s="560" t="s">
        <v>47</v>
      </c>
      <c r="H2198" s="560" t="s">
        <v>47</v>
      </c>
      <c r="I2198" s="560" t="s">
        <v>47</v>
      </c>
      <c r="J2198" s="567"/>
      <c r="K2198" s="568" t="s">
        <v>47</v>
      </c>
      <c r="L2198" s="568" t="s">
        <v>47</v>
      </c>
      <c r="M2198" s="568"/>
      <c r="N2198" s="569"/>
    </row>
    <row r="2199" spans="1:14" x14ac:dyDescent="0.25">
      <c r="A2199" s="1">
        <v>2195</v>
      </c>
      <c r="B2199" s="542"/>
      <c r="C2199" s="489" t="s">
        <v>3850</v>
      </c>
      <c r="D2199" s="533"/>
      <c r="E2199" s="560" t="s">
        <v>1639</v>
      </c>
      <c r="F2199" s="560" t="s">
        <v>47</v>
      </c>
      <c r="G2199" s="560" t="s">
        <v>47</v>
      </c>
      <c r="H2199" s="560" t="s">
        <v>47</v>
      </c>
      <c r="I2199" s="560" t="s">
        <v>47</v>
      </c>
      <c r="J2199" s="567"/>
      <c r="K2199" s="568" t="s">
        <v>47</v>
      </c>
      <c r="L2199" s="568"/>
      <c r="M2199" s="568"/>
      <c r="N2199" s="569"/>
    </row>
    <row r="2200" spans="1:14" ht="60" x14ac:dyDescent="0.25">
      <c r="A2200" s="1">
        <v>2196</v>
      </c>
      <c r="B2200" s="542"/>
      <c r="C2200" s="489" t="s">
        <v>3851</v>
      </c>
      <c r="D2200" s="533"/>
      <c r="E2200" s="560" t="s">
        <v>1639</v>
      </c>
      <c r="F2200" s="560" t="s">
        <v>47</v>
      </c>
      <c r="G2200" s="560" t="s">
        <v>47</v>
      </c>
      <c r="H2200" s="560" t="s">
        <v>47</v>
      </c>
      <c r="I2200" s="560" t="s">
        <v>47</v>
      </c>
      <c r="J2200" s="567"/>
      <c r="K2200" s="568" t="s">
        <v>47</v>
      </c>
      <c r="L2200" s="568"/>
      <c r="M2200" s="568"/>
      <c r="N2200" s="569"/>
    </row>
    <row r="2201" spans="1:14" ht="45" x14ac:dyDescent="0.25">
      <c r="A2201" s="1">
        <v>2197</v>
      </c>
      <c r="B2201" s="542"/>
      <c r="C2201" s="489" t="s">
        <v>3852</v>
      </c>
      <c r="D2201" s="533"/>
      <c r="E2201" s="560" t="s">
        <v>1639</v>
      </c>
      <c r="F2201" s="560" t="s">
        <v>47</v>
      </c>
      <c r="G2201" s="560" t="s">
        <v>47</v>
      </c>
      <c r="H2201" s="560" t="s">
        <v>47</v>
      </c>
      <c r="I2201" s="560" t="s">
        <v>47</v>
      </c>
      <c r="J2201" s="567"/>
      <c r="K2201" s="568" t="s">
        <v>47</v>
      </c>
      <c r="L2201" s="568" t="s">
        <v>47</v>
      </c>
      <c r="M2201" s="568"/>
      <c r="N2201" s="569"/>
    </row>
    <row r="2202" spans="1:14" ht="30" x14ac:dyDescent="0.25">
      <c r="A2202" s="1">
        <v>2198</v>
      </c>
      <c r="B2202" s="542"/>
      <c r="C2202" s="489" t="s">
        <v>3853</v>
      </c>
      <c r="D2202" s="533"/>
      <c r="E2202" s="560" t="s">
        <v>1639</v>
      </c>
      <c r="F2202" s="560" t="s">
        <v>47</v>
      </c>
      <c r="G2202" s="560" t="s">
        <v>47</v>
      </c>
      <c r="H2202" s="560" t="s">
        <v>47</v>
      </c>
      <c r="I2202" s="560" t="s">
        <v>47</v>
      </c>
      <c r="J2202" s="567"/>
      <c r="K2202" s="568" t="s">
        <v>47</v>
      </c>
      <c r="L2202" s="568" t="s">
        <v>47</v>
      </c>
      <c r="M2202" s="568"/>
      <c r="N2202" s="569"/>
    </row>
    <row r="2203" spans="1:14" x14ac:dyDescent="0.25">
      <c r="A2203" s="1">
        <v>2199</v>
      </c>
      <c r="B2203" s="542"/>
      <c r="C2203" s="489" t="s">
        <v>3854</v>
      </c>
      <c r="D2203" s="533"/>
      <c r="E2203" s="560" t="s">
        <v>1639</v>
      </c>
      <c r="F2203" s="560" t="s">
        <v>47</v>
      </c>
      <c r="G2203" s="560" t="s">
        <v>47</v>
      </c>
      <c r="H2203" s="560" t="s">
        <v>47</v>
      </c>
      <c r="I2203" s="560" t="s">
        <v>47</v>
      </c>
      <c r="J2203" s="567"/>
      <c r="K2203" s="568" t="s">
        <v>47</v>
      </c>
      <c r="L2203" s="568" t="s">
        <v>47</v>
      </c>
      <c r="M2203" s="568"/>
      <c r="N2203" s="569"/>
    </row>
    <row r="2204" spans="1:14" ht="30" x14ac:dyDescent="0.25">
      <c r="A2204" s="1">
        <v>2200</v>
      </c>
      <c r="B2204" s="542"/>
      <c r="C2204" s="489" t="s">
        <v>3855</v>
      </c>
      <c r="D2204" s="533"/>
      <c r="E2204" s="560" t="s">
        <v>1639</v>
      </c>
      <c r="F2204" s="560" t="s">
        <v>47</v>
      </c>
      <c r="G2204" s="560" t="s">
        <v>47</v>
      </c>
      <c r="H2204" s="560" t="s">
        <v>47</v>
      </c>
      <c r="I2204" s="560" t="s">
        <v>47</v>
      </c>
      <c r="J2204" s="567"/>
      <c r="K2204" s="568"/>
      <c r="L2204" s="568"/>
      <c r="M2204" s="568"/>
      <c r="N2204" s="569"/>
    </row>
    <row r="2205" spans="1:14" ht="30" x14ac:dyDescent="0.25">
      <c r="A2205" s="1">
        <v>2201</v>
      </c>
      <c r="B2205" s="542"/>
      <c r="C2205" s="489" t="s">
        <v>3856</v>
      </c>
      <c r="D2205" s="533"/>
      <c r="E2205" s="560" t="s">
        <v>1639</v>
      </c>
      <c r="F2205" s="560" t="s">
        <v>47</v>
      </c>
      <c r="G2205" s="560" t="s">
        <v>47</v>
      </c>
      <c r="H2205" s="560" t="s">
        <v>47</v>
      </c>
      <c r="I2205" s="560" t="s">
        <v>47</v>
      </c>
      <c r="J2205" s="567"/>
      <c r="K2205" s="568" t="s">
        <v>47</v>
      </c>
      <c r="L2205" s="568"/>
      <c r="M2205" s="568"/>
      <c r="N2205" s="569"/>
    </row>
    <row r="2206" spans="1:14" x14ac:dyDescent="0.25">
      <c r="A2206" s="1">
        <v>2202</v>
      </c>
      <c r="B2206" s="542"/>
      <c r="C2206" s="489" t="s">
        <v>3857</v>
      </c>
      <c r="D2206" s="533"/>
      <c r="E2206" s="560" t="s">
        <v>1639</v>
      </c>
      <c r="F2206" s="560" t="s">
        <v>47</v>
      </c>
      <c r="G2206" s="560" t="s">
        <v>47</v>
      </c>
      <c r="H2206" s="560" t="s">
        <v>47</v>
      </c>
      <c r="I2206" s="560" t="s">
        <v>47</v>
      </c>
      <c r="J2206" s="567"/>
      <c r="K2206" s="568" t="s">
        <v>47</v>
      </c>
      <c r="L2206" s="568"/>
      <c r="M2206" s="568"/>
      <c r="N2206" s="569"/>
    </row>
    <row r="2207" spans="1:14" ht="30" x14ac:dyDescent="0.25">
      <c r="A2207" s="1">
        <v>2203</v>
      </c>
      <c r="B2207" s="542"/>
      <c r="C2207" s="489" t="s">
        <v>3858</v>
      </c>
      <c r="D2207" s="533"/>
      <c r="E2207" s="560" t="s">
        <v>1639</v>
      </c>
      <c r="F2207" s="560" t="s">
        <v>47</v>
      </c>
      <c r="G2207" s="560" t="s">
        <v>47</v>
      </c>
      <c r="H2207" s="560" t="s">
        <v>47</v>
      </c>
      <c r="I2207" s="560" t="s">
        <v>47</v>
      </c>
      <c r="J2207" s="567"/>
      <c r="K2207" s="568" t="s">
        <v>47</v>
      </c>
      <c r="L2207" s="568" t="s">
        <v>47</v>
      </c>
      <c r="M2207" s="568"/>
      <c r="N2207" s="569"/>
    </row>
    <row r="2208" spans="1:14" ht="45" x14ac:dyDescent="0.25">
      <c r="A2208" s="1">
        <v>2204</v>
      </c>
      <c r="B2208" s="542"/>
      <c r="C2208" s="489" t="s">
        <v>3859</v>
      </c>
      <c r="D2208" s="533"/>
      <c r="E2208" s="560" t="s">
        <v>1639</v>
      </c>
      <c r="F2208" s="560" t="s">
        <v>47</v>
      </c>
      <c r="G2208" s="560" t="s">
        <v>47</v>
      </c>
      <c r="H2208" s="560" t="s">
        <v>47</v>
      </c>
      <c r="I2208" s="560" t="s">
        <v>47</v>
      </c>
      <c r="J2208" s="567"/>
      <c r="K2208" s="568"/>
      <c r="L2208" s="568"/>
      <c r="M2208" s="568"/>
      <c r="N2208" s="569"/>
    </row>
    <row r="2209" spans="1:14" ht="45" x14ac:dyDescent="0.25">
      <c r="A2209" s="1">
        <v>2205</v>
      </c>
      <c r="B2209" s="542"/>
      <c r="C2209" s="489" t="s">
        <v>3860</v>
      </c>
      <c r="D2209" s="533"/>
      <c r="E2209" s="560" t="s">
        <v>1639</v>
      </c>
      <c r="F2209" s="560" t="s">
        <v>47</v>
      </c>
      <c r="G2209" s="560" t="s">
        <v>47</v>
      </c>
      <c r="H2209" s="560" t="s">
        <v>47</v>
      </c>
      <c r="I2209" s="560" t="s">
        <v>47</v>
      </c>
      <c r="J2209" s="567"/>
      <c r="K2209" s="568"/>
      <c r="L2209" s="568"/>
      <c r="M2209" s="568"/>
      <c r="N2209" s="569"/>
    </row>
    <row r="2210" spans="1:14" x14ac:dyDescent="0.25">
      <c r="A2210" s="1">
        <v>2206</v>
      </c>
      <c r="B2210" s="542"/>
      <c r="C2210" s="489" t="s">
        <v>3861</v>
      </c>
      <c r="D2210" s="533"/>
      <c r="E2210" s="560" t="s">
        <v>1639</v>
      </c>
      <c r="F2210" s="560" t="s">
        <v>47</v>
      </c>
      <c r="G2210" s="560" t="s">
        <v>47</v>
      </c>
      <c r="H2210" s="560" t="s">
        <v>47</v>
      </c>
      <c r="I2210" s="560" t="s">
        <v>47</v>
      </c>
      <c r="J2210" s="567" t="s">
        <v>47</v>
      </c>
      <c r="K2210" s="568" t="s">
        <v>47</v>
      </c>
      <c r="L2210" s="568"/>
      <c r="M2210" s="568"/>
      <c r="N2210" s="569"/>
    </row>
    <row r="2211" spans="1:14" x14ac:dyDescent="0.25">
      <c r="A2211" s="1">
        <v>2207</v>
      </c>
      <c r="B2211" s="542"/>
      <c r="C2211" s="489" t="s">
        <v>3862</v>
      </c>
      <c r="D2211" s="533"/>
      <c r="E2211" s="560" t="s">
        <v>1639</v>
      </c>
      <c r="F2211" s="560" t="s">
        <v>47</v>
      </c>
      <c r="G2211" s="560" t="s">
        <v>47</v>
      </c>
      <c r="H2211" s="560" t="s">
        <v>47</v>
      </c>
      <c r="I2211" s="560" t="s">
        <v>47</v>
      </c>
      <c r="J2211" s="567" t="s">
        <v>47</v>
      </c>
      <c r="K2211" s="568"/>
      <c r="L2211" s="568" t="s">
        <v>47</v>
      </c>
      <c r="M2211" s="568"/>
      <c r="N2211" s="569"/>
    </row>
    <row r="2212" spans="1:14" x14ac:dyDescent="0.25">
      <c r="A2212" s="1">
        <v>2208</v>
      </c>
      <c r="B2212" s="542"/>
      <c r="C2212" s="489" t="s">
        <v>3863</v>
      </c>
      <c r="D2212" s="533"/>
      <c r="E2212" s="560" t="s">
        <v>1639</v>
      </c>
      <c r="F2212" s="560" t="s">
        <v>47</v>
      </c>
      <c r="G2212" s="560" t="s">
        <v>47</v>
      </c>
      <c r="H2212" s="560" t="s">
        <v>47</v>
      </c>
      <c r="I2212" s="560" t="s">
        <v>47</v>
      </c>
      <c r="J2212" s="567"/>
      <c r="K2212" s="568" t="s">
        <v>47</v>
      </c>
      <c r="L2212" s="568"/>
      <c r="M2212" s="568"/>
      <c r="N2212" s="569"/>
    </row>
    <row r="2213" spans="1:14" ht="30" x14ac:dyDescent="0.25">
      <c r="A2213" s="1">
        <v>2209</v>
      </c>
      <c r="B2213" s="542"/>
      <c r="C2213" s="489" t="s">
        <v>3864</v>
      </c>
      <c r="D2213" s="533"/>
      <c r="E2213" s="560" t="s">
        <v>1639</v>
      </c>
      <c r="F2213" s="560" t="s">
        <v>47</v>
      </c>
      <c r="G2213" s="560" t="s">
        <v>47</v>
      </c>
      <c r="H2213" s="560" t="s">
        <v>47</v>
      </c>
      <c r="I2213" s="560" t="s">
        <v>47</v>
      </c>
      <c r="J2213" s="567"/>
      <c r="K2213" s="568" t="s">
        <v>47</v>
      </c>
      <c r="L2213" s="568"/>
      <c r="M2213" s="568"/>
      <c r="N2213" s="569"/>
    </row>
    <row r="2214" spans="1:14" ht="30" x14ac:dyDescent="0.25">
      <c r="A2214" s="1">
        <v>2210</v>
      </c>
      <c r="B2214" s="542"/>
      <c r="C2214" s="489" t="s">
        <v>3865</v>
      </c>
      <c r="D2214" s="533"/>
      <c r="E2214" s="560" t="s">
        <v>1639</v>
      </c>
      <c r="F2214" s="560" t="s">
        <v>47</v>
      </c>
      <c r="G2214" s="560" t="s">
        <v>47</v>
      </c>
      <c r="H2214" s="560" t="s">
        <v>47</v>
      </c>
      <c r="I2214" s="560" t="s">
        <v>47</v>
      </c>
      <c r="J2214" s="567"/>
      <c r="K2214" s="568" t="s">
        <v>47</v>
      </c>
      <c r="L2214" s="568"/>
      <c r="M2214" s="568"/>
      <c r="N2214" s="569"/>
    </row>
    <row r="2215" spans="1:14" x14ac:dyDescent="0.25">
      <c r="A2215" s="1">
        <v>2211</v>
      </c>
      <c r="B2215" s="542"/>
      <c r="C2215" s="489" t="s">
        <v>3866</v>
      </c>
      <c r="D2215" s="533"/>
      <c r="E2215" s="560" t="s">
        <v>1639</v>
      </c>
      <c r="F2215" s="560" t="s">
        <v>47</v>
      </c>
      <c r="G2215" s="560" t="s">
        <v>47</v>
      </c>
      <c r="H2215" s="560" t="s">
        <v>47</v>
      </c>
      <c r="I2215" s="560" t="s">
        <v>47</v>
      </c>
      <c r="J2215" s="567"/>
      <c r="K2215" s="568" t="s">
        <v>47</v>
      </c>
      <c r="L2215" s="568"/>
      <c r="M2215" s="568"/>
      <c r="N2215" s="569"/>
    </row>
    <row r="2216" spans="1:14" ht="30" x14ac:dyDescent="0.25">
      <c r="A2216" s="1">
        <v>2212</v>
      </c>
      <c r="B2216" s="542"/>
      <c r="C2216" s="489" t="s">
        <v>3867</v>
      </c>
      <c r="D2216" s="533"/>
      <c r="E2216" s="560" t="s">
        <v>1639</v>
      </c>
      <c r="F2216" s="560" t="s">
        <v>47</v>
      </c>
      <c r="G2216" s="560" t="s">
        <v>47</v>
      </c>
      <c r="H2216" s="560" t="s">
        <v>47</v>
      </c>
      <c r="I2216" s="560" t="s">
        <v>47</v>
      </c>
      <c r="J2216" s="567"/>
      <c r="K2216" s="568"/>
      <c r="L2216" s="568"/>
      <c r="M2216" s="568"/>
      <c r="N2216" s="569"/>
    </row>
    <row r="2217" spans="1:14" ht="45" x14ac:dyDescent="0.25">
      <c r="A2217" s="1">
        <v>2213</v>
      </c>
      <c r="B2217" s="542"/>
      <c r="C2217" s="489" t="s">
        <v>3868</v>
      </c>
      <c r="D2217" s="533"/>
      <c r="E2217" s="560" t="s">
        <v>1675</v>
      </c>
      <c r="F2217" s="560" t="s">
        <v>1730</v>
      </c>
      <c r="G2217" s="560" t="s">
        <v>1730</v>
      </c>
      <c r="H2217" s="560" t="s">
        <v>1730</v>
      </c>
      <c r="I2217" s="560" t="s">
        <v>1730</v>
      </c>
      <c r="J2217" s="567"/>
      <c r="K2217" s="568"/>
      <c r="L2217" s="568"/>
      <c r="M2217" s="568"/>
      <c r="N2217" s="569"/>
    </row>
    <row r="2218" spans="1:14" ht="73.5" customHeight="1" x14ac:dyDescent="0.25">
      <c r="A2218" s="1">
        <v>2214</v>
      </c>
      <c r="B2218" s="542"/>
      <c r="C2218" s="489" t="s">
        <v>3869</v>
      </c>
      <c r="D2218" s="533"/>
      <c r="E2218" s="560" t="s">
        <v>1639</v>
      </c>
      <c r="F2218" s="560" t="s">
        <v>47</v>
      </c>
      <c r="G2218" s="560" t="s">
        <v>47</v>
      </c>
      <c r="H2218" s="560" t="s">
        <v>47</v>
      </c>
      <c r="I2218" s="560" t="s">
        <v>47</v>
      </c>
      <c r="J2218" s="567"/>
      <c r="K2218" s="568" t="s">
        <v>47</v>
      </c>
      <c r="L2218" s="568"/>
      <c r="M2218" s="568"/>
      <c r="N2218" s="569"/>
    </row>
    <row r="2219" spans="1:14" x14ac:dyDescent="0.25">
      <c r="A2219" s="1">
        <v>2215</v>
      </c>
      <c r="B2219" s="542"/>
      <c r="C2219" s="489" t="s">
        <v>3870</v>
      </c>
      <c r="D2219" s="533"/>
      <c r="E2219" s="560" t="s">
        <v>1639</v>
      </c>
      <c r="F2219" s="560" t="s">
        <v>47</v>
      </c>
      <c r="G2219" s="560" t="s">
        <v>47</v>
      </c>
      <c r="H2219" s="560" t="s">
        <v>47</v>
      </c>
      <c r="I2219" s="560" t="s">
        <v>47</v>
      </c>
      <c r="J2219" s="567"/>
      <c r="K2219" s="568"/>
      <c r="L2219" s="568"/>
      <c r="M2219" s="568"/>
      <c r="N2219" s="569"/>
    </row>
    <row r="2220" spans="1:14" ht="75" x14ac:dyDescent="0.25">
      <c r="A2220" s="1">
        <v>2216</v>
      </c>
      <c r="B2220" s="542"/>
      <c r="C2220" s="489" t="s">
        <v>3871</v>
      </c>
      <c r="D2220" s="533"/>
      <c r="E2220" s="560" t="s">
        <v>1639</v>
      </c>
      <c r="F2220" s="560" t="s">
        <v>47</v>
      </c>
      <c r="G2220" s="560" t="s">
        <v>47</v>
      </c>
      <c r="H2220" s="560" t="s">
        <v>47</v>
      </c>
      <c r="I2220" s="560" t="s">
        <v>47</v>
      </c>
      <c r="J2220" s="567"/>
      <c r="K2220" s="568" t="s">
        <v>47</v>
      </c>
      <c r="L2220" s="568"/>
      <c r="M2220" s="568"/>
      <c r="N2220" s="569"/>
    </row>
    <row r="2221" spans="1:14" x14ac:dyDescent="0.25">
      <c r="A2221" s="1">
        <v>2217</v>
      </c>
      <c r="B2221" s="542"/>
      <c r="C2221" s="489" t="s">
        <v>3872</v>
      </c>
      <c r="D2221" s="533"/>
      <c r="E2221" s="560" t="s">
        <v>1675</v>
      </c>
      <c r="F2221" s="560" t="s">
        <v>47</v>
      </c>
      <c r="G2221" s="560" t="s">
        <v>47</v>
      </c>
      <c r="H2221" s="560" t="s">
        <v>47</v>
      </c>
      <c r="I2221" s="560" t="s">
        <v>47</v>
      </c>
      <c r="J2221" s="567"/>
      <c r="K2221" s="568" t="s">
        <v>47</v>
      </c>
      <c r="L2221" s="568"/>
      <c r="M2221" s="568"/>
      <c r="N2221" s="569"/>
    </row>
    <row r="2222" spans="1:14" ht="60" x14ac:dyDescent="0.25">
      <c r="A2222" s="1">
        <v>2218</v>
      </c>
      <c r="B2222" s="542"/>
      <c r="C2222" s="489" t="s">
        <v>3873</v>
      </c>
      <c r="D2222" s="533"/>
      <c r="E2222" s="560" t="s">
        <v>1675</v>
      </c>
      <c r="F2222" s="560" t="s">
        <v>47</v>
      </c>
      <c r="G2222" s="560" t="s">
        <v>47</v>
      </c>
      <c r="H2222" s="560" t="s">
        <v>47</v>
      </c>
      <c r="I2222" s="560" t="s">
        <v>47</v>
      </c>
      <c r="J2222" s="567"/>
      <c r="K2222" s="568" t="s">
        <v>47</v>
      </c>
      <c r="L2222" s="568"/>
      <c r="M2222" s="568"/>
      <c r="N2222" s="569"/>
    </row>
    <row r="2223" spans="1:14" ht="30" x14ac:dyDescent="0.25">
      <c r="A2223" s="1">
        <v>2219</v>
      </c>
      <c r="B2223" s="542"/>
      <c r="C2223" s="489" t="s">
        <v>3874</v>
      </c>
      <c r="D2223" s="533"/>
      <c r="E2223" s="560" t="s">
        <v>1639</v>
      </c>
      <c r="F2223" s="560" t="s">
        <v>47</v>
      </c>
      <c r="G2223" s="560" t="s">
        <v>47</v>
      </c>
      <c r="H2223" s="560" t="s">
        <v>47</v>
      </c>
      <c r="I2223" s="560" t="s">
        <v>47</v>
      </c>
      <c r="J2223" s="567"/>
      <c r="K2223" s="568"/>
      <c r="L2223" s="568"/>
      <c r="M2223" s="568"/>
      <c r="N2223" s="569"/>
    </row>
    <row r="2224" spans="1:14" ht="60" x14ac:dyDescent="0.25">
      <c r="A2224" s="1">
        <v>2220</v>
      </c>
      <c r="B2224" s="542"/>
      <c r="C2224" s="489" t="s">
        <v>3875</v>
      </c>
      <c r="D2224" s="533"/>
      <c r="E2224" s="560" t="s">
        <v>1675</v>
      </c>
      <c r="F2224" s="560" t="s">
        <v>47</v>
      </c>
      <c r="G2224" s="560" t="s">
        <v>47</v>
      </c>
      <c r="H2224" s="560" t="s">
        <v>47</v>
      </c>
      <c r="I2224" s="560" t="s">
        <v>47</v>
      </c>
      <c r="J2224" s="567"/>
      <c r="K2224" s="568" t="s">
        <v>47</v>
      </c>
      <c r="L2224" s="568"/>
      <c r="M2224" s="568"/>
      <c r="N2224" s="569"/>
    </row>
    <row r="2225" spans="1:14" x14ac:dyDescent="0.25">
      <c r="A2225" s="1">
        <v>2221</v>
      </c>
      <c r="B2225" s="542"/>
      <c r="C2225" s="489" t="s">
        <v>3876</v>
      </c>
      <c r="D2225" s="533"/>
      <c r="E2225" s="560" t="s">
        <v>1675</v>
      </c>
      <c r="F2225" s="560" t="s">
        <v>47</v>
      </c>
      <c r="G2225" s="560" t="s">
        <v>47</v>
      </c>
      <c r="H2225" s="560" t="s">
        <v>47</v>
      </c>
      <c r="I2225" s="560" t="s">
        <v>47</v>
      </c>
      <c r="J2225" s="567"/>
      <c r="K2225" s="568" t="s">
        <v>47</v>
      </c>
      <c r="L2225" s="568"/>
      <c r="M2225" s="568"/>
      <c r="N2225" s="569"/>
    </row>
    <row r="2226" spans="1:14" ht="30" x14ac:dyDescent="0.25">
      <c r="A2226" s="1">
        <v>2222</v>
      </c>
      <c r="B2226" s="542"/>
      <c r="C2226" s="489" t="s">
        <v>3877</v>
      </c>
      <c r="D2226" s="533"/>
      <c r="E2226" s="560" t="s">
        <v>1675</v>
      </c>
      <c r="F2226" s="560" t="s">
        <v>47</v>
      </c>
      <c r="G2226" s="560" t="s">
        <v>47</v>
      </c>
      <c r="H2226" s="560" t="s">
        <v>47</v>
      </c>
      <c r="I2226" s="560" t="s">
        <v>47</v>
      </c>
      <c r="J2226" s="567"/>
      <c r="K2226" s="568"/>
      <c r="L2226" s="568"/>
      <c r="M2226" s="568"/>
      <c r="N2226" s="569"/>
    </row>
    <row r="2227" spans="1:14" ht="60" x14ac:dyDescent="0.25">
      <c r="A2227" s="1">
        <v>2223</v>
      </c>
      <c r="B2227" s="542"/>
      <c r="C2227" s="489" t="s">
        <v>3878</v>
      </c>
      <c r="D2227" s="533"/>
      <c r="E2227" s="560" t="s">
        <v>1675</v>
      </c>
      <c r="F2227" s="560" t="s">
        <v>47</v>
      </c>
      <c r="G2227" s="560" t="s">
        <v>47</v>
      </c>
      <c r="H2227" s="560" t="s">
        <v>47</v>
      </c>
      <c r="I2227" s="560" t="s">
        <v>47</v>
      </c>
      <c r="J2227" s="567"/>
      <c r="K2227" s="568"/>
      <c r="L2227" s="568"/>
      <c r="M2227" s="568"/>
      <c r="N2227" s="569"/>
    </row>
    <row r="2228" spans="1:14" x14ac:dyDescent="0.25">
      <c r="A2228" s="1">
        <v>2224</v>
      </c>
      <c r="B2228" s="542"/>
      <c r="C2228" s="489" t="s">
        <v>3879</v>
      </c>
      <c r="D2228" s="533"/>
      <c r="E2228" s="560" t="s">
        <v>1639</v>
      </c>
      <c r="F2228" s="560" t="s">
        <v>47</v>
      </c>
      <c r="G2228" s="560" t="s">
        <v>47</v>
      </c>
      <c r="H2228" s="560" t="s">
        <v>47</v>
      </c>
      <c r="I2228" s="560" t="s">
        <v>47</v>
      </c>
      <c r="J2228" s="567"/>
      <c r="K2228" s="568"/>
      <c r="L2228" s="568"/>
      <c r="M2228" s="568"/>
      <c r="N2228" s="569"/>
    </row>
    <row r="2229" spans="1:14" x14ac:dyDescent="0.25">
      <c r="A2229" s="1">
        <v>2225</v>
      </c>
      <c r="B2229" s="542"/>
      <c r="C2229" s="489" t="s">
        <v>3880</v>
      </c>
      <c r="D2229" s="533"/>
      <c r="E2229" s="560" t="s">
        <v>1639</v>
      </c>
      <c r="F2229" s="560" t="s">
        <v>47</v>
      </c>
      <c r="G2229" s="560" t="s">
        <v>47</v>
      </c>
      <c r="H2229" s="560" t="s">
        <v>47</v>
      </c>
      <c r="I2229" s="560" t="s">
        <v>47</v>
      </c>
      <c r="J2229" s="567"/>
      <c r="K2229" s="568" t="s">
        <v>47</v>
      </c>
      <c r="L2229" s="568"/>
      <c r="M2229" s="568"/>
      <c r="N2229" s="569"/>
    </row>
    <row r="2230" spans="1:14" x14ac:dyDescent="0.25">
      <c r="A2230" s="1">
        <v>2226</v>
      </c>
      <c r="B2230" s="542"/>
      <c r="C2230" s="489" t="s">
        <v>3881</v>
      </c>
      <c r="D2230" s="533"/>
      <c r="E2230" s="560" t="s">
        <v>1639</v>
      </c>
      <c r="F2230" s="560" t="s">
        <v>47</v>
      </c>
      <c r="G2230" s="560" t="s">
        <v>47</v>
      </c>
      <c r="H2230" s="560" t="s">
        <v>47</v>
      </c>
      <c r="I2230" s="560" t="s">
        <v>47</v>
      </c>
      <c r="J2230" s="567"/>
      <c r="K2230" s="568" t="s">
        <v>47</v>
      </c>
      <c r="L2230" s="568"/>
      <c r="M2230" s="568"/>
      <c r="N2230" s="569"/>
    </row>
    <row r="2231" spans="1:14" x14ac:dyDescent="0.25">
      <c r="A2231" s="1">
        <v>2227</v>
      </c>
      <c r="B2231" s="542"/>
      <c r="C2231" s="489" t="s">
        <v>3882</v>
      </c>
      <c r="D2231" s="533"/>
      <c r="E2231" s="560" t="s">
        <v>1639</v>
      </c>
      <c r="F2231" s="560" t="s">
        <v>47</v>
      </c>
      <c r="G2231" s="560" t="s">
        <v>47</v>
      </c>
      <c r="H2231" s="560" t="s">
        <v>47</v>
      </c>
      <c r="I2231" s="560" t="s">
        <v>47</v>
      </c>
      <c r="J2231" s="567" t="s">
        <v>47</v>
      </c>
      <c r="K2231" s="568" t="s">
        <v>47</v>
      </c>
      <c r="L2231" s="568" t="s">
        <v>47</v>
      </c>
      <c r="M2231" s="568"/>
      <c r="N2231" s="569"/>
    </row>
    <row r="2232" spans="1:14" ht="30" x14ac:dyDescent="0.25">
      <c r="A2232" s="1">
        <v>2228</v>
      </c>
      <c r="B2232" s="542"/>
      <c r="C2232" s="489" t="s">
        <v>3883</v>
      </c>
      <c r="D2232" s="533"/>
      <c r="E2232" s="560" t="s">
        <v>1639</v>
      </c>
      <c r="F2232" s="560" t="s">
        <v>47</v>
      </c>
      <c r="G2232" s="560" t="s">
        <v>47</v>
      </c>
      <c r="H2232" s="560" t="s">
        <v>47</v>
      </c>
      <c r="I2232" s="560" t="s">
        <v>47</v>
      </c>
      <c r="J2232" s="567" t="s">
        <v>47</v>
      </c>
      <c r="K2232" s="568" t="s">
        <v>47</v>
      </c>
      <c r="L2232" s="568" t="s">
        <v>47</v>
      </c>
      <c r="M2232" s="568"/>
      <c r="N2232" s="569"/>
    </row>
    <row r="2233" spans="1:14" ht="42" customHeight="1" x14ac:dyDescent="0.25">
      <c r="A2233" s="1">
        <v>2229</v>
      </c>
      <c r="B2233" s="542"/>
      <c r="C2233" s="489" t="s">
        <v>3884</v>
      </c>
      <c r="D2233" s="533"/>
      <c r="E2233" s="560" t="s">
        <v>1639</v>
      </c>
      <c r="F2233" s="560" t="s">
        <v>47</v>
      </c>
      <c r="G2233" s="560" t="s">
        <v>47</v>
      </c>
      <c r="H2233" s="560" t="s">
        <v>47</v>
      </c>
      <c r="I2233" s="560" t="s">
        <v>47</v>
      </c>
      <c r="J2233" s="567"/>
      <c r="K2233" s="568"/>
      <c r="L2233" s="568"/>
      <c r="M2233" s="568"/>
      <c r="N2233" s="569"/>
    </row>
    <row r="2234" spans="1:14" ht="30" x14ac:dyDescent="0.25">
      <c r="A2234" s="1">
        <v>2230</v>
      </c>
      <c r="B2234" s="542"/>
      <c r="C2234" s="489" t="s">
        <v>3885</v>
      </c>
      <c r="D2234" s="533"/>
      <c r="E2234" s="560" t="s">
        <v>1639</v>
      </c>
      <c r="F2234" s="560" t="s">
        <v>47</v>
      </c>
      <c r="G2234" s="560" t="s">
        <v>47</v>
      </c>
      <c r="H2234" s="560" t="s">
        <v>47</v>
      </c>
      <c r="I2234" s="560" t="s">
        <v>47</v>
      </c>
      <c r="J2234" s="567"/>
      <c r="K2234" s="568" t="s">
        <v>47</v>
      </c>
      <c r="L2234" s="568"/>
      <c r="M2234" s="568"/>
      <c r="N2234" s="569"/>
    </row>
    <row r="2235" spans="1:14" x14ac:dyDescent="0.25">
      <c r="A2235" s="1">
        <v>2231</v>
      </c>
      <c r="B2235" s="542"/>
      <c r="C2235" s="489" t="s">
        <v>3886</v>
      </c>
      <c r="D2235" s="533"/>
      <c r="E2235" s="560" t="s">
        <v>1639</v>
      </c>
      <c r="F2235" s="560" t="s">
        <v>47</v>
      </c>
      <c r="G2235" s="560" t="s">
        <v>47</v>
      </c>
      <c r="H2235" s="560" t="s">
        <v>47</v>
      </c>
      <c r="I2235" s="560" t="s">
        <v>47</v>
      </c>
      <c r="J2235" s="567"/>
      <c r="K2235" s="568"/>
      <c r="L2235" s="568"/>
      <c r="M2235" s="568"/>
      <c r="N2235" s="569"/>
    </row>
    <row r="2236" spans="1:14" ht="60" x14ac:dyDescent="0.25">
      <c r="A2236" s="1">
        <v>2232</v>
      </c>
      <c r="B2236" s="542"/>
      <c r="C2236" s="489" t="s">
        <v>3887</v>
      </c>
      <c r="D2236" s="533"/>
      <c r="E2236" s="560" t="s">
        <v>1639</v>
      </c>
      <c r="F2236" s="560" t="s">
        <v>47</v>
      </c>
      <c r="G2236" s="560" t="s">
        <v>47</v>
      </c>
      <c r="H2236" s="560"/>
      <c r="I2236" s="560"/>
      <c r="J2236" s="567"/>
      <c r="K2236" s="568" t="s">
        <v>47</v>
      </c>
      <c r="L2236" s="568"/>
      <c r="M2236" s="568"/>
      <c r="N2236" s="569"/>
    </row>
    <row r="2237" spans="1:14" ht="30" x14ac:dyDescent="0.25">
      <c r="A2237" s="1">
        <v>2233</v>
      </c>
      <c r="B2237" s="542"/>
      <c r="C2237" s="489" t="s">
        <v>3888</v>
      </c>
      <c r="D2237" s="533"/>
      <c r="E2237" s="560" t="s">
        <v>1639</v>
      </c>
      <c r="F2237" s="560" t="s">
        <v>47</v>
      </c>
      <c r="G2237" s="560" t="s">
        <v>47</v>
      </c>
      <c r="H2237" s="560" t="s">
        <v>47</v>
      </c>
      <c r="I2237" s="560" t="s">
        <v>47</v>
      </c>
      <c r="J2237" s="567"/>
      <c r="K2237" s="568" t="s">
        <v>47</v>
      </c>
      <c r="L2237" s="568"/>
      <c r="M2237" s="568"/>
      <c r="N2237" s="569"/>
    </row>
    <row r="2238" spans="1:14" ht="45" x14ac:dyDescent="0.25">
      <c r="A2238" s="1">
        <v>2234</v>
      </c>
      <c r="B2238" s="542"/>
      <c r="C2238" s="489" t="s">
        <v>3889</v>
      </c>
      <c r="D2238" s="533"/>
      <c r="E2238" s="560" t="s">
        <v>1639</v>
      </c>
      <c r="F2238" s="560" t="s">
        <v>47</v>
      </c>
      <c r="G2238" s="560" t="s">
        <v>47</v>
      </c>
      <c r="H2238" s="560" t="s">
        <v>47</v>
      </c>
      <c r="I2238" s="560" t="s">
        <v>47</v>
      </c>
      <c r="J2238" s="567" t="s">
        <v>47</v>
      </c>
      <c r="K2238" s="568" t="s">
        <v>47</v>
      </c>
      <c r="L2238" s="568" t="s">
        <v>47</v>
      </c>
      <c r="M2238" s="568" t="s">
        <v>47</v>
      </c>
      <c r="N2238" s="569"/>
    </row>
    <row r="2239" spans="1:14" ht="45" x14ac:dyDescent="0.25">
      <c r="A2239" s="1">
        <v>2235</v>
      </c>
      <c r="B2239" s="542"/>
      <c r="C2239" s="489" t="s">
        <v>3890</v>
      </c>
      <c r="D2239" s="533"/>
      <c r="E2239" s="560" t="s">
        <v>1639</v>
      </c>
      <c r="F2239" s="560" t="s">
        <v>47</v>
      </c>
      <c r="G2239" s="560" t="s">
        <v>47</v>
      </c>
      <c r="H2239" s="560" t="s">
        <v>47</v>
      </c>
      <c r="I2239" s="560" t="s">
        <v>47</v>
      </c>
      <c r="J2239" s="567" t="s">
        <v>47</v>
      </c>
      <c r="K2239" s="568" t="s">
        <v>47</v>
      </c>
      <c r="L2239" s="568" t="s">
        <v>47</v>
      </c>
      <c r="M2239" s="568"/>
      <c r="N2239" s="569"/>
    </row>
    <row r="2240" spans="1:14" ht="60" x14ac:dyDescent="0.25">
      <c r="A2240" s="1">
        <v>2236</v>
      </c>
      <c r="B2240" s="542"/>
      <c r="C2240" s="489" t="s">
        <v>3891</v>
      </c>
      <c r="D2240" s="533"/>
      <c r="E2240" s="560" t="s">
        <v>1639</v>
      </c>
      <c r="F2240" s="560" t="s">
        <v>47</v>
      </c>
      <c r="G2240" s="560" t="s">
        <v>47</v>
      </c>
      <c r="H2240" s="560" t="s">
        <v>47</v>
      </c>
      <c r="I2240" s="560" t="s">
        <v>47</v>
      </c>
      <c r="J2240" s="567"/>
      <c r="K2240" s="568" t="s">
        <v>47</v>
      </c>
      <c r="L2240" s="568"/>
      <c r="M2240" s="568"/>
      <c r="N2240" s="569"/>
    </row>
    <row r="2241" spans="1:14" ht="30" x14ac:dyDescent="0.25">
      <c r="A2241" s="1">
        <v>2237</v>
      </c>
      <c r="B2241" s="542"/>
      <c r="C2241" s="489" t="s">
        <v>3892</v>
      </c>
      <c r="D2241" s="533"/>
      <c r="E2241" s="560" t="s">
        <v>1639</v>
      </c>
      <c r="F2241" s="560" t="s">
        <v>47</v>
      </c>
      <c r="G2241" s="560" t="s">
        <v>47</v>
      </c>
      <c r="H2241" s="560" t="s">
        <v>47</v>
      </c>
      <c r="I2241" s="560" t="s">
        <v>47</v>
      </c>
      <c r="J2241" s="567"/>
      <c r="K2241" s="568" t="s">
        <v>47</v>
      </c>
      <c r="L2241" s="568"/>
      <c r="M2241" s="568"/>
      <c r="N2241" s="569"/>
    </row>
    <row r="2242" spans="1:14" ht="30" x14ac:dyDescent="0.25">
      <c r="A2242" s="1">
        <v>2238</v>
      </c>
      <c r="B2242" s="542"/>
      <c r="C2242" s="489" t="s">
        <v>3893</v>
      </c>
      <c r="D2242" s="533"/>
      <c r="E2242" s="560" t="s">
        <v>1639</v>
      </c>
      <c r="F2242" s="560" t="s">
        <v>47</v>
      </c>
      <c r="G2242" s="560" t="s">
        <v>47</v>
      </c>
      <c r="H2242" s="560" t="s">
        <v>47</v>
      </c>
      <c r="I2242" s="560" t="s">
        <v>47</v>
      </c>
      <c r="J2242" s="567"/>
      <c r="K2242" s="568" t="s">
        <v>47</v>
      </c>
      <c r="L2242" s="568" t="s">
        <v>47</v>
      </c>
      <c r="M2242" s="568"/>
      <c r="N2242" s="569"/>
    </row>
    <row r="2243" spans="1:14" ht="30" x14ac:dyDescent="0.25">
      <c r="A2243" s="1">
        <v>2239</v>
      </c>
      <c r="B2243" s="542"/>
      <c r="C2243" s="489" t="s">
        <v>3894</v>
      </c>
      <c r="D2243" s="533"/>
      <c r="E2243" s="560" t="s">
        <v>1639</v>
      </c>
      <c r="F2243" s="560" t="s">
        <v>47</v>
      </c>
      <c r="G2243" s="560" t="s">
        <v>47</v>
      </c>
      <c r="H2243" s="560" t="s">
        <v>47</v>
      </c>
      <c r="I2243" s="560" t="s">
        <v>47</v>
      </c>
      <c r="J2243" s="567" t="s">
        <v>47</v>
      </c>
      <c r="K2243" s="568" t="s">
        <v>47</v>
      </c>
      <c r="L2243" s="568" t="s">
        <v>47</v>
      </c>
      <c r="M2243" s="568"/>
      <c r="N2243" s="569"/>
    </row>
    <row r="2244" spans="1:14" ht="30" x14ac:dyDescent="0.25">
      <c r="A2244" s="1">
        <v>2240</v>
      </c>
      <c r="B2244" s="542"/>
      <c r="C2244" s="489" t="s">
        <v>3895</v>
      </c>
      <c r="D2244" s="533"/>
      <c r="E2244" s="560" t="s">
        <v>1639</v>
      </c>
      <c r="F2244" s="560" t="s">
        <v>47</v>
      </c>
      <c r="G2244" s="560" t="s">
        <v>47</v>
      </c>
      <c r="H2244" s="560" t="s">
        <v>47</v>
      </c>
      <c r="I2244" s="560" t="s">
        <v>47</v>
      </c>
      <c r="J2244" s="567"/>
      <c r="K2244" s="568"/>
      <c r="L2244" s="568"/>
      <c r="M2244" s="568"/>
      <c r="N2244" s="569"/>
    </row>
    <row r="2245" spans="1:14" ht="30" x14ac:dyDescent="0.25">
      <c r="A2245" s="1">
        <v>2241</v>
      </c>
      <c r="B2245" s="542"/>
      <c r="C2245" s="489" t="s">
        <v>3896</v>
      </c>
      <c r="D2245" s="533"/>
      <c r="E2245" s="560" t="s">
        <v>1639</v>
      </c>
      <c r="F2245" s="560" t="s">
        <v>47</v>
      </c>
      <c r="G2245" s="560" t="s">
        <v>47</v>
      </c>
      <c r="H2245" s="560" t="s">
        <v>47</v>
      </c>
      <c r="I2245" s="560" t="s">
        <v>47</v>
      </c>
      <c r="J2245" s="567"/>
      <c r="K2245" s="568" t="s">
        <v>47</v>
      </c>
      <c r="L2245" s="568"/>
      <c r="M2245" s="568"/>
      <c r="N2245" s="569"/>
    </row>
    <row r="2246" spans="1:14" x14ac:dyDescent="0.25">
      <c r="A2246" s="1">
        <v>2242</v>
      </c>
      <c r="B2246" s="542"/>
      <c r="C2246" s="489" t="s">
        <v>3897</v>
      </c>
      <c r="D2246" s="533"/>
      <c r="E2246" s="560" t="s">
        <v>1639</v>
      </c>
      <c r="F2246" s="560" t="s">
        <v>47</v>
      </c>
      <c r="G2246" s="560" t="s">
        <v>47</v>
      </c>
      <c r="H2246" s="560" t="s">
        <v>47</v>
      </c>
      <c r="I2246" s="560" t="s">
        <v>47</v>
      </c>
      <c r="J2246" s="567"/>
      <c r="K2246" s="568" t="s">
        <v>47</v>
      </c>
      <c r="L2246" s="568"/>
      <c r="M2246" s="568"/>
      <c r="N2246" s="569"/>
    </row>
    <row r="2247" spans="1:14" ht="45" x14ac:dyDescent="0.25">
      <c r="A2247" s="1">
        <v>2243</v>
      </c>
      <c r="B2247" s="542"/>
      <c r="C2247" s="489" t="s">
        <v>3898</v>
      </c>
      <c r="D2247" s="533"/>
      <c r="E2247" s="560" t="s">
        <v>1639</v>
      </c>
      <c r="F2247" s="560"/>
      <c r="G2247" s="560"/>
      <c r="H2247" s="560" t="s">
        <v>1676</v>
      </c>
      <c r="I2247" s="560" t="s">
        <v>47</v>
      </c>
      <c r="J2247" s="567"/>
      <c r="K2247" s="568" t="s">
        <v>47</v>
      </c>
      <c r="L2247" s="568"/>
      <c r="M2247" s="568"/>
      <c r="N2247" s="569"/>
    </row>
    <row r="2248" spans="1:14" ht="30" x14ac:dyDescent="0.25">
      <c r="A2248" s="1">
        <v>2244</v>
      </c>
      <c r="B2248" s="542"/>
      <c r="C2248" s="489" t="s">
        <v>3899</v>
      </c>
      <c r="D2248" s="533"/>
      <c r="E2248" s="560" t="s">
        <v>1639</v>
      </c>
      <c r="F2248" s="560" t="s">
        <v>47</v>
      </c>
      <c r="G2248" s="560" t="s">
        <v>47</v>
      </c>
      <c r="H2248" s="560" t="s">
        <v>47</v>
      </c>
      <c r="I2248" s="560" t="s">
        <v>47</v>
      </c>
      <c r="J2248" s="567"/>
      <c r="K2248" s="568"/>
      <c r="L2248" s="568"/>
      <c r="M2248" s="568"/>
      <c r="N2248" s="569"/>
    </row>
    <row r="2249" spans="1:14" ht="90" customHeight="1" x14ac:dyDescent="0.25">
      <c r="A2249" s="1">
        <v>2245</v>
      </c>
      <c r="B2249" s="542"/>
      <c r="C2249" s="489" t="s">
        <v>3900</v>
      </c>
      <c r="D2249" s="533"/>
      <c r="E2249" s="560" t="s">
        <v>1639</v>
      </c>
      <c r="F2249" s="560" t="s">
        <v>47</v>
      </c>
      <c r="G2249" s="560" t="s">
        <v>47</v>
      </c>
      <c r="H2249" s="560" t="s">
        <v>47</v>
      </c>
      <c r="I2249" s="560" t="s">
        <v>47</v>
      </c>
      <c r="J2249" s="567"/>
      <c r="K2249" s="568" t="s">
        <v>47</v>
      </c>
      <c r="L2249" s="568"/>
      <c r="M2249" s="568"/>
      <c r="N2249" s="569"/>
    </row>
    <row r="2250" spans="1:14" x14ac:dyDescent="0.25">
      <c r="A2250" s="1">
        <v>2246</v>
      </c>
      <c r="B2250" s="542"/>
      <c r="C2250" s="489" t="s">
        <v>3901</v>
      </c>
      <c r="D2250" s="533"/>
      <c r="E2250" s="560" t="s">
        <v>1639</v>
      </c>
      <c r="F2250" s="560" t="s">
        <v>47</v>
      </c>
      <c r="G2250" s="560" t="s">
        <v>47</v>
      </c>
      <c r="H2250" s="560" t="s">
        <v>47</v>
      </c>
      <c r="I2250" s="560" t="s">
        <v>47</v>
      </c>
      <c r="J2250" s="567"/>
      <c r="K2250" s="568" t="s">
        <v>47</v>
      </c>
      <c r="L2250" s="568"/>
      <c r="M2250" s="568"/>
      <c r="N2250" s="569"/>
    </row>
    <row r="2251" spans="1:14" ht="30" x14ac:dyDescent="0.25">
      <c r="A2251" s="1">
        <v>2247</v>
      </c>
      <c r="B2251" s="542"/>
      <c r="C2251" s="489" t="s">
        <v>3902</v>
      </c>
      <c r="D2251" s="533"/>
      <c r="E2251" s="560" t="s">
        <v>1639</v>
      </c>
      <c r="F2251" s="560" t="s">
        <v>47</v>
      </c>
      <c r="G2251" s="560" t="s">
        <v>47</v>
      </c>
      <c r="H2251" s="560" t="s">
        <v>47</v>
      </c>
      <c r="I2251" s="560" t="s">
        <v>47</v>
      </c>
      <c r="J2251" s="567"/>
      <c r="K2251" s="568" t="s">
        <v>47</v>
      </c>
      <c r="L2251" s="568"/>
      <c r="M2251" s="568"/>
      <c r="N2251" s="569"/>
    </row>
    <row r="2252" spans="1:14" x14ac:dyDescent="0.25">
      <c r="A2252" s="1">
        <v>2248</v>
      </c>
      <c r="B2252" s="542"/>
      <c r="C2252" s="489" t="s">
        <v>3903</v>
      </c>
      <c r="D2252" s="533"/>
      <c r="E2252" s="560" t="s">
        <v>1639</v>
      </c>
      <c r="F2252" s="560" t="s">
        <v>47</v>
      </c>
      <c r="G2252" s="560" t="s">
        <v>47</v>
      </c>
      <c r="H2252" s="560" t="s">
        <v>47</v>
      </c>
      <c r="I2252" s="560" t="s">
        <v>47</v>
      </c>
      <c r="J2252" s="567"/>
      <c r="K2252" s="568"/>
      <c r="L2252" s="568"/>
      <c r="M2252" s="568"/>
      <c r="N2252" s="569"/>
    </row>
    <row r="2253" spans="1:14" ht="30" x14ac:dyDescent="0.25">
      <c r="A2253" s="1">
        <v>2249</v>
      </c>
      <c r="B2253" s="542"/>
      <c r="C2253" s="489" t="s">
        <v>3904</v>
      </c>
      <c r="D2253" s="533"/>
      <c r="E2253" s="560" t="s">
        <v>1639</v>
      </c>
      <c r="F2253" s="560" t="s">
        <v>47</v>
      </c>
      <c r="G2253" s="560" t="s">
        <v>47</v>
      </c>
      <c r="H2253" s="560" t="s">
        <v>47</v>
      </c>
      <c r="I2253" s="560" t="s">
        <v>47</v>
      </c>
      <c r="J2253" s="567" t="s">
        <v>47</v>
      </c>
      <c r="K2253" s="568" t="s">
        <v>47</v>
      </c>
      <c r="L2253" s="568" t="s">
        <v>47</v>
      </c>
      <c r="M2253" s="568"/>
      <c r="N2253" s="569"/>
    </row>
    <row r="2254" spans="1:14" x14ac:dyDescent="0.25">
      <c r="A2254" s="1">
        <v>2250</v>
      </c>
      <c r="B2254" s="542"/>
      <c r="C2254" s="489" t="s">
        <v>3905</v>
      </c>
      <c r="D2254" s="533"/>
      <c r="E2254" s="560" t="s">
        <v>1639</v>
      </c>
      <c r="F2254" s="560" t="s">
        <v>47</v>
      </c>
      <c r="G2254" s="560" t="s">
        <v>47</v>
      </c>
      <c r="H2254" s="560" t="s">
        <v>47</v>
      </c>
      <c r="I2254" s="560" t="s">
        <v>47</v>
      </c>
      <c r="J2254" s="567" t="s">
        <v>47</v>
      </c>
      <c r="K2254" s="568" t="s">
        <v>47</v>
      </c>
      <c r="L2254" s="568" t="s">
        <v>47</v>
      </c>
      <c r="M2254" s="568"/>
      <c r="N2254" s="569"/>
    </row>
    <row r="2255" spans="1:14" x14ac:dyDescent="0.25">
      <c r="A2255" s="1">
        <v>2251</v>
      </c>
      <c r="B2255" s="542"/>
      <c r="C2255" s="489" t="s">
        <v>3906</v>
      </c>
      <c r="D2255" s="533"/>
      <c r="E2255" s="560" t="s">
        <v>1639</v>
      </c>
      <c r="F2255" s="560" t="s">
        <v>47</v>
      </c>
      <c r="G2255" s="560" t="s">
        <v>47</v>
      </c>
      <c r="H2255" s="560" t="s">
        <v>47</v>
      </c>
      <c r="I2255" s="560" t="s">
        <v>47</v>
      </c>
      <c r="J2255" s="567"/>
      <c r="K2255" s="568"/>
      <c r="L2255" s="568"/>
      <c r="M2255" s="568"/>
      <c r="N2255" s="569"/>
    </row>
    <row r="2256" spans="1:14" ht="45" x14ac:dyDescent="0.25">
      <c r="A2256" s="1">
        <v>2252</v>
      </c>
      <c r="B2256" s="542"/>
      <c r="C2256" s="489" t="s">
        <v>3907</v>
      </c>
      <c r="D2256" s="533"/>
      <c r="E2256" s="560" t="s">
        <v>1639</v>
      </c>
      <c r="F2256" s="560" t="s">
        <v>47</v>
      </c>
      <c r="G2256" s="560" t="s">
        <v>47</v>
      </c>
      <c r="H2256" s="560" t="s">
        <v>47</v>
      </c>
      <c r="I2256" s="560" t="s">
        <v>47</v>
      </c>
      <c r="J2256" s="567" t="s">
        <v>47</v>
      </c>
      <c r="K2256" s="568" t="s">
        <v>47</v>
      </c>
      <c r="L2256" s="568" t="s">
        <v>47</v>
      </c>
      <c r="M2256" s="568" t="s">
        <v>47</v>
      </c>
      <c r="N2256" s="569"/>
    </row>
    <row r="2257" spans="1:14" ht="30" x14ac:dyDescent="0.25">
      <c r="A2257" s="1">
        <v>2253</v>
      </c>
      <c r="B2257" s="542"/>
      <c r="C2257" s="489" t="s">
        <v>3908</v>
      </c>
      <c r="D2257" s="533"/>
      <c r="E2257" s="560" t="s">
        <v>1675</v>
      </c>
      <c r="F2257" s="560"/>
      <c r="G2257" s="560"/>
      <c r="H2257" s="560" t="s">
        <v>47</v>
      </c>
      <c r="I2257" s="560"/>
      <c r="J2257" s="567" t="s">
        <v>47</v>
      </c>
      <c r="K2257" s="568" t="s">
        <v>47</v>
      </c>
      <c r="L2257" s="568" t="s">
        <v>47</v>
      </c>
      <c r="M2257" s="568" t="s">
        <v>47</v>
      </c>
      <c r="N2257" s="569"/>
    </row>
    <row r="2258" spans="1:14" ht="45" x14ac:dyDescent="0.25">
      <c r="A2258" s="1">
        <v>2254</v>
      </c>
      <c r="B2258" s="542"/>
      <c r="C2258" s="489" t="s">
        <v>3909</v>
      </c>
      <c r="D2258" s="533"/>
      <c r="E2258" s="560" t="s">
        <v>1675</v>
      </c>
      <c r="F2258" s="560"/>
      <c r="G2258" s="560"/>
      <c r="H2258" s="560" t="s">
        <v>1713</v>
      </c>
      <c r="I2258" s="560"/>
      <c r="J2258" s="567" t="s">
        <v>47</v>
      </c>
      <c r="K2258" s="568" t="s">
        <v>47</v>
      </c>
      <c r="L2258" s="568" t="s">
        <v>47</v>
      </c>
      <c r="M2258" s="568" t="s">
        <v>47</v>
      </c>
      <c r="N2258" s="569"/>
    </row>
    <row r="2259" spans="1:14" ht="45" x14ac:dyDescent="0.25">
      <c r="A2259" s="1">
        <v>2255</v>
      </c>
      <c r="B2259" s="542"/>
      <c r="C2259" s="489" t="s">
        <v>3910</v>
      </c>
      <c r="D2259" s="533"/>
      <c r="E2259" s="560" t="s">
        <v>1675</v>
      </c>
      <c r="F2259" s="560"/>
      <c r="G2259" s="560"/>
      <c r="H2259" s="560" t="s">
        <v>1713</v>
      </c>
      <c r="I2259" s="560"/>
      <c r="J2259" s="567" t="s">
        <v>47</v>
      </c>
      <c r="K2259" s="568" t="s">
        <v>47</v>
      </c>
      <c r="L2259" s="568" t="s">
        <v>47</v>
      </c>
      <c r="M2259" s="568" t="s">
        <v>47</v>
      </c>
      <c r="N2259" s="569"/>
    </row>
    <row r="2260" spans="1:14" ht="45" x14ac:dyDescent="0.25">
      <c r="A2260" s="1">
        <v>2256</v>
      </c>
      <c r="B2260" s="542"/>
      <c r="C2260" s="489" t="s">
        <v>3911</v>
      </c>
      <c r="D2260" s="533"/>
      <c r="E2260" s="560" t="s">
        <v>1675</v>
      </c>
      <c r="F2260" s="560"/>
      <c r="G2260" s="560"/>
      <c r="H2260" s="560"/>
      <c r="I2260" s="560" t="s">
        <v>47</v>
      </c>
      <c r="J2260" s="567" t="s">
        <v>47</v>
      </c>
      <c r="K2260" s="568" t="s">
        <v>47</v>
      </c>
      <c r="L2260" s="568" t="s">
        <v>47</v>
      </c>
      <c r="M2260" s="568" t="s">
        <v>47</v>
      </c>
      <c r="N2260" s="569"/>
    </row>
    <row r="2261" spans="1:14" x14ac:dyDescent="0.25">
      <c r="A2261" s="1">
        <v>2257</v>
      </c>
      <c r="B2261" s="542"/>
      <c r="C2261" s="489" t="s">
        <v>3912</v>
      </c>
      <c r="D2261" s="533"/>
      <c r="E2261" s="560" t="s">
        <v>1675</v>
      </c>
      <c r="F2261" s="560"/>
      <c r="G2261" s="560"/>
      <c r="H2261" s="560"/>
      <c r="I2261" s="560" t="s">
        <v>47</v>
      </c>
      <c r="J2261" s="567" t="s">
        <v>47</v>
      </c>
      <c r="K2261" s="568" t="s">
        <v>47</v>
      </c>
      <c r="L2261" s="568" t="s">
        <v>47</v>
      </c>
      <c r="M2261" s="568" t="s">
        <v>47</v>
      </c>
      <c r="N2261" s="569"/>
    </row>
    <row r="2262" spans="1:14" ht="105" x14ac:dyDescent="0.25">
      <c r="A2262" s="1">
        <v>2258</v>
      </c>
      <c r="B2262" s="542"/>
      <c r="C2262" s="489" t="s">
        <v>3913</v>
      </c>
      <c r="D2262" s="533"/>
      <c r="E2262" s="560" t="s">
        <v>1675</v>
      </c>
      <c r="F2262" s="560"/>
      <c r="G2262" s="560"/>
      <c r="H2262" s="560"/>
      <c r="I2262" s="560" t="s">
        <v>47</v>
      </c>
      <c r="J2262" s="567" t="s">
        <v>47</v>
      </c>
      <c r="K2262" s="568" t="s">
        <v>47</v>
      </c>
      <c r="L2262" s="568" t="s">
        <v>47</v>
      </c>
      <c r="M2262" s="568" t="s">
        <v>47</v>
      </c>
      <c r="N2262" s="569"/>
    </row>
    <row r="2263" spans="1:14" ht="45" x14ac:dyDescent="0.25">
      <c r="A2263" s="1">
        <v>2259</v>
      </c>
      <c r="B2263" s="542"/>
      <c r="C2263" s="489" t="s">
        <v>3914</v>
      </c>
      <c r="D2263" s="533"/>
      <c r="E2263" s="560" t="s">
        <v>1675</v>
      </c>
      <c r="F2263" s="560"/>
      <c r="G2263" s="560"/>
      <c r="H2263" s="560"/>
      <c r="I2263" s="560" t="s">
        <v>3915</v>
      </c>
      <c r="J2263" s="567" t="s">
        <v>47</v>
      </c>
      <c r="K2263" s="568" t="s">
        <v>47</v>
      </c>
      <c r="L2263" s="568" t="s">
        <v>47</v>
      </c>
      <c r="M2263" s="568" t="s">
        <v>47</v>
      </c>
      <c r="N2263" s="569"/>
    </row>
    <row r="2264" spans="1:14" ht="30" x14ac:dyDescent="0.25">
      <c r="A2264" s="1">
        <v>2260</v>
      </c>
      <c r="B2264" s="542"/>
      <c r="C2264" s="489" t="s">
        <v>3916</v>
      </c>
      <c r="D2264" s="533"/>
      <c r="E2264" s="560" t="s">
        <v>1675</v>
      </c>
      <c r="F2264" s="560"/>
      <c r="G2264" s="560"/>
      <c r="H2264" s="560"/>
      <c r="I2264" s="560" t="s">
        <v>47</v>
      </c>
      <c r="J2264" s="567"/>
      <c r="K2264" s="568" t="s">
        <v>47</v>
      </c>
      <c r="L2264" s="568"/>
      <c r="M2264" s="568"/>
      <c r="N2264" s="569"/>
    </row>
    <row r="2265" spans="1:14" ht="30" x14ac:dyDescent="0.25">
      <c r="A2265" s="1">
        <v>2261</v>
      </c>
      <c r="B2265" s="542"/>
      <c r="C2265" s="489" t="s">
        <v>3917</v>
      </c>
      <c r="D2265" s="533"/>
      <c r="E2265" s="560" t="s">
        <v>1675</v>
      </c>
      <c r="F2265" s="560"/>
      <c r="G2265" s="560"/>
      <c r="H2265" s="560"/>
      <c r="I2265" s="560" t="s">
        <v>47</v>
      </c>
      <c r="J2265" s="567"/>
      <c r="K2265" s="568" t="s">
        <v>47</v>
      </c>
      <c r="L2265" s="568"/>
      <c r="M2265" s="568"/>
      <c r="N2265" s="569"/>
    </row>
    <row r="2266" spans="1:14" ht="30" x14ac:dyDescent="0.25">
      <c r="A2266" s="1">
        <v>2262</v>
      </c>
      <c r="B2266" s="542"/>
      <c r="C2266" s="489" t="s">
        <v>3918</v>
      </c>
      <c r="D2266" s="533"/>
      <c r="E2266" s="560" t="s">
        <v>1639</v>
      </c>
      <c r="F2266" s="560" t="s">
        <v>47</v>
      </c>
      <c r="G2266" s="560" t="s">
        <v>47</v>
      </c>
      <c r="H2266" s="560" t="s">
        <v>47</v>
      </c>
      <c r="I2266" s="560" t="s">
        <v>47</v>
      </c>
      <c r="J2266" s="567"/>
      <c r="K2266" s="568" t="s">
        <v>47</v>
      </c>
      <c r="L2266" s="568"/>
      <c r="M2266" s="568"/>
      <c r="N2266" s="569"/>
    </row>
    <row r="2267" spans="1:14" ht="30" x14ac:dyDescent="0.25">
      <c r="A2267" s="1">
        <v>2263</v>
      </c>
      <c r="B2267" s="542"/>
      <c r="C2267" s="489" t="s">
        <v>3919</v>
      </c>
      <c r="D2267" s="533"/>
      <c r="E2267" s="560" t="s">
        <v>1639</v>
      </c>
      <c r="F2267" s="560" t="s">
        <v>47</v>
      </c>
      <c r="G2267" s="560" t="s">
        <v>47</v>
      </c>
      <c r="H2267" s="560" t="s">
        <v>47</v>
      </c>
      <c r="I2267" s="560" t="s">
        <v>47</v>
      </c>
      <c r="J2267" s="567"/>
      <c r="K2267" s="568"/>
      <c r="L2267" s="568"/>
      <c r="M2267" s="568"/>
      <c r="N2267" s="569"/>
    </row>
    <row r="2268" spans="1:14" ht="45" x14ac:dyDescent="0.25">
      <c r="A2268" s="1">
        <v>2264</v>
      </c>
      <c r="B2268" s="542"/>
      <c r="C2268" s="489" t="s">
        <v>3920</v>
      </c>
      <c r="D2268" s="533"/>
      <c r="E2268" s="560" t="s">
        <v>1639</v>
      </c>
      <c r="F2268" s="560" t="s">
        <v>47</v>
      </c>
      <c r="G2268" s="560" t="s">
        <v>47</v>
      </c>
      <c r="H2268" s="560" t="s">
        <v>47</v>
      </c>
      <c r="I2268" s="560" t="s">
        <v>47</v>
      </c>
      <c r="J2268" s="567"/>
      <c r="K2268" s="568" t="s">
        <v>47</v>
      </c>
      <c r="L2268" s="568"/>
      <c r="M2268" s="568"/>
      <c r="N2268" s="569"/>
    </row>
    <row r="2269" spans="1:14" ht="30" x14ac:dyDescent="0.25">
      <c r="A2269" s="1">
        <v>2265</v>
      </c>
      <c r="B2269" s="542"/>
      <c r="C2269" s="489" t="s">
        <v>3921</v>
      </c>
      <c r="D2269" s="533"/>
      <c r="E2269" s="560" t="s">
        <v>1639</v>
      </c>
      <c r="F2269" s="560" t="s">
        <v>47</v>
      </c>
      <c r="G2269" s="560" t="s">
        <v>47</v>
      </c>
      <c r="H2269" s="560" t="s">
        <v>47</v>
      </c>
      <c r="I2269" s="560" t="s">
        <v>47</v>
      </c>
      <c r="J2269" s="567"/>
      <c r="K2269" s="568"/>
      <c r="L2269" s="568"/>
      <c r="M2269" s="568"/>
      <c r="N2269" s="569"/>
    </row>
    <row r="2270" spans="1:14" ht="30" x14ac:dyDescent="0.25">
      <c r="A2270" s="1">
        <v>2266</v>
      </c>
      <c r="B2270" s="542"/>
      <c r="C2270" s="489" t="s">
        <v>3922</v>
      </c>
      <c r="D2270" s="533"/>
      <c r="E2270" s="560" t="s">
        <v>1639</v>
      </c>
      <c r="F2270" s="560" t="s">
        <v>47</v>
      </c>
      <c r="G2270" s="560" t="s">
        <v>47</v>
      </c>
      <c r="H2270" s="560" t="s">
        <v>47</v>
      </c>
      <c r="I2270" s="560" t="s">
        <v>47</v>
      </c>
      <c r="J2270" s="567"/>
      <c r="K2270" s="568" t="s">
        <v>47</v>
      </c>
      <c r="L2270" s="568"/>
      <c r="M2270" s="568"/>
      <c r="N2270" s="569"/>
    </row>
    <row r="2271" spans="1:14" x14ac:dyDescent="0.25">
      <c r="A2271" s="1">
        <v>2267</v>
      </c>
      <c r="B2271" s="542"/>
      <c r="C2271" s="489" t="s">
        <v>3923</v>
      </c>
      <c r="D2271" s="533"/>
      <c r="E2271" s="560" t="s">
        <v>1639</v>
      </c>
      <c r="F2271" s="560" t="s">
        <v>47</v>
      </c>
      <c r="G2271" s="560" t="s">
        <v>47</v>
      </c>
      <c r="H2271" s="560" t="s">
        <v>47</v>
      </c>
      <c r="I2271" s="560" t="s">
        <v>47</v>
      </c>
      <c r="J2271" s="567"/>
      <c r="K2271" s="568" t="s">
        <v>47</v>
      </c>
      <c r="L2271" s="568"/>
      <c r="M2271" s="568"/>
      <c r="N2271" s="569"/>
    </row>
    <row r="2272" spans="1:14" ht="45" customHeight="1" x14ac:dyDescent="0.25">
      <c r="A2272" s="1">
        <v>2268</v>
      </c>
      <c r="B2272" s="542"/>
      <c r="C2272" s="489" t="s">
        <v>3924</v>
      </c>
      <c r="D2272" s="533"/>
      <c r="E2272" s="560" t="s">
        <v>1639</v>
      </c>
      <c r="F2272" s="560" t="s">
        <v>47</v>
      </c>
      <c r="G2272" s="560" t="s">
        <v>47</v>
      </c>
      <c r="H2272" s="560" t="s">
        <v>47</v>
      </c>
      <c r="I2272" s="560" t="s">
        <v>47</v>
      </c>
      <c r="J2272" s="567"/>
      <c r="K2272" s="568" t="s">
        <v>47</v>
      </c>
      <c r="L2272" s="568"/>
      <c r="M2272" s="568"/>
      <c r="N2272" s="569"/>
    </row>
    <row r="2273" spans="1:14" ht="57" customHeight="1" x14ac:dyDescent="0.25">
      <c r="A2273" s="1">
        <v>2269</v>
      </c>
      <c r="B2273" s="542"/>
      <c r="C2273" s="489" t="s">
        <v>3925</v>
      </c>
      <c r="D2273" s="533"/>
      <c r="E2273" s="560" t="s">
        <v>1639</v>
      </c>
      <c r="F2273" s="560" t="s">
        <v>47</v>
      </c>
      <c r="G2273" s="560" t="s">
        <v>47</v>
      </c>
      <c r="H2273" s="560" t="s">
        <v>47</v>
      </c>
      <c r="I2273" s="560" t="s">
        <v>47</v>
      </c>
      <c r="J2273" s="567"/>
      <c r="K2273" s="568" t="s">
        <v>47</v>
      </c>
      <c r="L2273" s="568"/>
      <c r="M2273" s="568"/>
      <c r="N2273" s="569"/>
    </row>
    <row r="2274" spans="1:14" ht="30" x14ac:dyDescent="0.25">
      <c r="A2274" s="1">
        <v>2270</v>
      </c>
      <c r="B2274" s="542"/>
      <c r="C2274" s="489" t="s">
        <v>3926</v>
      </c>
      <c r="D2274" s="533"/>
      <c r="E2274" s="560" t="s">
        <v>1639</v>
      </c>
      <c r="F2274" s="560" t="s">
        <v>47</v>
      </c>
      <c r="G2274" s="560" t="s">
        <v>47</v>
      </c>
      <c r="H2274" s="560" t="s">
        <v>47</v>
      </c>
      <c r="I2274" s="560" t="s">
        <v>47</v>
      </c>
      <c r="J2274" s="567"/>
      <c r="K2274" s="568" t="s">
        <v>47</v>
      </c>
      <c r="L2274" s="568"/>
      <c r="M2274" s="568"/>
      <c r="N2274" s="569"/>
    </row>
    <row r="2275" spans="1:14" ht="30" x14ac:dyDescent="0.25">
      <c r="A2275" s="1">
        <v>2271</v>
      </c>
      <c r="B2275" s="542"/>
      <c r="C2275" s="489" t="s">
        <v>3927</v>
      </c>
      <c r="D2275" s="533"/>
      <c r="E2275" s="560" t="s">
        <v>1639</v>
      </c>
      <c r="F2275" s="560" t="s">
        <v>47</v>
      </c>
      <c r="G2275" s="560" t="s">
        <v>47</v>
      </c>
      <c r="H2275" s="560" t="s">
        <v>47</v>
      </c>
      <c r="I2275" s="560" t="s">
        <v>47</v>
      </c>
      <c r="J2275" s="567"/>
      <c r="K2275" s="568" t="s">
        <v>47</v>
      </c>
      <c r="L2275" s="568"/>
      <c r="M2275" s="568"/>
      <c r="N2275" s="569"/>
    </row>
    <row r="2276" spans="1:14" ht="30" x14ac:dyDescent="0.25">
      <c r="A2276" s="1">
        <v>2272</v>
      </c>
      <c r="B2276" s="542"/>
      <c r="C2276" s="489" t="s">
        <v>3928</v>
      </c>
      <c r="D2276" s="533"/>
      <c r="E2276" s="560" t="s">
        <v>1639</v>
      </c>
      <c r="F2276" s="560" t="s">
        <v>47</v>
      </c>
      <c r="G2276" s="560" t="s">
        <v>47</v>
      </c>
      <c r="H2276" s="560" t="s">
        <v>47</v>
      </c>
      <c r="I2276" s="560" t="s">
        <v>47</v>
      </c>
      <c r="J2276" s="567"/>
      <c r="K2276" s="568" t="s">
        <v>47</v>
      </c>
      <c r="L2276" s="568"/>
      <c r="M2276" s="568"/>
      <c r="N2276" s="569"/>
    </row>
    <row r="2277" spans="1:14" ht="30" x14ac:dyDescent="0.25">
      <c r="A2277" s="1">
        <v>2273</v>
      </c>
      <c r="B2277" s="542"/>
      <c r="C2277" s="489" t="s">
        <v>3929</v>
      </c>
      <c r="D2277" s="533"/>
      <c r="E2277" s="560" t="s">
        <v>1639</v>
      </c>
      <c r="F2277" s="560" t="s">
        <v>47</v>
      </c>
      <c r="G2277" s="560" t="s">
        <v>47</v>
      </c>
      <c r="H2277" s="560" t="s">
        <v>47</v>
      </c>
      <c r="I2277" s="560" t="s">
        <v>47</v>
      </c>
      <c r="J2277" s="567"/>
      <c r="K2277" s="568" t="s">
        <v>47</v>
      </c>
      <c r="L2277" s="568"/>
      <c r="M2277" s="568"/>
      <c r="N2277" s="569"/>
    </row>
    <row r="2278" spans="1:14" x14ac:dyDescent="0.25">
      <c r="A2278" s="1">
        <v>2274</v>
      </c>
      <c r="B2278" s="542"/>
      <c r="C2278" s="489" t="s">
        <v>3930</v>
      </c>
      <c r="D2278" s="533"/>
      <c r="E2278" s="560" t="s">
        <v>1639</v>
      </c>
      <c r="F2278" s="560" t="s">
        <v>47</v>
      </c>
      <c r="G2278" s="560" t="s">
        <v>47</v>
      </c>
      <c r="H2278" s="560" t="s">
        <v>47</v>
      </c>
      <c r="I2278" s="560" t="s">
        <v>47</v>
      </c>
      <c r="J2278" s="567"/>
      <c r="K2278" s="568" t="s">
        <v>47</v>
      </c>
      <c r="L2278" s="568"/>
      <c r="M2278" s="568"/>
      <c r="N2278" s="569"/>
    </row>
    <row r="2279" spans="1:14" x14ac:dyDescent="0.25">
      <c r="A2279" s="1">
        <v>2275</v>
      </c>
      <c r="B2279" s="542"/>
      <c r="C2279" s="489" t="s">
        <v>3931</v>
      </c>
      <c r="D2279" s="533"/>
      <c r="E2279" s="560" t="s">
        <v>1639</v>
      </c>
      <c r="F2279" s="560" t="s">
        <v>47</v>
      </c>
      <c r="G2279" s="560" t="s">
        <v>47</v>
      </c>
      <c r="H2279" s="560" t="s">
        <v>47</v>
      </c>
      <c r="I2279" s="560" t="s">
        <v>47</v>
      </c>
      <c r="J2279" s="567"/>
      <c r="K2279" s="568" t="s">
        <v>47</v>
      </c>
      <c r="L2279" s="568"/>
      <c r="M2279" s="568"/>
      <c r="N2279" s="569"/>
    </row>
    <row r="2280" spans="1:14" ht="30" x14ac:dyDescent="0.25">
      <c r="A2280" s="1">
        <v>2276</v>
      </c>
      <c r="B2280" s="542"/>
      <c r="C2280" s="489" t="s">
        <v>3932</v>
      </c>
      <c r="D2280" s="533"/>
      <c r="E2280" s="560" t="s">
        <v>1639</v>
      </c>
      <c r="F2280" s="560" t="s">
        <v>47</v>
      </c>
      <c r="G2280" s="560" t="s">
        <v>47</v>
      </c>
      <c r="H2280" s="560" t="s">
        <v>47</v>
      </c>
      <c r="I2280" s="560" t="s">
        <v>47</v>
      </c>
      <c r="J2280" s="567"/>
      <c r="K2280" s="568" t="s">
        <v>47</v>
      </c>
      <c r="L2280" s="568"/>
      <c r="M2280" s="568"/>
      <c r="N2280" s="569"/>
    </row>
    <row r="2281" spans="1:14" ht="30" x14ac:dyDescent="0.25">
      <c r="A2281" s="1">
        <v>2277</v>
      </c>
      <c r="B2281" s="542"/>
      <c r="C2281" s="489" t="s">
        <v>3933</v>
      </c>
      <c r="D2281" s="533"/>
      <c r="E2281" s="560" t="s">
        <v>1639</v>
      </c>
      <c r="F2281" s="560" t="s">
        <v>47</v>
      </c>
      <c r="G2281" s="560" t="s">
        <v>47</v>
      </c>
      <c r="H2281" s="560" t="s">
        <v>47</v>
      </c>
      <c r="I2281" s="560" t="s">
        <v>47</v>
      </c>
      <c r="J2281" s="567"/>
      <c r="K2281" s="568" t="s">
        <v>47</v>
      </c>
      <c r="L2281" s="568"/>
      <c r="M2281" s="568"/>
      <c r="N2281" s="569"/>
    </row>
    <row r="2282" spans="1:14" ht="30" x14ac:dyDescent="0.25">
      <c r="A2282" s="1">
        <v>2278</v>
      </c>
      <c r="B2282" s="542"/>
      <c r="C2282" s="489" t="s">
        <v>3934</v>
      </c>
      <c r="D2282" s="533"/>
      <c r="E2282" s="560" t="s">
        <v>1639</v>
      </c>
      <c r="F2282" s="560" t="s">
        <v>47</v>
      </c>
      <c r="G2282" s="560" t="s">
        <v>47</v>
      </c>
      <c r="H2282" s="560" t="s">
        <v>47</v>
      </c>
      <c r="I2282" s="560" t="s">
        <v>47</v>
      </c>
      <c r="J2282" s="567"/>
      <c r="K2282" s="568"/>
      <c r="L2282" s="568"/>
      <c r="M2282" s="568"/>
      <c r="N2282" s="569"/>
    </row>
    <row r="2283" spans="1:14" ht="45" x14ac:dyDescent="0.25">
      <c r="A2283" s="1">
        <v>2279</v>
      </c>
      <c r="B2283" s="542"/>
      <c r="C2283" s="489" t="s">
        <v>3935</v>
      </c>
      <c r="D2283" s="533"/>
      <c r="E2283" s="560" t="s">
        <v>1639</v>
      </c>
      <c r="F2283" s="560" t="s">
        <v>47</v>
      </c>
      <c r="G2283" s="560" t="s">
        <v>47</v>
      </c>
      <c r="H2283" s="560" t="s">
        <v>47</v>
      </c>
      <c r="I2283" s="560" t="s">
        <v>47</v>
      </c>
      <c r="J2283" s="567"/>
      <c r="K2283" s="568" t="s">
        <v>47</v>
      </c>
      <c r="L2283" s="568"/>
      <c r="M2283" s="568"/>
      <c r="N2283" s="569"/>
    </row>
    <row r="2284" spans="1:14" x14ac:dyDescent="0.25">
      <c r="A2284" s="1">
        <v>2280</v>
      </c>
      <c r="B2284" s="542"/>
      <c r="C2284" s="489" t="s">
        <v>3936</v>
      </c>
      <c r="D2284" s="533"/>
      <c r="E2284" s="560" t="s">
        <v>1639</v>
      </c>
      <c r="F2284" s="560" t="s">
        <v>47</v>
      </c>
      <c r="G2284" s="560" t="s">
        <v>47</v>
      </c>
      <c r="H2284" s="560" t="s">
        <v>47</v>
      </c>
      <c r="I2284" s="560" t="s">
        <v>47</v>
      </c>
      <c r="J2284" s="567"/>
      <c r="K2284" s="568" t="s">
        <v>47</v>
      </c>
      <c r="L2284" s="568"/>
      <c r="M2284" s="568"/>
      <c r="N2284" s="569"/>
    </row>
    <row r="2285" spans="1:14" ht="59.25" customHeight="1" x14ac:dyDescent="0.25">
      <c r="A2285" s="1">
        <v>2281</v>
      </c>
      <c r="B2285" s="542"/>
      <c r="C2285" s="489" t="s">
        <v>3937</v>
      </c>
      <c r="D2285" s="533"/>
      <c r="E2285" s="560" t="s">
        <v>1639</v>
      </c>
      <c r="F2285" s="560" t="s">
        <v>47</v>
      </c>
      <c r="G2285" s="560" t="s">
        <v>47</v>
      </c>
      <c r="H2285" s="560" t="s">
        <v>47</v>
      </c>
      <c r="I2285" s="560" t="s">
        <v>47</v>
      </c>
      <c r="J2285" s="567"/>
      <c r="K2285" s="568" t="s">
        <v>47</v>
      </c>
      <c r="L2285" s="568"/>
      <c r="M2285" s="568"/>
      <c r="N2285" s="569"/>
    </row>
    <row r="2286" spans="1:14" ht="30" x14ac:dyDescent="0.25">
      <c r="A2286" s="1">
        <v>2282</v>
      </c>
      <c r="B2286" s="542"/>
      <c r="C2286" s="489" t="s">
        <v>3938</v>
      </c>
      <c r="D2286" s="533"/>
      <c r="E2286" s="560" t="s">
        <v>1639</v>
      </c>
      <c r="F2286" s="560" t="s">
        <v>47</v>
      </c>
      <c r="G2286" s="560" t="s">
        <v>47</v>
      </c>
      <c r="H2286" s="560" t="s">
        <v>47</v>
      </c>
      <c r="I2286" s="560" t="s">
        <v>47</v>
      </c>
      <c r="J2286" s="567"/>
      <c r="K2286" s="568" t="s">
        <v>47</v>
      </c>
      <c r="L2286" s="568"/>
      <c r="M2286" s="568"/>
      <c r="N2286" s="569"/>
    </row>
    <row r="2287" spans="1:14" ht="45" x14ac:dyDescent="0.25">
      <c r="A2287" s="1">
        <v>2283</v>
      </c>
      <c r="B2287" s="542"/>
      <c r="C2287" s="489" t="s">
        <v>3939</v>
      </c>
      <c r="D2287" s="533"/>
      <c r="E2287" s="560" t="s">
        <v>1639</v>
      </c>
      <c r="F2287" s="560" t="s">
        <v>47</v>
      </c>
      <c r="G2287" s="560" t="s">
        <v>47</v>
      </c>
      <c r="H2287" s="560" t="s">
        <v>47</v>
      </c>
      <c r="I2287" s="560" t="s">
        <v>47</v>
      </c>
      <c r="J2287" s="567"/>
      <c r="K2287" s="568" t="s">
        <v>47</v>
      </c>
      <c r="L2287" s="568"/>
      <c r="M2287" s="568"/>
      <c r="N2287" s="569"/>
    </row>
    <row r="2288" spans="1:14" ht="60.75" customHeight="1" x14ac:dyDescent="0.25">
      <c r="A2288" s="1">
        <v>2284</v>
      </c>
      <c r="B2288" s="542"/>
      <c r="C2288" s="489" t="s">
        <v>3940</v>
      </c>
      <c r="D2288" s="533"/>
      <c r="E2288" s="560" t="s">
        <v>1639</v>
      </c>
      <c r="F2288" s="560" t="s">
        <v>47</v>
      </c>
      <c r="G2288" s="560" t="s">
        <v>47</v>
      </c>
      <c r="H2288" s="560" t="s">
        <v>47</v>
      </c>
      <c r="I2288" s="560" t="s">
        <v>47</v>
      </c>
      <c r="J2288" s="567"/>
      <c r="K2288" s="568" t="s">
        <v>47</v>
      </c>
      <c r="L2288" s="568"/>
      <c r="M2288" s="568"/>
      <c r="N2288" s="569"/>
    </row>
    <row r="2289" spans="1:14" ht="30" x14ac:dyDescent="0.25">
      <c r="A2289" s="1">
        <v>2285</v>
      </c>
      <c r="B2289" s="542"/>
      <c r="C2289" s="489" t="s">
        <v>3941</v>
      </c>
      <c r="D2289" s="533"/>
      <c r="E2289" s="560" t="s">
        <v>1639</v>
      </c>
      <c r="F2289" s="560" t="s">
        <v>47</v>
      </c>
      <c r="G2289" s="560" t="s">
        <v>47</v>
      </c>
      <c r="H2289" s="560" t="s">
        <v>47</v>
      </c>
      <c r="I2289" s="560" t="s">
        <v>47</v>
      </c>
      <c r="J2289" s="567"/>
      <c r="K2289" s="568" t="s">
        <v>47</v>
      </c>
      <c r="L2289" s="568"/>
      <c r="M2289" s="568"/>
      <c r="N2289" s="569"/>
    </row>
    <row r="2290" spans="1:14" ht="45" x14ac:dyDescent="0.25">
      <c r="A2290" s="1">
        <v>2286</v>
      </c>
      <c r="B2290" s="542"/>
      <c r="C2290" s="489" t="s">
        <v>3942</v>
      </c>
      <c r="D2290" s="533"/>
      <c r="E2290" s="560" t="s">
        <v>1639</v>
      </c>
      <c r="F2290" s="560" t="s">
        <v>47</v>
      </c>
      <c r="G2290" s="560" t="s">
        <v>47</v>
      </c>
      <c r="H2290" s="560" t="s">
        <v>47</v>
      </c>
      <c r="I2290" s="560" t="s">
        <v>47</v>
      </c>
      <c r="J2290" s="567"/>
      <c r="K2290" s="568" t="s">
        <v>47</v>
      </c>
      <c r="L2290" s="568"/>
      <c r="M2290" s="568"/>
      <c r="N2290" s="569"/>
    </row>
    <row r="2291" spans="1:14" ht="30" x14ac:dyDescent="0.25">
      <c r="A2291" s="1">
        <v>2287</v>
      </c>
      <c r="B2291" s="542"/>
      <c r="C2291" s="489" t="s">
        <v>3943</v>
      </c>
      <c r="D2291" s="533"/>
      <c r="E2291" s="560" t="s">
        <v>1639</v>
      </c>
      <c r="F2291" s="560" t="s">
        <v>47</v>
      </c>
      <c r="G2291" s="560" t="s">
        <v>47</v>
      </c>
      <c r="H2291" s="560" t="s">
        <v>47</v>
      </c>
      <c r="I2291" s="560" t="s">
        <v>47</v>
      </c>
      <c r="J2291" s="567"/>
      <c r="K2291" s="568" t="s">
        <v>47</v>
      </c>
      <c r="L2291" s="568"/>
      <c r="M2291" s="568"/>
      <c r="N2291" s="569"/>
    </row>
    <row r="2292" spans="1:14" ht="30" x14ac:dyDescent="0.25">
      <c r="A2292" s="1">
        <v>2288</v>
      </c>
      <c r="B2292" s="542"/>
      <c r="C2292" s="489" t="s">
        <v>3943</v>
      </c>
      <c r="D2292" s="533"/>
      <c r="E2292" s="560" t="s">
        <v>1639</v>
      </c>
      <c r="F2292" s="560" t="s">
        <v>47</v>
      </c>
      <c r="G2292" s="560" t="s">
        <v>47</v>
      </c>
      <c r="H2292" s="560" t="s">
        <v>47</v>
      </c>
      <c r="I2292" s="560" t="s">
        <v>47</v>
      </c>
      <c r="J2292" s="567"/>
      <c r="K2292" s="568" t="s">
        <v>47</v>
      </c>
      <c r="L2292" s="568"/>
      <c r="M2292" s="568"/>
      <c r="N2292" s="569"/>
    </row>
    <row r="2293" spans="1:14" ht="45" x14ac:dyDescent="0.25">
      <c r="A2293" s="1">
        <v>2289</v>
      </c>
      <c r="B2293" s="542"/>
      <c r="C2293" s="489" t="s">
        <v>3944</v>
      </c>
      <c r="D2293" s="533"/>
      <c r="E2293" s="560" t="s">
        <v>1639</v>
      </c>
      <c r="F2293" s="560" t="s">
        <v>47</v>
      </c>
      <c r="G2293" s="560" t="s">
        <v>47</v>
      </c>
      <c r="H2293" s="560" t="s">
        <v>47</v>
      </c>
      <c r="I2293" s="560" t="s">
        <v>47</v>
      </c>
      <c r="J2293" s="567"/>
      <c r="K2293" s="568" t="s">
        <v>47</v>
      </c>
      <c r="L2293" s="568"/>
      <c r="M2293" s="568"/>
      <c r="N2293" s="569"/>
    </row>
    <row r="2294" spans="1:14" ht="30" x14ac:dyDescent="0.25">
      <c r="A2294" s="1">
        <v>2290</v>
      </c>
      <c r="B2294" s="542"/>
      <c r="C2294" s="489" t="s">
        <v>3945</v>
      </c>
      <c r="D2294" s="533"/>
      <c r="E2294" s="560" t="s">
        <v>1639</v>
      </c>
      <c r="F2294" s="560" t="s">
        <v>47</v>
      </c>
      <c r="G2294" s="560" t="s">
        <v>47</v>
      </c>
      <c r="H2294" s="560" t="s">
        <v>47</v>
      </c>
      <c r="I2294" s="560" t="s">
        <v>47</v>
      </c>
      <c r="J2294" s="567"/>
      <c r="K2294" s="568" t="s">
        <v>47</v>
      </c>
      <c r="L2294" s="568"/>
      <c r="M2294" s="568"/>
      <c r="N2294" s="569"/>
    </row>
    <row r="2295" spans="1:14" ht="30" x14ac:dyDescent="0.25">
      <c r="A2295" s="1">
        <v>2291</v>
      </c>
      <c r="B2295" s="542"/>
      <c r="C2295" s="489" t="s">
        <v>3946</v>
      </c>
      <c r="D2295" s="533"/>
      <c r="E2295" s="560" t="s">
        <v>1639</v>
      </c>
      <c r="F2295" s="560" t="s">
        <v>47</v>
      </c>
      <c r="G2295" s="560" t="s">
        <v>47</v>
      </c>
      <c r="H2295" s="560" t="s">
        <v>47</v>
      </c>
      <c r="I2295" s="560" t="s">
        <v>47</v>
      </c>
      <c r="J2295" s="567"/>
      <c r="K2295" s="568" t="s">
        <v>47</v>
      </c>
      <c r="L2295" s="568"/>
      <c r="M2295" s="568"/>
      <c r="N2295" s="569"/>
    </row>
    <row r="2296" spans="1:14" ht="45" x14ac:dyDescent="0.25">
      <c r="A2296" s="1">
        <v>2292</v>
      </c>
      <c r="B2296" s="542"/>
      <c r="C2296" s="489" t="s">
        <v>3947</v>
      </c>
      <c r="D2296" s="533"/>
      <c r="E2296" s="560" t="s">
        <v>1639</v>
      </c>
      <c r="F2296" s="560" t="s">
        <v>47</v>
      </c>
      <c r="G2296" s="560" t="s">
        <v>47</v>
      </c>
      <c r="H2296" s="560" t="s">
        <v>47</v>
      </c>
      <c r="I2296" s="560" t="s">
        <v>47</v>
      </c>
      <c r="J2296" s="567"/>
      <c r="K2296" s="568" t="s">
        <v>47</v>
      </c>
      <c r="L2296" s="568"/>
      <c r="M2296" s="568"/>
      <c r="N2296" s="569"/>
    </row>
    <row r="2297" spans="1:14" x14ac:dyDescent="0.25">
      <c r="A2297" s="1">
        <v>2293</v>
      </c>
      <c r="B2297" s="542"/>
      <c r="C2297" s="489" t="s">
        <v>3948</v>
      </c>
      <c r="D2297" s="533"/>
      <c r="E2297" s="560" t="s">
        <v>1639</v>
      </c>
      <c r="F2297" s="560" t="s">
        <v>47</v>
      </c>
      <c r="G2297" s="560" t="s">
        <v>47</v>
      </c>
      <c r="H2297" s="560" t="s">
        <v>47</v>
      </c>
      <c r="I2297" s="560" t="s">
        <v>47</v>
      </c>
      <c r="J2297" s="567"/>
      <c r="K2297" s="568" t="s">
        <v>47</v>
      </c>
      <c r="L2297" s="568"/>
      <c r="M2297" s="568"/>
      <c r="N2297" s="569"/>
    </row>
    <row r="2298" spans="1:14" x14ac:dyDescent="0.25">
      <c r="A2298" s="1">
        <v>2294</v>
      </c>
      <c r="B2298" s="542"/>
      <c r="C2298" s="489" t="s">
        <v>3949</v>
      </c>
      <c r="D2298" s="533"/>
      <c r="E2298" s="560" t="s">
        <v>1639</v>
      </c>
      <c r="F2298" s="560" t="s">
        <v>47</v>
      </c>
      <c r="G2298" s="560" t="s">
        <v>47</v>
      </c>
      <c r="H2298" s="560" t="s">
        <v>47</v>
      </c>
      <c r="I2298" s="560" t="s">
        <v>47</v>
      </c>
      <c r="J2298" s="567"/>
      <c r="K2298" s="568" t="s">
        <v>47</v>
      </c>
      <c r="L2298" s="568"/>
      <c r="M2298" s="568"/>
      <c r="N2298" s="569"/>
    </row>
    <row r="2299" spans="1:14" ht="30" x14ac:dyDescent="0.25">
      <c r="A2299" s="1">
        <v>2295</v>
      </c>
      <c r="B2299" s="542"/>
      <c r="C2299" s="489" t="s">
        <v>3950</v>
      </c>
      <c r="D2299" s="533"/>
      <c r="E2299" s="560" t="s">
        <v>1639</v>
      </c>
      <c r="F2299" s="560" t="s">
        <v>47</v>
      </c>
      <c r="G2299" s="560" t="s">
        <v>47</v>
      </c>
      <c r="H2299" s="560" t="s">
        <v>47</v>
      </c>
      <c r="I2299" s="560" t="s">
        <v>47</v>
      </c>
      <c r="J2299" s="567"/>
      <c r="K2299" s="568" t="s">
        <v>47</v>
      </c>
      <c r="L2299" s="568"/>
      <c r="M2299" s="568"/>
      <c r="N2299" s="569"/>
    </row>
    <row r="2300" spans="1:14" ht="45" x14ac:dyDescent="0.25">
      <c r="A2300" s="1">
        <v>2296</v>
      </c>
      <c r="B2300" s="542"/>
      <c r="C2300" s="489" t="s">
        <v>3951</v>
      </c>
      <c r="D2300" s="533"/>
      <c r="E2300" s="560" t="s">
        <v>1639</v>
      </c>
      <c r="F2300" s="560" t="s">
        <v>47</v>
      </c>
      <c r="G2300" s="560" t="s">
        <v>47</v>
      </c>
      <c r="H2300" s="560" t="s">
        <v>47</v>
      </c>
      <c r="I2300" s="560" t="s">
        <v>47</v>
      </c>
      <c r="J2300" s="567"/>
      <c r="K2300" s="568" t="s">
        <v>47</v>
      </c>
      <c r="L2300" s="568"/>
      <c r="M2300" s="568"/>
      <c r="N2300" s="569"/>
    </row>
    <row r="2301" spans="1:14" ht="26.25" customHeight="1" x14ac:dyDescent="0.25">
      <c r="A2301" s="1">
        <v>2297</v>
      </c>
      <c r="B2301" s="542"/>
      <c r="C2301" s="489" t="s">
        <v>3952</v>
      </c>
      <c r="D2301" s="533"/>
      <c r="E2301" s="560" t="s">
        <v>1639</v>
      </c>
      <c r="F2301" s="560" t="s">
        <v>47</v>
      </c>
      <c r="G2301" s="560" t="s">
        <v>47</v>
      </c>
      <c r="H2301" s="560" t="s">
        <v>47</v>
      </c>
      <c r="I2301" s="560" t="s">
        <v>47</v>
      </c>
      <c r="J2301" s="567"/>
      <c r="K2301" s="568" t="s">
        <v>47</v>
      </c>
      <c r="L2301" s="568"/>
      <c r="M2301" s="568"/>
      <c r="N2301" s="569"/>
    </row>
    <row r="2302" spans="1:14" ht="30" x14ac:dyDescent="0.25">
      <c r="A2302" s="1">
        <v>2298</v>
      </c>
      <c r="B2302" s="542"/>
      <c r="C2302" s="489" t="s">
        <v>3953</v>
      </c>
      <c r="D2302" s="533"/>
      <c r="E2302" s="560" t="s">
        <v>1675</v>
      </c>
      <c r="F2302" s="560" t="s">
        <v>1730</v>
      </c>
      <c r="G2302" s="560" t="s">
        <v>1730</v>
      </c>
      <c r="H2302" s="560" t="s">
        <v>1730</v>
      </c>
      <c r="I2302" s="560"/>
      <c r="J2302" s="567"/>
      <c r="K2302" s="568" t="s">
        <v>47</v>
      </c>
      <c r="L2302" s="568"/>
      <c r="M2302" s="568"/>
      <c r="N2302" s="569"/>
    </row>
    <row r="2303" spans="1:14" ht="45" x14ac:dyDescent="0.25">
      <c r="A2303" s="1">
        <v>2299</v>
      </c>
      <c r="B2303" s="542"/>
      <c r="C2303" s="489" t="s">
        <v>3954</v>
      </c>
      <c r="D2303" s="533"/>
      <c r="E2303" s="560" t="s">
        <v>1675</v>
      </c>
      <c r="F2303" s="560" t="s">
        <v>1730</v>
      </c>
      <c r="G2303" s="560" t="s">
        <v>1730</v>
      </c>
      <c r="H2303" s="560" t="s">
        <v>1730</v>
      </c>
      <c r="I2303" s="560" t="s">
        <v>47</v>
      </c>
      <c r="J2303" s="567"/>
      <c r="K2303" s="568" t="s">
        <v>47</v>
      </c>
      <c r="L2303" s="568"/>
      <c r="M2303" s="568"/>
      <c r="N2303" s="569"/>
    </row>
    <row r="2304" spans="1:14" ht="45" x14ac:dyDescent="0.25">
      <c r="A2304" s="1">
        <v>2300</v>
      </c>
      <c r="B2304" s="542"/>
      <c r="C2304" s="489" t="s">
        <v>3955</v>
      </c>
      <c r="D2304" s="533"/>
      <c r="E2304" s="560" t="s">
        <v>1675</v>
      </c>
      <c r="F2304" s="560" t="s">
        <v>1730</v>
      </c>
      <c r="G2304" s="560" t="s">
        <v>1730</v>
      </c>
      <c r="H2304" s="560" t="s">
        <v>1730</v>
      </c>
      <c r="I2304" s="560" t="s">
        <v>47</v>
      </c>
      <c r="J2304" s="567"/>
      <c r="K2304" s="568" t="s">
        <v>47</v>
      </c>
      <c r="L2304" s="568"/>
      <c r="M2304" s="568"/>
      <c r="N2304" s="569"/>
    </row>
    <row r="2305" spans="1:14" ht="30" x14ac:dyDescent="0.25">
      <c r="A2305" s="1">
        <v>2301</v>
      </c>
      <c r="B2305" s="542"/>
      <c r="C2305" s="489" t="s">
        <v>3956</v>
      </c>
      <c r="D2305" s="533"/>
      <c r="E2305" s="560" t="s">
        <v>1675</v>
      </c>
      <c r="F2305" s="560" t="s">
        <v>3915</v>
      </c>
      <c r="G2305" s="560" t="s">
        <v>3957</v>
      </c>
      <c r="H2305" s="560" t="s">
        <v>3915</v>
      </c>
      <c r="I2305" s="560" t="s">
        <v>47</v>
      </c>
      <c r="J2305" s="567"/>
      <c r="K2305" s="568" t="s">
        <v>47</v>
      </c>
      <c r="L2305" s="568"/>
      <c r="M2305" s="568"/>
      <c r="N2305" s="569"/>
    </row>
    <row r="2306" spans="1:14" x14ac:dyDescent="0.25">
      <c r="A2306" s="1">
        <v>2302</v>
      </c>
      <c r="B2306" s="542"/>
      <c r="C2306" s="489" t="s">
        <v>3958</v>
      </c>
      <c r="D2306" s="533"/>
      <c r="E2306" s="560" t="s">
        <v>1675</v>
      </c>
      <c r="F2306" s="560" t="s">
        <v>3915</v>
      </c>
      <c r="G2306" s="560" t="s">
        <v>3957</v>
      </c>
      <c r="H2306" s="560" t="s">
        <v>3915</v>
      </c>
      <c r="I2306" s="560" t="s">
        <v>47</v>
      </c>
      <c r="J2306" s="567"/>
      <c r="K2306" s="568" t="s">
        <v>47</v>
      </c>
      <c r="L2306" s="568"/>
      <c r="M2306" s="568"/>
      <c r="N2306" s="569"/>
    </row>
    <row r="2307" spans="1:14" ht="30" x14ac:dyDescent="0.25">
      <c r="A2307" s="1">
        <v>2303</v>
      </c>
      <c r="B2307" s="542"/>
      <c r="C2307" s="489" t="s">
        <v>3959</v>
      </c>
      <c r="D2307" s="533"/>
      <c r="E2307" s="560" t="s">
        <v>1675</v>
      </c>
      <c r="F2307" s="560" t="s">
        <v>3915</v>
      </c>
      <c r="G2307" s="560" t="s">
        <v>3957</v>
      </c>
      <c r="H2307" s="560" t="s">
        <v>3915</v>
      </c>
      <c r="I2307" s="560" t="s">
        <v>47</v>
      </c>
      <c r="J2307" s="567"/>
      <c r="K2307" s="568" t="s">
        <v>47</v>
      </c>
      <c r="L2307" s="568"/>
      <c r="M2307" s="568"/>
      <c r="N2307" s="569"/>
    </row>
    <row r="2308" spans="1:14" ht="30" x14ac:dyDescent="0.25">
      <c r="A2308" s="1">
        <v>2304</v>
      </c>
      <c r="B2308" s="542"/>
      <c r="C2308" s="489" t="s">
        <v>3960</v>
      </c>
      <c r="D2308" s="533"/>
      <c r="E2308" s="560" t="s">
        <v>1675</v>
      </c>
      <c r="F2308" s="560" t="s">
        <v>3915</v>
      </c>
      <c r="G2308" s="560" t="s">
        <v>3957</v>
      </c>
      <c r="H2308" s="560" t="s">
        <v>3915</v>
      </c>
      <c r="I2308" s="560" t="s">
        <v>47</v>
      </c>
      <c r="J2308" s="567"/>
      <c r="K2308" s="568" t="s">
        <v>47</v>
      </c>
      <c r="L2308" s="568"/>
      <c r="M2308" s="568"/>
      <c r="N2308" s="569"/>
    </row>
    <row r="2309" spans="1:14" ht="30" x14ac:dyDescent="0.25">
      <c r="A2309" s="1">
        <v>2305</v>
      </c>
      <c r="B2309" s="542"/>
      <c r="C2309" s="489" t="s">
        <v>3961</v>
      </c>
      <c r="D2309" s="533"/>
      <c r="E2309" s="560" t="s">
        <v>1675</v>
      </c>
      <c r="F2309" s="560" t="s">
        <v>3915</v>
      </c>
      <c r="G2309" s="560" t="s">
        <v>3957</v>
      </c>
      <c r="H2309" s="560" t="s">
        <v>3915</v>
      </c>
      <c r="I2309" s="560" t="s">
        <v>47</v>
      </c>
      <c r="J2309" s="567"/>
      <c r="K2309" s="568" t="s">
        <v>47</v>
      </c>
      <c r="L2309" s="568"/>
      <c r="M2309" s="568"/>
      <c r="N2309" s="569"/>
    </row>
    <row r="2310" spans="1:14" ht="75" customHeight="1" x14ac:dyDescent="0.25">
      <c r="A2310" s="1">
        <v>2306</v>
      </c>
      <c r="B2310" s="542"/>
      <c r="C2310" s="489" t="s">
        <v>3962</v>
      </c>
      <c r="D2310" s="533"/>
      <c r="E2310" s="560" t="s">
        <v>1675</v>
      </c>
      <c r="F2310" s="560" t="s">
        <v>1730</v>
      </c>
      <c r="G2310" s="560" t="s">
        <v>1730</v>
      </c>
      <c r="H2310" s="560" t="s">
        <v>1730</v>
      </c>
      <c r="I2310" s="560" t="s">
        <v>1730</v>
      </c>
      <c r="J2310" s="567"/>
      <c r="K2310" s="568"/>
      <c r="L2310" s="568"/>
      <c r="M2310" s="568"/>
      <c r="N2310" s="569"/>
    </row>
    <row r="2311" spans="1:14" ht="45" x14ac:dyDescent="0.25">
      <c r="A2311" s="1">
        <v>2307</v>
      </c>
      <c r="B2311" s="542"/>
      <c r="C2311" s="489" t="s">
        <v>3963</v>
      </c>
      <c r="D2311" s="533"/>
      <c r="E2311" s="560" t="s">
        <v>1639</v>
      </c>
      <c r="F2311" s="560" t="s">
        <v>47</v>
      </c>
      <c r="G2311" s="560" t="s">
        <v>47</v>
      </c>
      <c r="H2311" s="560" t="s">
        <v>47</v>
      </c>
      <c r="I2311" s="560" t="s">
        <v>47</v>
      </c>
      <c r="J2311" s="567"/>
      <c r="K2311" s="568"/>
      <c r="L2311" s="568"/>
      <c r="M2311" s="568"/>
      <c r="N2311" s="569"/>
    </row>
    <row r="2312" spans="1:14" ht="30" x14ac:dyDescent="0.25">
      <c r="A2312" s="1">
        <v>2308</v>
      </c>
      <c r="B2312" s="542"/>
      <c r="C2312" s="489" t="s">
        <v>3964</v>
      </c>
      <c r="D2312" s="533"/>
      <c r="E2312" s="560" t="s">
        <v>1639</v>
      </c>
      <c r="F2312" s="560" t="s">
        <v>47</v>
      </c>
      <c r="G2312" s="560" t="s">
        <v>47</v>
      </c>
      <c r="H2312" s="560" t="s">
        <v>47</v>
      </c>
      <c r="I2312" s="560" t="s">
        <v>47</v>
      </c>
      <c r="J2312" s="567"/>
      <c r="K2312" s="568" t="s">
        <v>47</v>
      </c>
      <c r="L2312" s="568"/>
      <c r="M2312" s="568"/>
      <c r="N2312" s="569"/>
    </row>
    <row r="2313" spans="1:14" ht="30" x14ac:dyDescent="0.25">
      <c r="A2313" s="1">
        <v>2309</v>
      </c>
      <c r="B2313" s="542"/>
      <c r="C2313" s="489" t="s">
        <v>3965</v>
      </c>
      <c r="D2313" s="533"/>
      <c r="E2313" s="560" t="s">
        <v>1639</v>
      </c>
      <c r="F2313" s="560" t="s">
        <v>47</v>
      </c>
      <c r="G2313" s="560" t="s">
        <v>47</v>
      </c>
      <c r="H2313" s="560" t="s">
        <v>47</v>
      </c>
      <c r="I2313" s="560" t="s">
        <v>47</v>
      </c>
      <c r="J2313" s="567"/>
      <c r="K2313" s="568" t="s">
        <v>47</v>
      </c>
      <c r="L2313" s="568"/>
      <c r="M2313" s="568"/>
      <c r="N2313" s="569"/>
    </row>
    <row r="2314" spans="1:14" ht="30" x14ac:dyDescent="0.25">
      <c r="A2314" s="1">
        <v>2310</v>
      </c>
      <c r="B2314" s="542"/>
      <c r="C2314" s="489" t="s">
        <v>3966</v>
      </c>
      <c r="D2314" s="533"/>
      <c r="E2314" s="560" t="s">
        <v>1639</v>
      </c>
      <c r="F2314" s="560" t="s">
        <v>47</v>
      </c>
      <c r="G2314" s="560" t="s">
        <v>47</v>
      </c>
      <c r="H2314" s="560" t="s">
        <v>47</v>
      </c>
      <c r="I2314" s="560" t="s">
        <v>47</v>
      </c>
      <c r="J2314" s="567"/>
      <c r="K2314" s="568" t="s">
        <v>47</v>
      </c>
      <c r="L2314" s="568"/>
      <c r="M2314" s="568"/>
      <c r="N2314" s="569"/>
    </row>
    <row r="2315" spans="1:14" ht="60" x14ac:dyDescent="0.25">
      <c r="A2315" s="1">
        <v>2311</v>
      </c>
      <c r="B2315" s="542"/>
      <c r="C2315" s="489" t="s">
        <v>3967</v>
      </c>
      <c r="D2315" s="533"/>
      <c r="E2315" s="560" t="s">
        <v>1639</v>
      </c>
      <c r="F2315" s="560" t="s">
        <v>47</v>
      </c>
      <c r="G2315" s="560" t="s">
        <v>47</v>
      </c>
      <c r="H2315" s="560" t="s">
        <v>47</v>
      </c>
      <c r="I2315" s="560" t="s">
        <v>47</v>
      </c>
      <c r="J2315" s="567"/>
      <c r="K2315" s="568" t="s">
        <v>47</v>
      </c>
      <c r="L2315" s="568"/>
      <c r="M2315" s="568"/>
      <c r="N2315" s="569"/>
    </row>
    <row r="2316" spans="1:14" ht="30" x14ac:dyDescent="0.25">
      <c r="A2316" s="1">
        <v>2312</v>
      </c>
      <c r="B2316" s="542"/>
      <c r="C2316" s="489" t="s">
        <v>3968</v>
      </c>
      <c r="D2316" s="533"/>
      <c r="E2316" s="560" t="s">
        <v>1639</v>
      </c>
      <c r="F2316" s="560" t="s">
        <v>47</v>
      </c>
      <c r="G2316" s="560" t="s">
        <v>47</v>
      </c>
      <c r="H2316" s="560" t="s">
        <v>47</v>
      </c>
      <c r="I2316" s="560" t="s">
        <v>47</v>
      </c>
      <c r="J2316" s="567"/>
      <c r="K2316" s="568" t="s">
        <v>47</v>
      </c>
      <c r="L2316" s="568"/>
      <c r="M2316" s="568"/>
      <c r="N2316" s="569"/>
    </row>
    <row r="2317" spans="1:14" ht="45" x14ac:dyDescent="0.25">
      <c r="A2317" s="1">
        <v>2313</v>
      </c>
      <c r="B2317" s="542"/>
      <c r="C2317" s="489" t="s">
        <v>3969</v>
      </c>
      <c r="D2317" s="533"/>
      <c r="E2317" s="560" t="s">
        <v>1639</v>
      </c>
      <c r="F2317" s="560" t="s">
        <v>47</v>
      </c>
      <c r="G2317" s="560" t="s">
        <v>47</v>
      </c>
      <c r="H2317" s="560" t="s">
        <v>47</v>
      </c>
      <c r="I2317" s="560" t="s">
        <v>47</v>
      </c>
      <c r="J2317" s="567"/>
      <c r="K2317" s="568" t="s">
        <v>47</v>
      </c>
      <c r="L2317" s="568"/>
      <c r="M2317" s="568"/>
      <c r="N2317" s="569"/>
    </row>
    <row r="2318" spans="1:14" ht="30" x14ac:dyDescent="0.25">
      <c r="A2318" s="1">
        <v>2314</v>
      </c>
      <c r="B2318" s="542"/>
      <c r="C2318" s="489" t="s">
        <v>3970</v>
      </c>
      <c r="D2318" s="533"/>
      <c r="E2318" s="560" t="s">
        <v>1639</v>
      </c>
      <c r="F2318" s="560" t="s">
        <v>47</v>
      </c>
      <c r="G2318" s="560" t="s">
        <v>47</v>
      </c>
      <c r="H2318" s="560" t="s">
        <v>47</v>
      </c>
      <c r="I2318" s="560" t="s">
        <v>47</v>
      </c>
      <c r="J2318" s="567"/>
      <c r="K2318" s="568" t="s">
        <v>47</v>
      </c>
      <c r="L2318" s="568"/>
      <c r="M2318" s="568"/>
      <c r="N2318" s="569"/>
    </row>
    <row r="2319" spans="1:14" ht="42" customHeight="1" x14ac:dyDescent="0.25">
      <c r="A2319" s="1">
        <v>2315</v>
      </c>
      <c r="B2319" s="542"/>
      <c r="C2319" s="489" t="s">
        <v>3971</v>
      </c>
      <c r="D2319" s="533"/>
      <c r="E2319" s="560" t="s">
        <v>1639</v>
      </c>
      <c r="F2319" s="560" t="s">
        <v>47</v>
      </c>
      <c r="G2319" s="560" t="s">
        <v>47</v>
      </c>
      <c r="H2319" s="560" t="s">
        <v>47</v>
      </c>
      <c r="I2319" s="560" t="s">
        <v>47</v>
      </c>
      <c r="J2319" s="567"/>
      <c r="K2319" s="568" t="s">
        <v>47</v>
      </c>
      <c r="L2319" s="568"/>
      <c r="M2319" s="568"/>
      <c r="N2319" s="569"/>
    </row>
    <row r="2320" spans="1:14" ht="30" x14ac:dyDescent="0.25">
      <c r="A2320" s="1">
        <v>2316</v>
      </c>
      <c r="B2320" s="542"/>
      <c r="C2320" s="489" t="s">
        <v>3972</v>
      </c>
      <c r="D2320" s="533"/>
      <c r="E2320" s="560" t="s">
        <v>1639</v>
      </c>
      <c r="F2320" s="560" t="s">
        <v>47</v>
      </c>
      <c r="G2320" s="560" t="s">
        <v>47</v>
      </c>
      <c r="H2320" s="560" t="s">
        <v>47</v>
      </c>
      <c r="I2320" s="560" t="s">
        <v>47</v>
      </c>
      <c r="J2320" s="567"/>
      <c r="K2320" s="568" t="s">
        <v>47</v>
      </c>
      <c r="L2320" s="568"/>
      <c r="M2320" s="568"/>
      <c r="N2320" s="569"/>
    </row>
    <row r="2321" spans="1:14" ht="30" x14ac:dyDescent="0.25">
      <c r="A2321" s="1">
        <v>2317</v>
      </c>
      <c r="B2321" s="542"/>
      <c r="C2321" s="489" t="s">
        <v>3973</v>
      </c>
      <c r="D2321" s="533"/>
      <c r="E2321" s="560" t="s">
        <v>1639</v>
      </c>
      <c r="F2321" s="560" t="s">
        <v>47</v>
      </c>
      <c r="G2321" s="560" t="s">
        <v>47</v>
      </c>
      <c r="H2321" s="560" t="s">
        <v>47</v>
      </c>
      <c r="I2321" s="560" t="s">
        <v>47</v>
      </c>
      <c r="J2321" s="567"/>
      <c r="K2321" s="568" t="s">
        <v>47</v>
      </c>
      <c r="L2321" s="568"/>
      <c r="M2321" s="568"/>
      <c r="N2321" s="569"/>
    </row>
    <row r="2322" spans="1:14" ht="30" x14ac:dyDescent="0.25">
      <c r="A2322" s="1">
        <v>2318</v>
      </c>
      <c r="B2322" s="542"/>
      <c r="C2322" s="489" t="s">
        <v>3974</v>
      </c>
      <c r="D2322" s="533"/>
      <c r="E2322" s="560" t="s">
        <v>1639</v>
      </c>
      <c r="F2322" s="560" t="s">
        <v>47</v>
      </c>
      <c r="G2322" s="560" t="s">
        <v>47</v>
      </c>
      <c r="H2322" s="560" t="s">
        <v>47</v>
      </c>
      <c r="I2322" s="560" t="s">
        <v>47</v>
      </c>
      <c r="J2322" s="567"/>
      <c r="K2322" s="568" t="s">
        <v>47</v>
      </c>
      <c r="L2322" s="568"/>
      <c r="M2322" s="568"/>
      <c r="N2322" s="569"/>
    </row>
    <row r="2323" spans="1:14" ht="30" x14ac:dyDescent="0.25">
      <c r="A2323" s="1">
        <v>2319</v>
      </c>
      <c r="B2323" s="542"/>
      <c r="C2323" s="489" t="s">
        <v>3975</v>
      </c>
      <c r="D2323" s="533"/>
      <c r="E2323" s="560" t="s">
        <v>1639</v>
      </c>
      <c r="F2323" s="560" t="s">
        <v>47</v>
      </c>
      <c r="G2323" s="560" t="s">
        <v>47</v>
      </c>
      <c r="H2323" s="560" t="s">
        <v>47</v>
      </c>
      <c r="I2323" s="560" t="s">
        <v>47</v>
      </c>
      <c r="J2323" s="567"/>
      <c r="K2323" s="568" t="s">
        <v>47</v>
      </c>
      <c r="L2323" s="568"/>
      <c r="M2323" s="568"/>
      <c r="N2323" s="569"/>
    </row>
    <row r="2324" spans="1:14" ht="30" x14ac:dyDescent="0.25">
      <c r="A2324" s="1">
        <v>2320</v>
      </c>
      <c r="B2324" s="542"/>
      <c r="C2324" s="489" t="s">
        <v>3976</v>
      </c>
      <c r="D2324" s="533"/>
      <c r="E2324" s="560" t="s">
        <v>1639</v>
      </c>
      <c r="F2324" s="560" t="s">
        <v>47</v>
      </c>
      <c r="G2324" s="560" t="s">
        <v>47</v>
      </c>
      <c r="H2324" s="560" t="s">
        <v>47</v>
      </c>
      <c r="I2324" s="560" t="s">
        <v>47</v>
      </c>
      <c r="J2324" s="567"/>
      <c r="K2324" s="568" t="s">
        <v>47</v>
      </c>
      <c r="L2324" s="568"/>
      <c r="M2324" s="568"/>
      <c r="N2324" s="569"/>
    </row>
    <row r="2325" spans="1:14" ht="30" x14ac:dyDescent="0.25">
      <c r="A2325" s="1">
        <v>2321</v>
      </c>
      <c r="B2325" s="542"/>
      <c r="C2325" s="489" t="s">
        <v>3977</v>
      </c>
      <c r="D2325" s="533"/>
      <c r="E2325" s="560" t="s">
        <v>1675</v>
      </c>
      <c r="F2325" s="560" t="s">
        <v>3792</v>
      </c>
      <c r="G2325" s="560" t="s">
        <v>3792</v>
      </c>
      <c r="H2325" s="560" t="s">
        <v>3792</v>
      </c>
      <c r="I2325" s="560" t="s">
        <v>3792</v>
      </c>
      <c r="J2325" s="567"/>
      <c r="K2325" s="568" t="s">
        <v>47</v>
      </c>
      <c r="L2325" s="568"/>
      <c r="M2325" s="568"/>
      <c r="N2325" s="569"/>
    </row>
    <row r="2326" spans="1:14" ht="30" x14ac:dyDescent="0.25">
      <c r="A2326" s="1">
        <v>2322</v>
      </c>
      <c r="B2326" s="542"/>
      <c r="C2326" s="489" t="s">
        <v>3978</v>
      </c>
      <c r="D2326" s="533"/>
      <c r="E2326" s="560" t="s">
        <v>1675</v>
      </c>
      <c r="F2326" s="560" t="s">
        <v>1730</v>
      </c>
      <c r="G2326" s="560" t="s">
        <v>1730</v>
      </c>
      <c r="H2326" s="560" t="s">
        <v>1730</v>
      </c>
      <c r="I2326" s="560" t="s">
        <v>1730</v>
      </c>
      <c r="J2326" s="567"/>
      <c r="K2326" s="568" t="s">
        <v>47</v>
      </c>
      <c r="L2326" s="568"/>
      <c r="M2326" s="568"/>
      <c r="N2326" s="569"/>
    </row>
    <row r="2327" spans="1:14" ht="30" x14ac:dyDescent="0.25">
      <c r="A2327" s="1">
        <v>2323</v>
      </c>
      <c r="B2327" s="542"/>
      <c r="C2327" s="489" t="s">
        <v>3979</v>
      </c>
      <c r="D2327" s="533"/>
      <c r="E2327" s="560" t="s">
        <v>1675</v>
      </c>
      <c r="F2327" s="560" t="s">
        <v>1717</v>
      </c>
      <c r="G2327" s="560" t="s">
        <v>1717</v>
      </c>
      <c r="H2327" s="560" t="s">
        <v>1717</v>
      </c>
      <c r="I2327" s="560" t="s">
        <v>1717</v>
      </c>
      <c r="J2327" s="567"/>
      <c r="K2327" s="568" t="s">
        <v>47</v>
      </c>
      <c r="L2327" s="568"/>
      <c r="M2327" s="568"/>
      <c r="N2327" s="569"/>
    </row>
    <row r="2328" spans="1:14" ht="30" x14ac:dyDescent="0.25">
      <c r="A2328" s="1">
        <v>2324</v>
      </c>
      <c r="B2328" s="542"/>
      <c r="C2328" s="489" t="s">
        <v>3980</v>
      </c>
      <c r="D2328" s="533"/>
      <c r="E2328" s="560" t="s">
        <v>1675</v>
      </c>
      <c r="F2328" s="560" t="s">
        <v>3915</v>
      </c>
      <c r="G2328" s="560" t="s">
        <v>3957</v>
      </c>
      <c r="H2328" s="560" t="s">
        <v>3915</v>
      </c>
      <c r="I2328" s="560" t="s">
        <v>47</v>
      </c>
      <c r="J2328" s="567"/>
      <c r="K2328" s="568" t="s">
        <v>47</v>
      </c>
      <c r="L2328" s="568"/>
      <c r="M2328" s="568"/>
      <c r="N2328" s="569"/>
    </row>
    <row r="2329" spans="1:14" x14ac:dyDescent="0.25">
      <c r="A2329" s="1">
        <v>2325</v>
      </c>
      <c r="B2329" s="542"/>
      <c r="C2329" s="489" t="s">
        <v>3981</v>
      </c>
      <c r="D2329" s="533"/>
      <c r="E2329" s="560" t="s">
        <v>1675</v>
      </c>
      <c r="F2329" s="560" t="s">
        <v>3915</v>
      </c>
      <c r="G2329" s="560" t="s">
        <v>3957</v>
      </c>
      <c r="H2329" s="560" t="s">
        <v>3915</v>
      </c>
      <c r="I2329" s="560" t="s">
        <v>47</v>
      </c>
      <c r="J2329" s="567"/>
      <c r="K2329" s="568" t="s">
        <v>47</v>
      </c>
      <c r="L2329" s="568"/>
      <c r="M2329" s="568"/>
      <c r="N2329" s="569"/>
    </row>
    <row r="2330" spans="1:14" x14ac:dyDescent="0.25">
      <c r="A2330" s="1">
        <v>2326</v>
      </c>
      <c r="B2330" s="542"/>
      <c r="C2330" s="489" t="s">
        <v>3982</v>
      </c>
      <c r="D2330" s="533"/>
      <c r="E2330" s="560" t="s">
        <v>1675</v>
      </c>
      <c r="F2330" s="560" t="s">
        <v>3915</v>
      </c>
      <c r="G2330" s="560" t="s">
        <v>3957</v>
      </c>
      <c r="H2330" s="560" t="s">
        <v>3915</v>
      </c>
      <c r="I2330" s="560" t="s">
        <v>47</v>
      </c>
      <c r="J2330" s="567"/>
      <c r="K2330" s="568" t="s">
        <v>47</v>
      </c>
      <c r="L2330" s="568"/>
      <c r="M2330" s="568"/>
      <c r="N2330" s="569"/>
    </row>
    <row r="2331" spans="1:14" ht="30" x14ac:dyDescent="0.25">
      <c r="A2331" s="1">
        <v>2327</v>
      </c>
      <c r="B2331" s="542"/>
      <c r="C2331" s="489" t="s">
        <v>3983</v>
      </c>
      <c r="D2331" s="533"/>
      <c r="E2331" s="560" t="s">
        <v>1675</v>
      </c>
      <c r="F2331" s="560" t="s">
        <v>3915</v>
      </c>
      <c r="G2331" s="560" t="s">
        <v>3957</v>
      </c>
      <c r="H2331" s="560" t="s">
        <v>3915</v>
      </c>
      <c r="I2331" s="560" t="s">
        <v>47</v>
      </c>
      <c r="J2331" s="567"/>
      <c r="K2331" s="568" t="s">
        <v>47</v>
      </c>
      <c r="L2331" s="568"/>
      <c r="M2331" s="568"/>
      <c r="N2331" s="569"/>
    </row>
    <row r="2332" spans="1:14" ht="45" x14ac:dyDescent="0.25">
      <c r="A2332" s="1">
        <v>2328</v>
      </c>
      <c r="B2332" s="542"/>
      <c r="C2332" s="489" t="s">
        <v>3984</v>
      </c>
      <c r="D2332" s="533"/>
      <c r="E2332" s="560" t="s">
        <v>1675</v>
      </c>
      <c r="F2332" s="560" t="s">
        <v>3915</v>
      </c>
      <c r="G2332" s="560" t="s">
        <v>3957</v>
      </c>
      <c r="H2332" s="560" t="s">
        <v>3915</v>
      </c>
      <c r="I2332" s="560" t="s">
        <v>47</v>
      </c>
      <c r="J2332" s="567"/>
      <c r="K2332" s="568" t="s">
        <v>47</v>
      </c>
      <c r="L2332" s="568"/>
      <c r="M2332" s="568"/>
      <c r="N2332" s="569"/>
    </row>
    <row r="2333" spans="1:14" ht="45" x14ac:dyDescent="0.25">
      <c r="A2333" s="1">
        <v>2329</v>
      </c>
      <c r="B2333" s="542"/>
      <c r="C2333" s="489" t="s">
        <v>3985</v>
      </c>
      <c r="D2333" s="533"/>
      <c r="E2333" s="560" t="s">
        <v>1675</v>
      </c>
      <c r="F2333" s="560" t="s">
        <v>3915</v>
      </c>
      <c r="G2333" s="560" t="s">
        <v>3957</v>
      </c>
      <c r="H2333" s="560" t="s">
        <v>3915</v>
      </c>
      <c r="I2333" s="560" t="s">
        <v>47</v>
      </c>
      <c r="J2333" s="567"/>
      <c r="K2333" s="568" t="s">
        <v>47</v>
      </c>
      <c r="L2333" s="568"/>
      <c r="M2333" s="568"/>
      <c r="N2333" s="569"/>
    </row>
    <row r="2334" spans="1:14" x14ac:dyDescent="0.25">
      <c r="A2334" s="1">
        <v>2330</v>
      </c>
      <c r="B2334" s="542"/>
      <c r="C2334" s="489" t="s">
        <v>3986</v>
      </c>
      <c r="D2334" s="533"/>
      <c r="E2334" s="560" t="s">
        <v>1675</v>
      </c>
      <c r="F2334" s="560" t="s">
        <v>3915</v>
      </c>
      <c r="G2334" s="560" t="s">
        <v>3957</v>
      </c>
      <c r="H2334" s="560" t="s">
        <v>3915</v>
      </c>
      <c r="I2334" s="560" t="s">
        <v>47</v>
      </c>
      <c r="J2334" s="567"/>
      <c r="K2334" s="568" t="s">
        <v>47</v>
      </c>
      <c r="L2334" s="568"/>
      <c r="M2334" s="568"/>
      <c r="N2334" s="569"/>
    </row>
    <row r="2335" spans="1:14" ht="30" x14ac:dyDescent="0.25">
      <c r="A2335" s="1">
        <v>2331</v>
      </c>
      <c r="B2335" s="542"/>
      <c r="C2335" s="489" t="s">
        <v>3987</v>
      </c>
      <c r="D2335" s="533"/>
      <c r="E2335" s="560" t="s">
        <v>1675</v>
      </c>
      <c r="F2335" s="560" t="s">
        <v>3915</v>
      </c>
      <c r="G2335" s="560" t="s">
        <v>3957</v>
      </c>
      <c r="H2335" s="560" t="s">
        <v>3915</v>
      </c>
      <c r="I2335" s="560" t="s">
        <v>47</v>
      </c>
      <c r="J2335" s="567"/>
      <c r="K2335" s="568" t="s">
        <v>47</v>
      </c>
      <c r="L2335" s="568"/>
      <c r="M2335" s="568"/>
      <c r="N2335" s="569"/>
    </row>
    <row r="2336" spans="1:14" ht="45" x14ac:dyDescent="0.25">
      <c r="A2336" s="1">
        <v>2332</v>
      </c>
      <c r="B2336" s="542"/>
      <c r="C2336" s="489" t="s">
        <v>3988</v>
      </c>
      <c r="D2336" s="533"/>
      <c r="E2336" s="560" t="s">
        <v>1675</v>
      </c>
      <c r="F2336" s="560" t="s">
        <v>3915</v>
      </c>
      <c r="G2336" s="560" t="s">
        <v>3957</v>
      </c>
      <c r="H2336" s="560" t="s">
        <v>3915</v>
      </c>
      <c r="I2336" s="560" t="s">
        <v>47</v>
      </c>
      <c r="J2336" s="567"/>
      <c r="K2336" s="568" t="s">
        <v>47</v>
      </c>
      <c r="L2336" s="568"/>
      <c r="M2336" s="568"/>
      <c r="N2336" s="569"/>
    </row>
    <row r="2337" spans="1:14" ht="90" x14ac:dyDescent="0.25">
      <c r="A2337" s="1">
        <v>2333</v>
      </c>
      <c r="B2337" s="542"/>
      <c r="C2337" s="489" t="s">
        <v>3989</v>
      </c>
      <c r="D2337" s="533"/>
      <c r="E2337" s="560" t="s">
        <v>1675</v>
      </c>
      <c r="F2337" s="560" t="s">
        <v>3915</v>
      </c>
      <c r="G2337" s="560" t="s">
        <v>3957</v>
      </c>
      <c r="H2337" s="560" t="s">
        <v>3915</v>
      </c>
      <c r="I2337" s="560" t="s">
        <v>47</v>
      </c>
      <c r="J2337" s="567"/>
      <c r="K2337" s="568" t="s">
        <v>47</v>
      </c>
      <c r="L2337" s="568"/>
      <c r="M2337" s="568"/>
      <c r="N2337" s="569"/>
    </row>
    <row r="2338" spans="1:14" ht="30" x14ac:dyDescent="0.25">
      <c r="A2338" s="1">
        <v>2334</v>
      </c>
      <c r="B2338" s="542"/>
      <c r="C2338" s="489" t="s">
        <v>3990</v>
      </c>
      <c r="D2338" s="533"/>
      <c r="E2338" s="560" t="s">
        <v>1639</v>
      </c>
      <c r="F2338" s="560" t="s">
        <v>47</v>
      </c>
      <c r="G2338" s="560" t="s">
        <v>47</v>
      </c>
      <c r="H2338" s="560" t="s">
        <v>47</v>
      </c>
      <c r="I2338" s="560" t="s">
        <v>47</v>
      </c>
      <c r="J2338" s="567"/>
      <c r="K2338" s="568" t="s">
        <v>47</v>
      </c>
      <c r="L2338" s="568"/>
      <c r="M2338" s="568"/>
      <c r="N2338" s="569"/>
    </row>
    <row r="2339" spans="1:14" ht="30" x14ac:dyDescent="0.25">
      <c r="A2339" s="1">
        <v>2335</v>
      </c>
      <c r="B2339" s="542"/>
      <c r="C2339" s="489" t="s">
        <v>3991</v>
      </c>
      <c r="D2339" s="533"/>
      <c r="E2339" s="560" t="s">
        <v>1639</v>
      </c>
      <c r="F2339" s="560" t="s">
        <v>47</v>
      </c>
      <c r="G2339" s="560" t="s">
        <v>47</v>
      </c>
      <c r="H2339" s="560" t="s">
        <v>47</v>
      </c>
      <c r="I2339" s="560" t="s">
        <v>47</v>
      </c>
      <c r="J2339" s="567"/>
      <c r="K2339" s="568" t="s">
        <v>47</v>
      </c>
      <c r="L2339" s="568"/>
      <c r="M2339" s="568"/>
      <c r="N2339" s="569"/>
    </row>
    <row r="2340" spans="1:14" x14ac:dyDescent="0.25">
      <c r="A2340" s="1">
        <v>2336</v>
      </c>
      <c r="B2340" s="542"/>
      <c r="C2340" s="489" t="s">
        <v>3992</v>
      </c>
      <c r="D2340" s="533"/>
      <c r="E2340" s="560" t="s">
        <v>1639</v>
      </c>
      <c r="F2340" s="560" t="s">
        <v>47</v>
      </c>
      <c r="G2340" s="560" t="s">
        <v>47</v>
      </c>
      <c r="H2340" s="560" t="s">
        <v>47</v>
      </c>
      <c r="I2340" s="560" t="s">
        <v>47</v>
      </c>
      <c r="J2340" s="567"/>
      <c r="K2340" s="568"/>
      <c r="L2340" s="568"/>
      <c r="M2340" s="568"/>
      <c r="N2340" s="569"/>
    </row>
    <row r="2341" spans="1:14" ht="42.75" customHeight="1" x14ac:dyDescent="0.25">
      <c r="A2341" s="1">
        <v>2337</v>
      </c>
      <c r="B2341" s="542"/>
      <c r="C2341" s="489" t="s">
        <v>3993</v>
      </c>
      <c r="D2341" s="533"/>
      <c r="E2341" s="560" t="s">
        <v>1639</v>
      </c>
      <c r="F2341" s="560" t="s">
        <v>47</v>
      </c>
      <c r="G2341" s="560" t="s">
        <v>47</v>
      </c>
      <c r="H2341" s="560" t="s">
        <v>47</v>
      </c>
      <c r="I2341" s="560" t="s">
        <v>47</v>
      </c>
      <c r="J2341" s="567"/>
      <c r="K2341" s="568"/>
      <c r="L2341" s="568"/>
      <c r="M2341" s="568"/>
      <c r="N2341" s="569"/>
    </row>
    <row r="2342" spans="1:14" ht="45.75" thickBot="1" x14ac:dyDescent="0.3">
      <c r="A2342" s="1">
        <v>2338</v>
      </c>
      <c r="B2342" s="546"/>
      <c r="C2342" s="489" t="s">
        <v>3994</v>
      </c>
      <c r="D2342" s="533"/>
      <c r="E2342" s="560" t="s">
        <v>1639</v>
      </c>
      <c r="F2342" s="560" t="s">
        <v>47</v>
      </c>
      <c r="G2342" s="560" t="s">
        <v>47</v>
      </c>
      <c r="H2342" s="560" t="s">
        <v>47</v>
      </c>
      <c r="I2342" s="560" t="s">
        <v>47</v>
      </c>
      <c r="J2342" s="567"/>
      <c r="K2342" s="568"/>
      <c r="L2342" s="568"/>
      <c r="M2342" s="568"/>
      <c r="N2342" s="569"/>
    </row>
    <row r="2343" spans="1:14" ht="60" x14ac:dyDescent="0.25">
      <c r="A2343" s="1">
        <v>2339</v>
      </c>
      <c r="B2343" s="570" t="s">
        <v>3995</v>
      </c>
      <c r="C2343" s="571" t="s">
        <v>3054</v>
      </c>
      <c r="D2343" s="533"/>
      <c r="E2343" s="560"/>
      <c r="F2343" s="560" t="s">
        <v>47</v>
      </c>
      <c r="G2343" s="560" t="s">
        <v>47</v>
      </c>
      <c r="H2343" s="560" t="s">
        <v>47</v>
      </c>
      <c r="I2343" s="560" t="s">
        <v>47</v>
      </c>
      <c r="J2343" s="567" t="s">
        <v>47</v>
      </c>
      <c r="K2343" s="568"/>
      <c r="L2343" s="568" t="s">
        <v>47</v>
      </c>
      <c r="M2343" s="568" t="s">
        <v>47</v>
      </c>
      <c r="N2343" s="569"/>
    </row>
    <row r="2344" spans="1:14" ht="315" x14ac:dyDescent="0.25">
      <c r="A2344" s="1">
        <v>2340</v>
      </c>
      <c r="B2344" s="573" t="s">
        <v>1412</v>
      </c>
      <c r="C2344" s="523" t="s">
        <v>3996</v>
      </c>
      <c r="D2344" s="533"/>
      <c r="E2344" s="560" t="s">
        <v>1639</v>
      </c>
      <c r="F2344" s="560" t="s">
        <v>47</v>
      </c>
      <c r="G2344" s="560" t="s">
        <v>47</v>
      </c>
      <c r="H2344" s="560" t="s">
        <v>47</v>
      </c>
      <c r="I2344" s="560" t="s">
        <v>47</v>
      </c>
      <c r="J2344" s="567" t="s">
        <v>47</v>
      </c>
      <c r="K2344" s="568"/>
      <c r="L2344" s="568" t="s">
        <v>47</v>
      </c>
      <c r="M2344" s="568" t="s">
        <v>47</v>
      </c>
      <c r="N2344" s="569"/>
    </row>
    <row r="2345" spans="1:14" ht="120" x14ac:dyDescent="0.25">
      <c r="A2345" s="1">
        <v>2341</v>
      </c>
      <c r="B2345" s="574"/>
      <c r="C2345" s="523" t="s">
        <v>3997</v>
      </c>
      <c r="D2345" s="533"/>
      <c r="E2345" s="560" t="s">
        <v>1639</v>
      </c>
      <c r="F2345" s="560" t="s">
        <v>47</v>
      </c>
      <c r="G2345" s="560" t="s">
        <v>47</v>
      </c>
      <c r="H2345" s="560" t="s">
        <v>47</v>
      </c>
      <c r="I2345" s="560" t="s">
        <v>47</v>
      </c>
      <c r="J2345" s="567" t="s">
        <v>47</v>
      </c>
      <c r="K2345" s="568"/>
      <c r="L2345" s="568" t="s">
        <v>47</v>
      </c>
      <c r="M2345" s="568" t="s">
        <v>47</v>
      </c>
      <c r="N2345" s="569"/>
    </row>
    <row r="2346" spans="1:14" ht="43.5" customHeight="1" x14ac:dyDescent="0.25">
      <c r="A2346" s="1">
        <v>2342</v>
      </c>
      <c r="B2346" s="574"/>
      <c r="C2346" s="523" t="s">
        <v>3998</v>
      </c>
      <c r="D2346" s="533"/>
      <c r="E2346" s="560" t="s">
        <v>1639</v>
      </c>
      <c r="F2346" s="560" t="s">
        <v>47</v>
      </c>
      <c r="G2346" s="560" t="s">
        <v>47</v>
      </c>
      <c r="H2346" s="560" t="s">
        <v>47</v>
      </c>
      <c r="I2346" s="560" t="s">
        <v>47</v>
      </c>
      <c r="J2346" s="567" t="s">
        <v>47</v>
      </c>
      <c r="K2346" s="568"/>
      <c r="L2346" s="568" t="s">
        <v>47</v>
      </c>
      <c r="M2346" s="568" t="s">
        <v>47</v>
      </c>
      <c r="N2346" s="569"/>
    </row>
    <row r="2347" spans="1:14" ht="30" x14ac:dyDescent="0.25">
      <c r="A2347" s="1">
        <v>2343</v>
      </c>
      <c r="B2347" s="574"/>
      <c r="C2347" s="523" t="s">
        <v>3999</v>
      </c>
      <c r="D2347" s="533"/>
      <c r="E2347" s="560" t="s">
        <v>1639</v>
      </c>
      <c r="F2347" s="560" t="s">
        <v>47</v>
      </c>
      <c r="G2347" s="560" t="s">
        <v>47</v>
      </c>
      <c r="H2347" s="560" t="s">
        <v>47</v>
      </c>
      <c r="I2347" s="560" t="s">
        <v>47</v>
      </c>
      <c r="J2347" s="567" t="s">
        <v>47</v>
      </c>
      <c r="K2347" s="568"/>
      <c r="L2347" s="568" t="s">
        <v>47</v>
      </c>
      <c r="M2347" s="568" t="s">
        <v>47</v>
      </c>
      <c r="N2347" s="569"/>
    </row>
    <row r="2348" spans="1:14" ht="30" x14ac:dyDescent="0.25">
      <c r="A2348" s="1">
        <v>2344</v>
      </c>
      <c r="B2348" s="574"/>
      <c r="C2348" s="523" t="s">
        <v>4000</v>
      </c>
      <c r="D2348" s="533"/>
      <c r="E2348" s="560" t="s">
        <v>1639</v>
      </c>
      <c r="F2348" s="560" t="s">
        <v>47</v>
      </c>
      <c r="G2348" s="560" t="s">
        <v>47</v>
      </c>
      <c r="H2348" s="560" t="s">
        <v>47</v>
      </c>
      <c r="I2348" s="560" t="s">
        <v>47</v>
      </c>
      <c r="J2348" s="567" t="s">
        <v>47</v>
      </c>
      <c r="K2348" s="568"/>
      <c r="L2348" s="568" t="s">
        <v>47</v>
      </c>
      <c r="M2348" s="568" t="s">
        <v>47</v>
      </c>
      <c r="N2348" s="569"/>
    </row>
    <row r="2349" spans="1:14" ht="45" x14ac:dyDescent="0.25">
      <c r="A2349" s="1">
        <v>2345</v>
      </c>
      <c r="B2349" s="574"/>
      <c r="C2349" s="523" t="s">
        <v>4001</v>
      </c>
      <c r="D2349" s="533"/>
      <c r="E2349" s="560" t="s">
        <v>1639</v>
      </c>
      <c r="F2349" s="560" t="s">
        <v>47</v>
      </c>
      <c r="G2349" s="560" t="s">
        <v>47</v>
      </c>
      <c r="H2349" s="560" t="s">
        <v>47</v>
      </c>
      <c r="I2349" s="560" t="s">
        <v>47</v>
      </c>
      <c r="J2349" s="567" t="s">
        <v>47</v>
      </c>
      <c r="K2349" s="568"/>
      <c r="L2349" s="568" t="s">
        <v>47</v>
      </c>
      <c r="M2349" s="568" t="s">
        <v>47</v>
      </c>
      <c r="N2349" s="569"/>
    </row>
    <row r="2350" spans="1:14" ht="45" x14ac:dyDescent="0.25">
      <c r="A2350" s="1">
        <v>2346</v>
      </c>
      <c r="B2350" s="574"/>
      <c r="C2350" s="523" t="s">
        <v>4002</v>
      </c>
      <c r="D2350" s="533"/>
      <c r="E2350" s="560" t="s">
        <v>1639</v>
      </c>
      <c r="F2350" s="560" t="s">
        <v>47</v>
      </c>
      <c r="G2350" s="560" t="s">
        <v>47</v>
      </c>
      <c r="H2350" s="560" t="s">
        <v>47</v>
      </c>
      <c r="I2350" s="560" t="s">
        <v>47</v>
      </c>
      <c r="J2350" s="567"/>
      <c r="K2350" s="568"/>
      <c r="L2350" s="568"/>
      <c r="M2350" s="568"/>
      <c r="N2350" s="569"/>
    </row>
    <row r="2351" spans="1:14" ht="60" x14ac:dyDescent="0.25">
      <c r="A2351" s="1">
        <v>2347</v>
      </c>
      <c r="B2351" s="574"/>
      <c r="C2351" s="523" t="s">
        <v>4003</v>
      </c>
      <c r="D2351" s="533"/>
      <c r="E2351" s="560" t="s">
        <v>1639</v>
      </c>
      <c r="F2351" s="560" t="s">
        <v>47</v>
      </c>
      <c r="G2351" s="560" t="s">
        <v>47</v>
      </c>
      <c r="H2351" s="560" t="s">
        <v>47</v>
      </c>
      <c r="I2351" s="560" t="s">
        <v>47</v>
      </c>
      <c r="J2351" s="567" t="s">
        <v>47</v>
      </c>
      <c r="K2351" s="568" t="s">
        <v>47</v>
      </c>
      <c r="L2351" s="568"/>
      <c r="M2351" s="568" t="s">
        <v>47</v>
      </c>
      <c r="N2351" s="569"/>
    </row>
    <row r="2352" spans="1:14" x14ac:dyDescent="0.25">
      <c r="A2352" s="1">
        <v>2348</v>
      </c>
      <c r="B2352" s="574"/>
      <c r="C2352" s="523" t="s">
        <v>4004</v>
      </c>
      <c r="D2352" s="533"/>
      <c r="E2352" s="560" t="s">
        <v>1639</v>
      </c>
      <c r="F2352" s="560" t="s">
        <v>47</v>
      </c>
      <c r="G2352" s="560" t="s">
        <v>47</v>
      </c>
      <c r="H2352" s="560" t="s">
        <v>47</v>
      </c>
      <c r="I2352" s="560" t="s">
        <v>47</v>
      </c>
      <c r="J2352" s="567" t="s">
        <v>47</v>
      </c>
      <c r="K2352" s="568" t="s">
        <v>47</v>
      </c>
      <c r="L2352" s="568"/>
      <c r="M2352" s="568" t="s">
        <v>47</v>
      </c>
      <c r="N2352" s="569"/>
    </row>
    <row r="2353" spans="1:14" ht="45" x14ac:dyDescent="0.25">
      <c r="A2353" s="1">
        <v>2349</v>
      </c>
      <c r="B2353" s="574"/>
      <c r="C2353" s="523" t="s">
        <v>4005</v>
      </c>
      <c r="D2353" s="533"/>
      <c r="E2353" s="560" t="s">
        <v>1639</v>
      </c>
      <c r="F2353" s="560" t="s">
        <v>47</v>
      </c>
      <c r="G2353" s="560" t="s">
        <v>47</v>
      </c>
      <c r="H2353" s="560" t="s">
        <v>47</v>
      </c>
      <c r="I2353" s="560" t="s">
        <v>47</v>
      </c>
      <c r="J2353" s="567" t="s">
        <v>47</v>
      </c>
      <c r="K2353" s="568" t="s">
        <v>47</v>
      </c>
      <c r="L2353" s="568"/>
      <c r="M2353" s="568" t="s">
        <v>47</v>
      </c>
      <c r="N2353" s="569"/>
    </row>
    <row r="2354" spans="1:14" ht="45" x14ac:dyDescent="0.25">
      <c r="A2354" s="1">
        <v>2350</v>
      </c>
      <c r="B2354" s="574"/>
      <c r="C2354" s="523" t="s">
        <v>4006</v>
      </c>
      <c r="D2354" s="533"/>
      <c r="E2354" s="560" t="s">
        <v>1639</v>
      </c>
      <c r="F2354" s="560" t="s">
        <v>47</v>
      </c>
      <c r="G2354" s="560" t="s">
        <v>47</v>
      </c>
      <c r="H2354" s="560" t="s">
        <v>47</v>
      </c>
      <c r="I2354" s="560" t="s">
        <v>47</v>
      </c>
      <c r="J2354" s="567" t="s">
        <v>47</v>
      </c>
      <c r="K2354" s="568" t="s">
        <v>47</v>
      </c>
      <c r="L2354" s="568"/>
      <c r="M2354" s="568"/>
      <c r="N2354" s="569"/>
    </row>
    <row r="2355" spans="1:14" ht="45" x14ac:dyDescent="0.25">
      <c r="A2355" s="1">
        <v>2351</v>
      </c>
      <c r="B2355" s="574"/>
      <c r="C2355" s="523" t="s">
        <v>4007</v>
      </c>
      <c r="D2355" s="533"/>
      <c r="E2355" s="560" t="s">
        <v>1639</v>
      </c>
      <c r="F2355" s="560" t="s">
        <v>47</v>
      </c>
      <c r="G2355" s="560" t="s">
        <v>47</v>
      </c>
      <c r="H2355" s="560" t="s">
        <v>47</v>
      </c>
      <c r="I2355" s="560" t="s">
        <v>47</v>
      </c>
      <c r="J2355" s="567" t="s">
        <v>47</v>
      </c>
      <c r="K2355" s="568" t="s">
        <v>47</v>
      </c>
      <c r="L2355" s="568"/>
      <c r="M2355" s="568"/>
      <c r="N2355" s="569"/>
    </row>
    <row r="2356" spans="1:14" ht="43.5" customHeight="1" x14ac:dyDescent="0.25">
      <c r="A2356" s="1">
        <v>2352</v>
      </c>
      <c r="B2356" s="574"/>
      <c r="C2356" s="523" t="s">
        <v>4008</v>
      </c>
      <c r="D2356" s="533"/>
      <c r="E2356" s="560" t="s">
        <v>1639</v>
      </c>
      <c r="F2356" s="560" t="s">
        <v>47</v>
      </c>
      <c r="G2356" s="560" t="s">
        <v>47</v>
      </c>
      <c r="H2356" s="560" t="s">
        <v>47</v>
      </c>
      <c r="I2356" s="560" t="s">
        <v>47</v>
      </c>
      <c r="J2356" s="567" t="s">
        <v>47</v>
      </c>
      <c r="K2356" s="568" t="s">
        <v>47</v>
      </c>
      <c r="L2356" s="568"/>
      <c r="M2356" s="568"/>
      <c r="N2356" s="569"/>
    </row>
    <row r="2357" spans="1:14" ht="30" x14ac:dyDescent="0.25">
      <c r="A2357" s="1">
        <v>2353</v>
      </c>
      <c r="B2357" s="574"/>
      <c r="C2357" s="523" t="s">
        <v>4009</v>
      </c>
      <c r="D2357" s="533"/>
      <c r="E2357" s="560" t="s">
        <v>1639</v>
      </c>
      <c r="F2357" s="560" t="s">
        <v>47</v>
      </c>
      <c r="G2357" s="560" t="s">
        <v>47</v>
      </c>
      <c r="H2357" s="560" t="s">
        <v>47</v>
      </c>
      <c r="I2357" s="560" t="s">
        <v>47</v>
      </c>
      <c r="J2357" s="567" t="s">
        <v>47</v>
      </c>
      <c r="K2357" s="568" t="s">
        <v>47</v>
      </c>
      <c r="L2357" s="568"/>
      <c r="M2357" s="568"/>
      <c r="N2357" s="569"/>
    </row>
    <row r="2358" spans="1:14" ht="30" x14ac:dyDescent="0.25">
      <c r="A2358" s="1">
        <v>2354</v>
      </c>
      <c r="B2358" s="574"/>
      <c r="C2358" s="523" t="s">
        <v>4010</v>
      </c>
      <c r="D2358" s="533"/>
      <c r="E2358" s="560" t="s">
        <v>1639</v>
      </c>
      <c r="F2358" s="560" t="s">
        <v>47</v>
      </c>
      <c r="G2358" s="560" t="s">
        <v>47</v>
      </c>
      <c r="H2358" s="560" t="s">
        <v>47</v>
      </c>
      <c r="I2358" s="560" t="s">
        <v>47</v>
      </c>
      <c r="J2358" s="567" t="s">
        <v>47</v>
      </c>
      <c r="K2358" s="568" t="s">
        <v>47</v>
      </c>
      <c r="L2358" s="568" t="s">
        <v>47</v>
      </c>
      <c r="M2358" s="568" t="s">
        <v>47</v>
      </c>
      <c r="N2358" s="569"/>
    </row>
    <row r="2359" spans="1:14" ht="30" x14ac:dyDescent="0.25">
      <c r="A2359" s="1">
        <v>2355</v>
      </c>
      <c r="B2359" s="574"/>
      <c r="C2359" s="523" t="s">
        <v>4011</v>
      </c>
      <c r="D2359" s="533"/>
      <c r="E2359" s="560" t="s">
        <v>1639</v>
      </c>
      <c r="F2359" s="560" t="s">
        <v>47</v>
      </c>
      <c r="G2359" s="560" t="s">
        <v>47</v>
      </c>
      <c r="H2359" s="560" t="s">
        <v>47</v>
      </c>
      <c r="I2359" s="560" t="s">
        <v>47</v>
      </c>
      <c r="J2359" s="567" t="s">
        <v>47</v>
      </c>
      <c r="K2359" s="568" t="s">
        <v>47</v>
      </c>
      <c r="L2359" s="568" t="s">
        <v>47</v>
      </c>
      <c r="M2359" s="568" t="s">
        <v>47</v>
      </c>
      <c r="N2359" s="569"/>
    </row>
    <row r="2360" spans="1:14" ht="43.5" customHeight="1" x14ac:dyDescent="0.25">
      <c r="A2360" s="1">
        <v>2356</v>
      </c>
      <c r="B2360" s="574"/>
      <c r="C2360" s="523" t="s">
        <v>4012</v>
      </c>
      <c r="D2360" s="533"/>
      <c r="E2360" s="560" t="s">
        <v>1639</v>
      </c>
      <c r="F2360" s="560" t="s">
        <v>47</v>
      </c>
      <c r="G2360" s="560" t="s">
        <v>47</v>
      </c>
      <c r="H2360" s="560" t="s">
        <v>47</v>
      </c>
      <c r="I2360" s="560" t="s">
        <v>47</v>
      </c>
      <c r="J2360" s="567"/>
      <c r="K2360" s="568"/>
      <c r="L2360" s="568" t="s">
        <v>47</v>
      </c>
      <c r="M2360" s="568" t="s">
        <v>47</v>
      </c>
      <c r="N2360" s="569"/>
    </row>
    <row r="2361" spans="1:14" ht="45" x14ac:dyDescent="0.25">
      <c r="A2361" s="1">
        <v>2357</v>
      </c>
      <c r="B2361" s="574"/>
      <c r="C2361" s="523" t="s">
        <v>4013</v>
      </c>
      <c r="D2361" s="533"/>
      <c r="E2361" s="560" t="s">
        <v>1639</v>
      </c>
      <c r="F2361" s="560" t="s">
        <v>47</v>
      </c>
      <c r="G2361" s="560" t="s">
        <v>47</v>
      </c>
      <c r="H2361" s="560" t="s">
        <v>47</v>
      </c>
      <c r="I2361" s="560" t="s">
        <v>47</v>
      </c>
      <c r="J2361" s="567"/>
      <c r="K2361" s="568"/>
      <c r="L2361" s="568" t="s">
        <v>47</v>
      </c>
      <c r="M2361" s="568" t="s">
        <v>47</v>
      </c>
      <c r="N2361" s="569"/>
    </row>
    <row r="2362" spans="1:14" ht="30" x14ac:dyDescent="0.25">
      <c r="A2362" s="1">
        <v>2358</v>
      </c>
      <c r="B2362" s="574"/>
      <c r="C2362" s="523" t="s">
        <v>4014</v>
      </c>
      <c r="D2362" s="533"/>
      <c r="E2362" s="560" t="s">
        <v>1639</v>
      </c>
      <c r="F2362" s="560" t="s">
        <v>47</v>
      </c>
      <c r="G2362" s="560" t="s">
        <v>47</v>
      </c>
      <c r="H2362" s="560" t="s">
        <v>47</v>
      </c>
      <c r="I2362" s="560" t="s">
        <v>47</v>
      </c>
      <c r="J2362" s="567" t="s">
        <v>47</v>
      </c>
      <c r="K2362" s="568"/>
      <c r="L2362" s="568" t="s">
        <v>47</v>
      </c>
      <c r="M2362" s="568" t="s">
        <v>47</v>
      </c>
      <c r="N2362" s="569"/>
    </row>
    <row r="2363" spans="1:14" ht="63" customHeight="1" x14ac:dyDescent="0.25">
      <c r="A2363" s="1">
        <v>2359</v>
      </c>
      <c r="B2363" s="574"/>
      <c r="C2363" s="523" t="s">
        <v>4015</v>
      </c>
      <c r="D2363" s="533"/>
      <c r="E2363" s="560" t="s">
        <v>1639</v>
      </c>
      <c r="F2363" s="560" t="s">
        <v>47</v>
      </c>
      <c r="G2363" s="560" t="s">
        <v>47</v>
      </c>
      <c r="H2363" s="560" t="s">
        <v>47</v>
      </c>
      <c r="I2363" s="560" t="s">
        <v>47</v>
      </c>
      <c r="J2363" s="567"/>
      <c r="K2363" s="568"/>
      <c r="L2363" s="568"/>
      <c r="M2363" s="568"/>
      <c r="N2363" s="569"/>
    </row>
    <row r="2364" spans="1:14" ht="60" x14ac:dyDescent="0.25">
      <c r="A2364" s="1">
        <v>2360</v>
      </c>
      <c r="B2364" s="574"/>
      <c r="C2364" s="523" t="s">
        <v>4016</v>
      </c>
      <c r="D2364" s="533"/>
      <c r="E2364" s="560" t="s">
        <v>1639</v>
      </c>
      <c r="F2364" s="560" t="s">
        <v>47</v>
      </c>
      <c r="G2364" s="560" t="s">
        <v>47</v>
      </c>
      <c r="H2364" s="560" t="s">
        <v>47</v>
      </c>
      <c r="I2364" s="560" t="s">
        <v>47</v>
      </c>
      <c r="J2364" s="567" t="s">
        <v>47</v>
      </c>
      <c r="K2364" s="568" t="s">
        <v>47</v>
      </c>
      <c r="L2364" s="568" t="s">
        <v>47</v>
      </c>
      <c r="M2364" s="568"/>
      <c r="N2364" s="569"/>
    </row>
    <row r="2365" spans="1:14" ht="30" x14ac:dyDescent="0.25">
      <c r="A2365" s="1">
        <v>2361</v>
      </c>
      <c r="B2365" s="574"/>
      <c r="C2365" s="523" t="s">
        <v>4017</v>
      </c>
      <c r="D2365" s="533"/>
      <c r="E2365" s="560" t="s">
        <v>1639</v>
      </c>
      <c r="F2365" s="560" t="s">
        <v>47</v>
      </c>
      <c r="G2365" s="560" t="s">
        <v>47</v>
      </c>
      <c r="H2365" s="560" t="s">
        <v>47</v>
      </c>
      <c r="I2365" s="560" t="s">
        <v>47</v>
      </c>
      <c r="J2365" s="567" t="s">
        <v>47</v>
      </c>
      <c r="K2365" s="568"/>
      <c r="L2365" s="568" t="s">
        <v>47</v>
      </c>
      <c r="M2365" s="568" t="s">
        <v>47</v>
      </c>
      <c r="N2365" s="569"/>
    </row>
    <row r="2366" spans="1:14" ht="45" x14ac:dyDescent="0.25">
      <c r="A2366" s="1">
        <v>2362</v>
      </c>
      <c r="B2366" s="574"/>
      <c r="C2366" s="523" t="s">
        <v>4018</v>
      </c>
      <c r="D2366" s="533"/>
      <c r="E2366" s="560" t="s">
        <v>1639</v>
      </c>
      <c r="F2366" s="560" t="s">
        <v>47</v>
      </c>
      <c r="G2366" s="560" t="s">
        <v>47</v>
      </c>
      <c r="H2366" s="560" t="s">
        <v>47</v>
      </c>
      <c r="I2366" s="560" t="s">
        <v>47</v>
      </c>
      <c r="J2366" s="567" t="s">
        <v>47</v>
      </c>
      <c r="K2366" s="568" t="s">
        <v>47</v>
      </c>
      <c r="L2366" s="568" t="s">
        <v>47</v>
      </c>
      <c r="M2366" s="568" t="s">
        <v>47</v>
      </c>
      <c r="N2366" s="569"/>
    </row>
    <row r="2367" spans="1:14" ht="30" x14ac:dyDescent="0.25">
      <c r="A2367" s="1">
        <v>2363</v>
      </c>
      <c r="B2367" s="574"/>
      <c r="C2367" s="523" t="s">
        <v>4019</v>
      </c>
      <c r="D2367" s="533"/>
      <c r="E2367" s="560" t="s">
        <v>1639</v>
      </c>
      <c r="F2367" s="560" t="s">
        <v>47</v>
      </c>
      <c r="G2367" s="560" t="s">
        <v>47</v>
      </c>
      <c r="H2367" s="560" t="s">
        <v>47</v>
      </c>
      <c r="I2367" s="560" t="s">
        <v>47</v>
      </c>
      <c r="J2367" s="567" t="s">
        <v>47</v>
      </c>
      <c r="K2367" s="568" t="s">
        <v>47</v>
      </c>
      <c r="L2367" s="568" t="s">
        <v>47</v>
      </c>
      <c r="M2367" s="568" t="s">
        <v>47</v>
      </c>
      <c r="N2367" s="569"/>
    </row>
    <row r="2368" spans="1:14" ht="30" x14ac:dyDescent="0.25">
      <c r="A2368" s="1">
        <v>2364</v>
      </c>
      <c r="B2368" s="574"/>
      <c r="C2368" s="523" t="s">
        <v>4020</v>
      </c>
      <c r="D2368" s="533"/>
      <c r="E2368" s="560" t="s">
        <v>1639</v>
      </c>
      <c r="F2368" s="560" t="s">
        <v>47</v>
      </c>
      <c r="G2368" s="560" t="s">
        <v>47</v>
      </c>
      <c r="H2368" s="560" t="s">
        <v>47</v>
      </c>
      <c r="I2368" s="560" t="s">
        <v>47</v>
      </c>
      <c r="J2368" s="567" t="s">
        <v>47</v>
      </c>
      <c r="K2368" s="568" t="s">
        <v>47</v>
      </c>
      <c r="L2368" s="568" t="s">
        <v>47</v>
      </c>
      <c r="M2368" s="568" t="s">
        <v>47</v>
      </c>
      <c r="N2368" s="569"/>
    </row>
    <row r="2369" spans="1:14" ht="30" x14ac:dyDescent="0.25">
      <c r="A2369" s="1">
        <v>2365</v>
      </c>
      <c r="B2369" s="574"/>
      <c r="C2369" s="523" t="s">
        <v>4021</v>
      </c>
      <c r="D2369" s="533"/>
      <c r="E2369" s="560" t="s">
        <v>1639</v>
      </c>
      <c r="F2369" s="560" t="s">
        <v>47</v>
      </c>
      <c r="G2369" s="560" t="s">
        <v>47</v>
      </c>
      <c r="H2369" s="560" t="s">
        <v>47</v>
      </c>
      <c r="I2369" s="560" t="s">
        <v>47</v>
      </c>
      <c r="J2369" s="567" t="s">
        <v>47</v>
      </c>
      <c r="K2369" s="568" t="s">
        <v>47</v>
      </c>
      <c r="L2369" s="568" t="s">
        <v>47</v>
      </c>
      <c r="M2369" s="568"/>
      <c r="N2369" s="569"/>
    </row>
    <row r="2370" spans="1:14" ht="30" x14ac:dyDescent="0.25">
      <c r="A2370" s="1">
        <v>2366</v>
      </c>
      <c r="B2370" s="574"/>
      <c r="C2370" s="523" t="s">
        <v>4022</v>
      </c>
      <c r="D2370" s="533"/>
      <c r="E2370" s="560" t="s">
        <v>1639</v>
      </c>
      <c r="F2370" s="560" t="s">
        <v>47</v>
      </c>
      <c r="G2370" s="560" t="s">
        <v>47</v>
      </c>
      <c r="H2370" s="560" t="s">
        <v>47</v>
      </c>
      <c r="I2370" s="560" t="s">
        <v>47</v>
      </c>
      <c r="J2370" s="567" t="s">
        <v>47</v>
      </c>
      <c r="K2370" s="568" t="s">
        <v>47</v>
      </c>
      <c r="L2370" s="568"/>
      <c r="M2370" s="568"/>
      <c r="N2370" s="569"/>
    </row>
    <row r="2371" spans="1:14" ht="30" x14ac:dyDescent="0.25">
      <c r="A2371" s="1">
        <v>2367</v>
      </c>
      <c r="B2371" s="574"/>
      <c r="C2371" s="523" t="s">
        <v>4023</v>
      </c>
      <c r="D2371" s="533"/>
      <c r="E2371" s="560" t="s">
        <v>1639</v>
      </c>
      <c r="F2371" s="560" t="s">
        <v>47</v>
      </c>
      <c r="G2371" s="560" t="s">
        <v>47</v>
      </c>
      <c r="H2371" s="560" t="s">
        <v>47</v>
      </c>
      <c r="I2371" s="560" t="s">
        <v>47</v>
      </c>
      <c r="J2371" s="567" t="s">
        <v>47</v>
      </c>
      <c r="K2371" s="568" t="s">
        <v>47</v>
      </c>
      <c r="L2371" s="568" t="s">
        <v>47</v>
      </c>
      <c r="M2371" s="568"/>
      <c r="N2371" s="569"/>
    </row>
    <row r="2372" spans="1:14" ht="30" x14ac:dyDescent="0.25">
      <c r="A2372" s="1">
        <v>2368</v>
      </c>
      <c r="B2372" s="574"/>
      <c r="C2372" s="523" t="s">
        <v>4024</v>
      </c>
      <c r="D2372" s="533"/>
      <c r="E2372" s="560" t="s">
        <v>1639</v>
      </c>
      <c r="F2372" s="560" t="s">
        <v>47</v>
      </c>
      <c r="G2372" s="560" t="s">
        <v>47</v>
      </c>
      <c r="H2372" s="560" t="s">
        <v>47</v>
      </c>
      <c r="I2372" s="560" t="s">
        <v>47</v>
      </c>
      <c r="J2372" s="567" t="s">
        <v>47</v>
      </c>
      <c r="K2372" s="568" t="s">
        <v>47</v>
      </c>
      <c r="L2372" s="568"/>
      <c r="M2372" s="568"/>
      <c r="N2372" s="569"/>
    </row>
    <row r="2373" spans="1:14" ht="60" x14ac:dyDescent="0.25">
      <c r="A2373" s="1">
        <v>2369</v>
      </c>
      <c r="B2373" s="574"/>
      <c r="C2373" s="523" t="s">
        <v>4025</v>
      </c>
      <c r="D2373" s="533"/>
      <c r="E2373" s="560" t="s">
        <v>1639</v>
      </c>
      <c r="F2373" s="560" t="s">
        <v>47</v>
      </c>
      <c r="G2373" s="560" t="s">
        <v>47</v>
      </c>
      <c r="H2373" s="560" t="s">
        <v>47</v>
      </c>
      <c r="I2373" s="560" t="s">
        <v>47</v>
      </c>
      <c r="J2373" s="567"/>
      <c r="K2373" s="568" t="s">
        <v>47</v>
      </c>
      <c r="L2373" s="568"/>
      <c r="M2373" s="568"/>
      <c r="N2373" s="569"/>
    </row>
    <row r="2374" spans="1:14" ht="30" x14ac:dyDescent="0.25">
      <c r="A2374" s="1">
        <v>2370</v>
      </c>
      <c r="B2374" s="574"/>
      <c r="C2374" s="523" t="s">
        <v>4026</v>
      </c>
      <c r="D2374" s="533"/>
      <c r="E2374" s="560" t="s">
        <v>1639</v>
      </c>
      <c r="F2374" s="560" t="s">
        <v>47</v>
      </c>
      <c r="G2374" s="560" t="s">
        <v>47</v>
      </c>
      <c r="H2374" s="560" t="s">
        <v>47</v>
      </c>
      <c r="I2374" s="560" t="s">
        <v>47</v>
      </c>
      <c r="J2374" s="567"/>
      <c r="K2374" s="568"/>
      <c r="L2374" s="568"/>
      <c r="M2374" s="568"/>
      <c r="N2374" s="569"/>
    </row>
    <row r="2375" spans="1:14" ht="45" x14ac:dyDescent="0.25">
      <c r="A2375" s="1">
        <v>2371</v>
      </c>
      <c r="B2375" s="574"/>
      <c r="C2375" s="523" t="s">
        <v>4027</v>
      </c>
      <c r="D2375" s="533"/>
      <c r="E2375" s="560" t="s">
        <v>1639</v>
      </c>
      <c r="F2375" s="560" t="s">
        <v>47</v>
      </c>
      <c r="G2375" s="560" t="s">
        <v>47</v>
      </c>
      <c r="H2375" s="560" t="s">
        <v>47</v>
      </c>
      <c r="I2375" s="560" t="s">
        <v>47</v>
      </c>
      <c r="J2375" s="567" t="s">
        <v>47</v>
      </c>
      <c r="K2375" s="568" t="s">
        <v>47</v>
      </c>
      <c r="L2375" s="568" t="s">
        <v>47</v>
      </c>
      <c r="M2375" s="568"/>
      <c r="N2375" s="569"/>
    </row>
    <row r="2376" spans="1:14" ht="30" x14ac:dyDescent="0.25">
      <c r="A2376" s="1">
        <v>2372</v>
      </c>
      <c r="B2376" s="574"/>
      <c r="C2376" s="523" t="s">
        <v>4028</v>
      </c>
      <c r="D2376" s="533"/>
      <c r="E2376" s="560" t="s">
        <v>1639</v>
      </c>
      <c r="F2376" s="560" t="s">
        <v>47</v>
      </c>
      <c r="G2376" s="560" t="s">
        <v>47</v>
      </c>
      <c r="H2376" s="560" t="s">
        <v>47</v>
      </c>
      <c r="I2376" s="560" t="s">
        <v>47</v>
      </c>
      <c r="J2376" s="567" t="s">
        <v>47</v>
      </c>
      <c r="K2376" s="568"/>
      <c r="L2376" s="568" t="s">
        <v>47</v>
      </c>
      <c r="M2376" s="568"/>
      <c r="N2376" s="569"/>
    </row>
    <row r="2377" spans="1:14" ht="75" x14ac:dyDescent="0.25">
      <c r="A2377" s="1">
        <v>2373</v>
      </c>
      <c r="B2377" s="574"/>
      <c r="C2377" s="523" t="s">
        <v>4029</v>
      </c>
      <c r="D2377" s="533"/>
      <c r="E2377" s="560" t="s">
        <v>1639</v>
      </c>
      <c r="F2377" s="560" t="s">
        <v>47</v>
      </c>
      <c r="G2377" s="560" t="s">
        <v>47</v>
      </c>
      <c r="H2377" s="560" t="s">
        <v>47</v>
      </c>
      <c r="I2377" s="560" t="s">
        <v>47</v>
      </c>
      <c r="J2377" s="567"/>
      <c r="K2377" s="568" t="s">
        <v>47</v>
      </c>
      <c r="L2377" s="568"/>
      <c r="M2377" s="568"/>
      <c r="N2377" s="569"/>
    </row>
    <row r="2378" spans="1:14" ht="75" x14ac:dyDescent="0.25">
      <c r="A2378" s="1">
        <v>2374</v>
      </c>
      <c r="B2378" s="574"/>
      <c r="C2378" s="523" t="s">
        <v>4030</v>
      </c>
      <c r="D2378" s="533"/>
      <c r="E2378" s="560" t="s">
        <v>1639</v>
      </c>
      <c r="F2378" s="560" t="s">
        <v>47</v>
      </c>
      <c r="G2378" s="560" t="s">
        <v>47</v>
      </c>
      <c r="H2378" s="560" t="s">
        <v>47</v>
      </c>
      <c r="I2378" s="560" t="s">
        <v>47</v>
      </c>
      <c r="J2378" s="567" t="s">
        <v>47</v>
      </c>
      <c r="K2378" s="568"/>
      <c r="L2378" s="568"/>
      <c r="M2378" s="568" t="s">
        <v>47</v>
      </c>
      <c r="N2378" s="569"/>
    </row>
    <row r="2379" spans="1:14" ht="60" x14ac:dyDescent="0.25">
      <c r="A2379" s="1">
        <v>2375</v>
      </c>
      <c r="B2379" s="574"/>
      <c r="C2379" s="523" t="s">
        <v>4031</v>
      </c>
      <c r="D2379" s="533"/>
      <c r="E2379" s="560" t="s">
        <v>1639</v>
      </c>
      <c r="F2379" s="560" t="s">
        <v>47</v>
      </c>
      <c r="G2379" s="560" t="s">
        <v>47</v>
      </c>
      <c r="H2379" s="560" t="s">
        <v>47</v>
      </c>
      <c r="I2379" s="560" t="s">
        <v>47</v>
      </c>
      <c r="J2379" s="567" t="s">
        <v>47</v>
      </c>
      <c r="K2379" s="568"/>
      <c r="L2379" s="568"/>
      <c r="M2379" s="568" t="s">
        <v>47</v>
      </c>
      <c r="N2379" s="569"/>
    </row>
    <row r="2380" spans="1:14" ht="75" x14ac:dyDescent="0.25">
      <c r="A2380" s="1">
        <v>2376</v>
      </c>
      <c r="B2380" s="574"/>
      <c r="C2380" s="523" t="s">
        <v>4032</v>
      </c>
      <c r="D2380" s="533"/>
      <c r="E2380" s="560" t="s">
        <v>1639</v>
      </c>
      <c r="F2380" s="560" t="s">
        <v>47</v>
      </c>
      <c r="G2380" s="560" t="s">
        <v>47</v>
      </c>
      <c r="H2380" s="560" t="s">
        <v>47</v>
      </c>
      <c r="I2380" s="560" t="s">
        <v>47</v>
      </c>
      <c r="J2380" s="567" t="s">
        <v>47</v>
      </c>
      <c r="K2380" s="568"/>
      <c r="L2380" s="568"/>
      <c r="M2380" s="568" t="s">
        <v>47</v>
      </c>
      <c r="N2380" s="569"/>
    </row>
    <row r="2381" spans="1:14" ht="45" x14ac:dyDescent="0.25">
      <c r="A2381" s="1">
        <v>2377</v>
      </c>
      <c r="B2381" s="574"/>
      <c r="C2381" s="523" t="s">
        <v>4033</v>
      </c>
      <c r="D2381" s="533"/>
      <c r="E2381" s="560" t="s">
        <v>1639</v>
      </c>
      <c r="F2381" s="560" t="s">
        <v>47</v>
      </c>
      <c r="G2381" s="560" t="s">
        <v>47</v>
      </c>
      <c r="H2381" s="560" t="s">
        <v>47</v>
      </c>
      <c r="I2381" s="560" t="s">
        <v>47</v>
      </c>
      <c r="J2381" s="567"/>
      <c r="K2381" s="568"/>
      <c r="L2381" s="568"/>
      <c r="M2381" s="568"/>
      <c r="N2381" s="569"/>
    </row>
    <row r="2382" spans="1:14" ht="45" x14ac:dyDescent="0.25">
      <c r="A2382" s="1">
        <v>2378</v>
      </c>
      <c r="B2382" s="574"/>
      <c r="C2382" s="523" t="s">
        <v>4034</v>
      </c>
      <c r="D2382" s="533"/>
      <c r="E2382" s="560" t="s">
        <v>1639</v>
      </c>
      <c r="F2382" s="560" t="s">
        <v>47</v>
      </c>
      <c r="G2382" s="560" t="s">
        <v>47</v>
      </c>
      <c r="H2382" s="560" t="s">
        <v>47</v>
      </c>
      <c r="I2382" s="560" t="s">
        <v>47</v>
      </c>
      <c r="J2382" s="567"/>
      <c r="K2382" s="568"/>
      <c r="L2382" s="568"/>
      <c r="M2382" s="568" t="s">
        <v>47</v>
      </c>
      <c r="N2382" s="569"/>
    </row>
    <row r="2383" spans="1:14" x14ac:dyDescent="0.25">
      <c r="A2383" s="1">
        <v>2379</v>
      </c>
      <c r="B2383" s="574"/>
      <c r="C2383" s="523" t="s">
        <v>4035</v>
      </c>
      <c r="D2383" s="533"/>
      <c r="E2383" s="560" t="s">
        <v>1639</v>
      </c>
      <c r="F2383" s="560" t="s">
        <v>47</v>
      </c>
      <c r="G2383" s="560" t="s">
        <v>47</v>
      </c>
      <c r="H2383" s="560" t="s">
        <v>47</v>
      </c>
      <c r="I2383" s="560" t="s">
        <v>47</v>
      </c>
      <c r="J2383" s="567"/>
      <c r="K2383" s="568"/>
      <c r="L2383" s="568"/>
      <c r="M2383" s="568" t="s">
        <v>47</v>
      </c>
      <c r="N2383" s="569"/>
    </row>
    <row r="2384" spans="1:14" ht="30" x14ac:dyDescent="0.25">
      <c r="A2384" s="1">
        <v>2380</v>
      </c>
      <c r="B2384" s="574"/>
      <c r="C2384" s="523" t="s">
        <v>4036</v>
      </c>
      <c r="D2384" s="533"/>
      <c r="E2384" s="560" t="s">
        <v>1639</v>
      </c>
      <c r="F2384" s="560" t="s">
        <v>47</v>
      </c>
      <c r="G2384" s="560" t="s">
        <v>47</v>
      </c>
      <c r="H2384" s="560" t="s">
        <v>47</v>
      </c>
      <c r="I2384" s="560" t="s">
        <v>47</v>
      </c>
      <c r="J2384" s="567"/>
      <c r="K2384" s="568"/>
      <c r="L2384" s="568"/>
      <c r="M2384" s="568" t="s">
        <v>47</v>
      </c>
      <c r="N2384" s="569"/>
    </row>
    <row r="2385" spans="1:14" ht="45" x14ac:dyDescent="0.25">
      <c r="A2385" s="1">
        <v>2381</v>
      </c>
      <c r="B2385" s="574"/>
      <c r="C2385" s="523" t="s">
        <v>4037</v>
      </c>
      <c r="D2385" s="533"/>
      <c r="E2385" s="560" t="s">
        <v>1639</v>
      </c>
      <c r="F2385" s="560" t="s">
        <v>47</v>
      </c>
      <c r="G2385" s="560" t="s">
        <v>47</v>
      </c>
      <c r="H2385" s="560" t="s">
        <v>47</v>
      </c>
      <c r="I2385" s="560" t="s">
        <v>47</v>
      </c>
      <c r="J2385" s="567"/>
      <c r="K2385" s="568"/>
      <c r="L2385" s="568"/>
      <c r="M2385" s="568" t="s">
        <v>47</v>
      </c>
      <c r="N2385" s="569"/>
    </row>
    <row r="2386" spans="1:14" ht="45" x14ac:dyDescent="0.25">
      <c r="A2386" s="1">
        <v>2382</v>
      </c>
      <c r="B2386" s="574"/>
      <c r="C2386" s="523" t="s">
        <v>4038</v>
      </c>
      <c r="D2386" s="533"/>
      <c r="E2386" s="560" t="s">
        <v>1639</v>
      </c>
      <c r="F2386" s="560" t="s">
        <v>47</v>
      </c>
      <c r="G2386" s="560" t="s">
        <v>47</v>
      </c>
      <c r="H2386" s="560" t="s">
        <v>47</v>
      </c>
      <c r="I2386" s="560" t="s">
        <v>47</v>
      </c>
      <c r="J2386" s="567"/>
      <c r="K2386" s="568"/>
      <c r="L2386" s="568"/>
      <c r="M2386" s="568" t="s">
        <v>47</v>
      </c>
      <c r="N2386" s="569"/>
    </row>
    <row r="2387" spans="1:14" ht="45" x14ac:dyDescent="0.25">
      <c r="A2387" s="1">
        <v>2383</v>
      </c>
      <c r="B2387" s="574"/>
      <c r="C2387" s="523" t="s">
        <v>4039</v>
      </c>
      <c r="D2387" s="533"/>
      <c r="E2387" s="560" t="s">
        <v>1639</v>
      </c>
      <c r="F2387" s="560" t="s">
        <v>47</v>
      </c>
      <c r="G2387" s="560" t="s">
        <v>47</v>
      </c>
      <c r="H2387" s="560" t="s">
        <v>47</v>
      </c>
      <c r="I2387" s="560" t="s">
        <v>47</v>
      </c>
      <c r="J2387" s="567" t="s">
        <v>47</v>
      </c>
      <c r="K2387" s="568"/>
      <c r="L2387" s="568"/>
      <c r="M2387" s="568" t="s">
        <v>47</v>
      </c>
      <c r="N2387" s="569"/>
    </row>
    <row r="2388" spans="1:14" ht="45" x14ac:dyDescent="0.25">
      <c r="A2388" s="1">
        <v>2384</v>
      </c>
      <c r="B2388" s="574"/>
      <c r="C2388" s="523" t="s">
        <v>4040</v>
      </c>
      <c r="D2388" s="533"/>
      <c r="E2388" s="560" t="s">
        <v>1639</v>
      </c>
      <c r="F2388" s="560" t="s">
        <v>47</v>
      </c>
      <c r="G2388" s="560" t="s">
        <v>47</v>
      </c>
      <c r="H2388" s="560" t="s">
        <v>47</v>
      </c>
      <c r="I2388" s="560" t="s">
        <v>47</v>
      </c>
      <c r="J2388" s="567" t="s">
        <v>47</v>
      </c>
      <c r="K2388" s="568" t="s">
        <v>47</v>
      </c>
      <c r="L2388" s="568"/>
      <c r="M2388" s="568" t="s">
        <v>47</v>
      </c>
      <c r="N2388" s="569"/>
    </row>
    <row r="2389" spans="1:14" ht="60" x14ac:dyDescent="0.25">
      <c r="A2389" s="1">
        <v>2385</v>
      </c>
      <c r="B2389" s="574"/>
      <c r="C2389" s="523" t="s">
        <v>4041</v>
      </c>
      <c r="D2389" s="533"/>
      <c r="E2389" s="560" t="s">
        <v>1639</v>
      </c>
      <c r="F2389" s="560" t="s">
        <v>47</v>
      </c>
      <c r="G2389" s="560" t="s">
        <v>47</v>
      </c>
      <c r="H2389" s="560" t="s">
        <v>47</v>
      </c>
      <c r="I2389" s="560" t="s">
        <v>47</v>
      </c>
      <c r="J2389" s="567"/>
      <c r="K2389" s="568"/>
      <c r="L2389" s="568"/>
      <c r="M2389" s="568"/>
      <c r="N2389" s="569"/>
    </row>
    <row r="2390" spans="1:14" ht="45" x14ac:dyDescent="0.25">
      <c r="A2390" s="1">
        <v>2386</v>
      </c>
      <c r="B2390" s="574"/>
      <c r="C2390" s="523" t="s">
        <v>4042</v>
      </c>
      <c r="D2390" s="533"/>
      <c r="E2390" s="560" t="s">
        <v>1639</v>
      </c>
      <c r="F2390" s="560" t="s">
        <v>47</v>
      </c>
      <c r="G2390" s="560" t="s">
        <v>47</v>
      </c>
      <c r="H2390" s="560" t="s">
        <v>47</v>
      </c>
      <c r="I2390" s="560" t="s">
        <v>47</v>
      </c>
      <c r="J2390" s="567" t="s">
        <v>47</v>
      </c>
      <c r="K2390" s="568"/>
      <c r="L2390" s="568"/>
      <c r="M2390" s="568" t="s">
        <v>47</v>
      </c>
      <c r="N2390" s="569"/>
    </row>
    <row r="2391" spans="1:14" ht="45" x14ac:dyDescent="0.25">
      <c r="A2391" s="1">
        <v>2387</v>
      </c>
      <c r="B2391" s="574"/>
      <c r="C2391" s="523" t="s">
        <v>4043</v>
      </c>
      <c r="D2391" s="533"/>
      <c r="E2391" s="560" t="s">
        <v>1639</v>
      </c>
      <c r="F2391" s="560" t="s">
        <v>47</v>
      </c>
      <c r="G2391" s="560" t="s">
        <v>47</v>
      </c>
      <c r="H2391" s="560" t="s">
        <v>47</v>
      </c>
      <c r="I2391" s="560" t="s">
        <v>47</v>
      </c>
      <c r="J2391" s="567" t="s">
        <v>47</v>
      </c>
      <c r="K2391" s="568"/>
      <c r="L2391" s="568"/>
      <c r="M2391" s="568" t="s">
        <v>47</v>
      </c>
      <c r="N2391" s="569"/>
    </row>
    <row r="2392" spans="1:14" ht="60" x14ac:dyDescent="0.25">
      <c r="A2392" s="1">
        <v>2388</v>
      </c>
      <c r="B2392" s="574"/>
      <c r="C2392" s="523" t="s">
        <v>4044</v>
      </c>
      <c r="D2392" s="533"/>
      <c r="E2392" s="560" t="s">
        <v>1639</v>
      </c>
      <c r="F2392" s="560" t="s">
        <v>47</v>
      </c>
      <c r="G2392" s="560" t="s">
        <v>47</v>
      </c>
      <c r="H2392" s="560" t="s">
        <v>47</v>
      </c>
      <c r="I2392" s="560" t="s">
        <v>47</v>
      </c>
      <c r="J2392" s="567"/>
      <c r="K2392" s="568"/>
      <c r="L2392" s="568"/>
      <c r="M2392" s="568"/>
      <c r="N2392" s="569"/>
    </row>
    <row r="2393" spans="1:14" ht="60" x14ac:dyDescent="0.25">
      <c r="A2393" s="1">
        <v>2389</v>
      </c>
      <c r="B2393" s="574"/>
      <c r="C2393" s="523" t="s">
        <v>4045</v>
      </c>
      <c r="D2393" s="533"/>
      <c r="E2393" s="560" t="s">
        <v>1639</v>
      </c>
      <c r="F2393" s="560" t="s">
        <v>47</v>
      </c>
      <c r="G2393" s="560" t="s">
        <v>47</v>
      </c>
      <c r="H2393" s="560" t="s">
        <v>47</v>
      </c>
      <c r="I2393" s="560" t="s">
        <v>47</v>
      </c>
      <c r="J2393" s="567" t="s">
        <v>47</v>
      </c>
      <c r="K2393" s="568" t="s">
        <v>47</v>
      </c>
      <c r="L2393" s="568"/>
      <c r="M2393" s="568"/>
      <c r="N2393" s="569"/>
    </row>
    <row r="2394" spans="1:14" x14ac:dyDescent="0.25">
      <c r="A2394" s="1">
        <v>2390</v>
      </c>
      <c r="B2394" s="574"/>
      <c r="C2394" s="575" t="s">
        <v>4046</v>
      </c>
      <c r="D2394" s="533"/>
      <c r="E2394" s="560" t="s">
        <v>1639</v>
      </c>
      <c r="F2394" s="560" t="s">
        <v>47</v>
      </c>
      <c r="G2394" s="560" t="s">
        <v>47</v>
      </c>
      <c r="H2394" s="560" t="s">
        <v>47</v>
      </c>
      <c r="I2394" s="560" t="s">
        <v>47</v>
      </c>
      <c r="J2394" s="567"/>
      <c r="K2394" s="568"/>
      <c r="L2394" s="568"/>
      <c r="M2394" s="568"/>
      <c r="N2394" s="569"/>
    </row>
    <row r="2395" spans="1:14" ht="30" x14ac:dyDescent="0.25">
      <c r="A2395" s="1">
        <v>2391</v>
      </c>
      <c r="B2395" s="574"/>
      <c r="C2395" s="523" t="s">
        <v>4047</v>
      </c>
      <c r="D2395" s="533"/>
      <c r="E2395" s="560" t="s">
        <v>1639</v>
      </c>
      <c r="F2395" s="560" t="s">
        <v>47</v>
      </c>
      <c r="G2395" s="560" t="s">
        <v>47</v>
      </c>
      <c r="H2395" s="560" t="s">
        <v>47</v>
      </c>
      <c r="I2395" s="560" t="s">
        <v>47</v>
      </c>
      <c r="J2395" s="567"/>
      <c r="K2395" s="568"/>
      <c r="L2395" s="568"/>
      <c r="M2395" s="568"/>
      <c r="N2395" s="569"/>
    </row>
    <row r="2396" spans="1:14" ht="30" x14ac:dyDescent="0.25">
      <c r="A2396" s="1">
        <v>2392</v>
      </c>
      <c r="B2396" s="574"/>
      <c r="C2396" s="523" t="s">
        <v>4048</v>
      </c>
      <c r="D2396" s="533"/>
      <c r="E2396" s="560" t="s">
        <v>1639</v>
      </c>
      <c r="F2396" s="560" t="s">
        <v>47</v>
      </c>
      <c r="G2396" s="560" t="s">
        <v>47</v>
      </c>
      <c r="H2396" s="560" t="s">
        <v>47</v>
      </c>
      <c r="I2396" s="560" t="s">
        <v>47</v>
      </c>
      <c r="J2396" s="567"/>
      <c r="K2396" s="568" t="s">
        <v>47</v>
      </c>
      <c r="L2396" s="568"/>
      <c r="M2396" s="568"/>
      <c r="N2396" s="569"/>
    </row>
    <row r="2397" spans="1:14" ht="30" x14ac:dyDescent="0.25">
      <c r="A2397" s="1">
        <v>2393</v>
      </c>
      <c r="B2397" s="574"/>
      <c r="C2397" s="523" t="s">
        <v>4049</v>
      </c>
      <c r="D2397" s="533"/>
      <c r="E2397" s="560" t="s">
        <v>1639</v>
      </c>
      <c r="F2397" s="560" t="s">
        <v>47</v>
      </c>
      <c r="G2397" s="560" t="s">
        <v>47</v>
      </c>
      <c r="H2397" s="560" t="s">
        <v>47</v>
      </c>
      <c r="I2397" s="560" t="s">
        <v>47</v>
      </c>
      <c r="J2397" s="567" t="s">
        <v>47</v>
      </c>
      <c r="K2397" s="568"/>
      <c r="L2397" s="568" t="s">
        <v>47</v>
      </c>
      <c r="M2397" s="568"/>
      <c r="N2397" s="569"/>
    </row>
    <row r="2398" spans="1:14" ht="30" x14ac:dyDescent="0.25">
      <c r="A2398" s="1">
        <v>2394</v>
      </c>
      <c r="B2398" s="574"/>
      <c r="C2398" s="523" t="s">
        <v>4050</v>
      </c>
      <c r="D2398" s="533"/>
      <c r="E2398" s="560" t="s">
        <v>1639</v>
      </c>
      <c r="F2398" s="560" t="s">
        <v>47</v>
      </c>
      <c r="G2398" s="560" t="s">
        <v>47</v>
      </c>
      <c r="H2398" s="560" t="s">
        <v>47</v>
      </c>
      <c r="I2398" s="560" t="s">
        <v>47</v>
      </c>
      <c r="J2398" s="567" t="s">
        <v>47</v>
      </c>
      <c r="K2398" s="568"/>
      <c r="L2398" s="568" t="s">
        <v>47</v>
      </c>
      <c r="M2398" s="568" t="s">
        <v>47</v>
      </c>
      <c r="N2398" s="569"/>
    </row>
    <row r="2399" spans="1:14" ht="45" x14ac:dyDescent="0.25">
      <c r="A2399" s="1">
        <v>2395</v>
      </c>
      <c r="B2399" s="574"/>
      <c r="C2399" s="523" t="s">
        <v>4051</v>
      </c>
      <c r="D2399" s="533"/>
      <c r="E2399" s="560" t="s">
        <v>1639</v>
      </c>
      <c r="F2399" s="560" t="s">
        <v>47</v>
      </c>
      <c r="G2399" s="560" t="s">
        <v>47</v>
      </c>
      <c r="H2399" s="560" t="s">
        <v>47</v>
      </c>
      <c r="I2399" s="560" t="s">
        <v>47</v>
      </c>
      <c r="J2399" s="567" t="s">
        <v>47</v>
      </c>
      <c r="K2399" s="568" t="s">
        <v>47</v>
      </c>
      <c r="L2399" s="568"/>
      <c r="M2399" s="568"/>
      <c r="N2399" s="569"/>
    </row>
    <row r="2400" spans="1:14" ht="60" x14ac:dyDescent="0.25">
      <c r="A2400" s="1">
        <v>2396</v>
      </c>
      <c r="B2400" s="574"/>
      <c r="C2400" s="523" t="s">
        <v>4052</v>
      </c>
      <c r="D2400" s="533"/>
      <c r="E2400" s="560" t="s">
        <v>1639</v>
      </c>
      <c r="F2400" s="560" t="s">
        <v>47</v>
      </c>
      <c r="G2400" s="560" t="s">
        <v>47</v>
      </c>
      <c r="H2400" s="560" t="s">
        <v>47</v>
      </c>
      <c r="I2400" s="560" t="s">
        <v>47</v>
      </c>
      <c r="J2400" s="567" t="s">
        <v>47</v>
      </c>
      <c r="K2400" s="568" t="s">
        <v>47</v>
      </c>
      <c r="L2400" s="568"/>
      <c r="M2400" s="568"/>
      <c r="N2400" s="569"/>
    </row>
    <row r="2401" spans="1:14" ht="45" x14ac:dyDescent="0.25">
      <c r="A2401" s="1">
        <v>2397</v>
      </c>
      <c r="B2401" s="574"/>
      <c r="C2401" s="523" t="s">
        <v>4053</v>
      </c>
      <c r="D2401" s="533"/>
      <c r="E2401" s="560" t="s">
        <v>1639</v>
      </c>
      <c r="F2401" s="560" t="s">
        <v>47</v>
      </c>
      <c r="G2401" s="560" t="s">
        <v>47</v>
      </c>
      <c r="H2401" s="560" t="s">
        <v>47</v>
      </c>
      <c r="I2401" s="560" t="s">
        <v>47</v>
      </c>
      <c r="J2401" s="567"/>
      <c r="K2401" s="568"/>
      <c r="L2401" s="568"/>
      <c r="M2401" s="568"/>
      <c r="N2401" s="569"/>
    </row>
    <row r="2402" spans="1:14" ht="30" x14ac:dyDescent="0.25">
      <c r="A2402" s="1">
        <v>2398</v>
      </c>
      <c r="B2402" s="574"/>
      <c r="C2402" s="523" t="s">
        <v>4054</v>
      </c>
      <c r="D2402" s="533"/>
      <c r="E2402" s="560" t="s">
        <v>1639</v>
      </c>
      <c r="F2402" s="560" t="s">
        <v>47</v>
      </c>
      <c r="G2402" s="560" t="s">
        <v>47</v>
      </c>
      <c r="H2402" s="560" t="s">
        <v>47</v>
      </c>
      <c r="I2402" s="560" t="s">
        <v>47</v>
      </c>
      <c r="J2402" s="567"/>
      <c r="K2402" s="568" t="s">
        <v>47</v>
      </c>
      <c r="L2402" s="568"/>
      <c r="M2402" s="568"/>
      <c r="N2402" s="569"/>
    </row>
    <row r="2403" spans="1:14" x14ac:dyDescent="0.25">
      <c r="A2403" s="1">
        <v>2399</v>
      </c>
      <c r="B2403" s="574"/>
      <c r="C2403" s="575" t="s">
        <v>4055</v>
      </c>
      <c r="D2403" s="533"/>
      <c r="E2403" s="560" t="s">
        <v>1639</v>
      </c>
      <c r="F2403" s="560" t="s">
        <v>47</v>
      </c>
      <c r="G2403" s="560" t="s">
        <v>47</v>
      </c>
      <c r="H2403" s="560" t="s">
        <v>47</v>
      </c>
      <c r="I2403" s="560" t="s">
        <v>47</v>
      </c>
      <c r="J2403" s="567"/>
      <c r="K2403" s="568" t="s">
        <v>47</v>
      </c>
      <c r="L2403" s="568"/>
      <c r="M2403" s="568"/>
      <c r="N2403" s="569"/>
    </row>
    <row r="2404" spans="1:14" ht="30" x14ac:dyDescent="0.25">
      <c r="A2404" s="1">
        <v>2400</v>
      </c>
      <c r="B2404" s="574"/>
      <c r="C2404" s="523" t="s">
        <v>4056</v>
      </c>
      <c r="D2404" s="533"/>
      <c r="E2404" s="560" t="s">
        <v>1639</v>
      </c>
      <c r="F2404" s="560" t="s">
        <v>47</v>
      </c>
      <c r="G2404" s="560" t="s">
        <v>47</v>
      </c>
      <c r="H2404" s="560" t="s">
        <v>47</v>
      </c>
      <c r="I2404" s="560" t="s">
        <v>47</v>
      </c>
      <c r="J2404" s="567"/>
      <c r="K2404" s="568"/>
      <c r="L2404" s="568" t="s">
        <v>47</v>
      </c>
      <c r="M2404" s="568"/>
      <c r="N2404" s="569"/>
    </row>
    <row r="2405" spans="1:14" ht="30" x14ac:dyDescent="0.25">
      <c r="A2405" s="1">
        <v>2401</v>
      </c>
      <c r="B2405" s="574"/>
      <c r="C2405" s="523" t="s">
        <v>4057</v>
      </c>
      <c r="D2405" s="533"/>
      <c r="E2405" s="560" t="s">
        <v>1639</v>
      </c>
      <c r="F2405" s="560" t="s">
        <v>47</v>
      </c>
      <c r="G2405" s="560" t="s">
        <v>47</v>
      </c>
      <c r="H2405" s="560" t="s">
        <v>47</v>
      </c>
      <c r="I2405" s="560" t="s">
        <v>47</v>
      </c>
      <c r="J2405" s="567" t="s">
        <v>47</v>
      </c>
      <c r="K2405" s="568" t="s">
        <v>47</v>
      </c>
      <c r="L2405" s="568"/>
      <c r="M2405" s="568" t="s">
        <v>47</v>
      </c>
      <c r="N2405" s="569"/>
    </row>
    <row r="2406" spans="1:14" ht="45" x14ac:dyDescent="0.25">
      <c r="A2406" s="1">
        <v>2402</v>
      </c>
      <c r="B2406" s="574"/>
      <c r="C2406" s="523" t="s">
        <v>4058</v>
      </c>
      <c r="D2406" s="533"/>
      <c r="E2406" s="560" t="s">
        <v>1639</v>
      </c>
      <c r="F2406" s="560" t="s">
        <v>47</v>
      </c>
      <c r="G2406" s="560" t="s">
        <v>47</v>
      </c>
      <c r="H2406" s="560" t="s">
        <v>47</v>
      </c>
      <c r="I2406" s="560" t="s">
        <v>47</v>
      </c>
      <c r="J2406" s="567" t="s">
        <v>47</v>
      </c>
      <c r="K2406" s="568" t="s">
        <v>47</v>
      </c>
      <c r="L2406" s="568"/>
      <c r="M2406" s="568"/>
      <c r="N2406" s="569"/>
    </row>
    <row r="2407" spans="1:14" ht="60" x14ac:dyDescent="0.25">
      <c r="A2407" s="1">
        <v>2403</v>
      </c>
      <c r="B2407" s="574"/>
      <c r="C2407" s="523" t="s">
        <v>4059</v>
      </c>
      <c r="D2407" s="533"/>
      <c r="E2407" s="560" t="s">
        <v>1639</v>
      </c>
      <c r="F2407" s="560" t="s">
        <v>47</v>
      </c>
      <c r="G2407" s="560" t="s">
        <v>47</v>
      </c>
      <c r="H2407" s="560" t="s">
        <v>47</v>
      </c>
      <c r="I2407" s="560" t="s">
        <v>47</v>
      </c>
      <c r="J2407" s="567" t="s">
        <v>47</v>
      </c>
      <c r="K2407" s="568" t="s">
        <v>47</v>
      </c>
      <c r="L2407" s="568"/>
      <c r="M2407" s="568"/>
      <c r="N2407" s="569"/>
    </row>
    <row r="2408" spans="1:14" x14ac:dyDescent="0.25">
      <c r="A2408" s="1">
        <v>2404</v>
      </c>
      <c r="B2408" s="574"/>
      <c r="C2408" s="523" t="s">
        <v>4060</v>
      </c>
      <c r="D2408" s="533"/>
      <c r="E2408" s="560" t="s">
        <v>1639</v>
      </c>
      <c r="F2408" s="560" t="s">
        <v>47</v>
      </c>
      <c r="G2408" s="560" t="s">
        <v>47</v>
      </c>
      <c r="H2408" s="560" t="s">
        <v>47</v>
      </c>
      <c r="I2408" s="560" t="s">
        <v>47</v>
      </c>
      <c r="J2408" s="567"/>
      <c r="K2408" s="568"/>
      <c r="L2408" s="568"/>
      <c r="M2408" s="568"/>
      <c r="N2408" s="569"/>
    </row>
    <row r="2409" spans="1:14" ht="45" x14ac:dyDescent="0.25">
      <c r="A2409" s="1">
        <v>2405</v>
      </c>
      <c r="B2409" s="574"/>
      <c r="C2409" s="523" t="s">
        <v>4061</v>
      </c>
      <c r="D2409" s="533"/>
      <c r="E2409" s="560" t="s">
        <v>1639</v>
      </c>
      <c r="F2409" s="560" t="s">
        <v>47</v>
      </c>
      <c r="G2409" s="560" t="s">
        <v>47</v>
      </c>
      <c r="H2409" s="560" t="s">
        <v>47</v>
      </c>
      <c r="I2409" s="560" t="s">
        <v>47</v>
      </c>
      <c r="J2409" s="567" t="s">
        <v>47</v>
      </c>
      <c r="K2409" s="568"/>
      <c r="L2409" s="568"/>
      <c r="M2409" s="568" t="s">
        <v>47</v>
      </c>
      <c r="N2409" s="569"/>
    </row>
    <row r="2410" spans="1:14" x14ac:dyDescent="0.25">
      <c r="A2410" s="1">
        <v>2406</v>
      </c>
      <c r="B2410" s="574"/>
      <c r="C2410" s="523" t="s">
        <v>4062</v>
      </c>
      <c r="D2410" s="533"/>
      <c r="E2410" s="560" t="s">
        <v>1639</v>
      </c>
      <c r="F2410" s="560" t="s">
        <v>47</v>
      </c>
      <c r="G2410" s="560" t="s">
        <v>47</v>
      </c>
      <c r="H2410" s="560" t="s">
        <v>47</v>
      </c>
      <c r="I2410" s="560" t="s">
        <v>47</v>
      </c>
      <c r="J2410" s="567" t="s">
        <v>47</v>
      </c>
      <c r="K2410" s="568"/>
      <c r="L2410" s="568"/>
      <c r="M2410" s="568" t="s">
        <v>47</v>
      </c>
      <c r="N2410" s="569"/>
    </row>
    <row r="2411" spans="1:14" x14ac:dyDescent="0.25">
      <c r="A2411" s="1">
        <v>2407</v>
      </c>
      <c r="B2411" s="574"/>
      <c r="C2411" s="575" t="s">
        <v>4063</v>
      </c>
      <c r="D2411" s="533"/>
      <c r="E2411" s="560" t="s">
        <v>1639</v>
      </c>
      <c r="F2411" s="560" t="s">
        <v>47</v>
      </c>
      <c r="G2411" s="560" t="s">
        <v>47</v>
      </c>
      <c r="H2411" s="560" t="s">
        <v>47</v>
      </c>
      <c r="I2411" s="560" t="s">
        <v>47</v>
      </c>
      <c r="J2411" s="567"/>
      <c r="K2411" s="568"/>
      <c r="L2411" s="568"/>
      <c r="M2411" s="568"/>
      <c r="N2411" s="569"/>
    </row>
    <row r="2412" spans="1:14" ht="45" x14ac:dyDescent="0.25">
      <c r="A2412" s="1">
        <v>2408</v>
      </c>
      <c r="B2412" s="574"/>
      <c r="C2412" s="523" t="s">
        <v>4064</v>
      </c>
      <c r="D2412" s="533"/>
      <c r="E2412" s="560" t="s">
        <v>1639</v>
      </c>
      <c r="F2412" s="560" t="s">
        <v>47</v>
      </c>
      <c r="G2412" s="560" t="s">
        <v>47</v>
      </c>
      <c r="H2412" s="560" t="s">
        <v>47</v>
      </c>
      <c r="I2412" s="560" t="s">
        <v>47</v>
      </c>
      <c r="J2412" s="567" t="s">
        <v>47</v>
      </c>
      <c r="K2412" s="568" t="s">
        <v>47</v>
      </c>
      <c r="L2412" s="568" t="s">
        <v>47</v>
      </c>
      <c r="M2412" s="568"/>
      <c r="N2412" s="569"/>
    </row>
    <row r="2413" spans="1:14" x14ac:dyDescent="0.25">
      <c r="A2413" s="1">
        <v>2409</v>
      </c>
      <c r="B2413" s="574"/>
      <c r="C2413" s="523" t="s">
        <v>4065</v>
      </c>
      <c r="D2413" s="533"/>
      <c r="E2413" s="560" t="s">
        <v>1639</v>
      </c>
      <c r="F2413" s="560" t="s">
        <v>47</v>
      </c>
      <c r="G2413" s="560" t="s">
        <v>47</v>
      </c>
      <c r="H2413" s="560" t="s">
        <v>47</v>
      </c>
      <c r="I2413" s="560" t="s">
        <v>47</v>
      </c>
      <c r="J2413" s="567" t="s">
        <v>47</v>
      </c>
      <c r="K2413" s="568"/>
      <c r="L2413" s="568"/>
      <c r="M2413" s="568" t="s">
        <v>47</v>
      </c>
      <c r="N2413" s="569"/>
    </row>
    <row r="2414" spans="1:14" x14ac:dyDescent="0.25">
      <c r="A2414" s="1">
        <v>2410</v>
      </c>
      <c r="B2414" s="574"/>
      <c r="C2414" s="523" t="s">
        <v>4066</v>
      </c>
      <c r="D2414" s="533"/>
      <c r="E2414" s="560" t="s">
        <v>1639</v>
      </c>
      <c r="F2414" s="560" t="s">
        <v>47</v>
      </c>
      <c r="G2414" s="560" t="s">
        <v>47</v>
      </c>
      <c r="H2414" s="560" t="s">
        <v>47</v>
      </c>
      <c r="I2414" s="560" t="s">
        <v>47</v>
      </c>
      <c r="J2414" s="567" t="s">
        <v>47</v>
      </c>
      <c r="K2414" s="568" t="s">
        <v>47</v>
      </c>
      <c r="L2414" s="568"/>
      <c r="M2414" s="568" t="s">
        <v>47</v>
      </c>
      <c r="N2414" s="569"/>
    </row>
    <row r="2415" spans="1:14" ht="30" x14ac:dyDescent="0.25">
      <c r="A2415" s="1">
        <v>2411</v>
      </c>
      <c r="B2415" s="574"/>
      <c r="C2415" s="523" t="s">
        <v>4067</v>
      </c>
      <c r="D2415" s="533"/>
      <c r="E2415" s="560" t="s">
        <v>1639</v>
      </c>
      <c r="F2415" s="560" t="s">
        <v>47</v>
      </c>
      <c r="G2415" s="560" t="s">
        <v>47</v>
      </c>
      <c r="H2415" s="560" t="s">
        <v>47</v>
      </c>
      <c r="I2415" s="560" t="s">
        <v>47</v>
      </c>
      <c r="J2415" s="567" t="s">
        <v>47</v>
      </c>
      <c r="K2415" s="568"/>
      <c r="L2415" s="568"/>
      <c r="M2415" s="568" t="s">
        <v>47</v>
      </c>
      <c r="N2415" s="569"/>
    </row>
    <row r="2416" spans="1:14" ht="30" x14ac:dyDescent="0.25">
      <c r="A2416" s="1">
        <v>2412</v>
      </c>
      <c r="B2416" s="574"/>
      <c r="C2416" s="523" t="s">
        <v>4068</v>
      </c>
      <c r="D2416" s="533"/>
      <c r="E2416" s="560" t="s">
        <v>1639</v>
      </c>
      <c r="F2416" s="560" t="s">
        <v>47</v>
      </c>
      <c r="G2416" s="560" t="s">
        <v>47</v>
      </c>
      <c r="H2416" s="560" t="s">
        <v>47</v>
      </c>
      <c r="I2416" s="560" t="s">
        <v>47</v>
      </c>
      <c r="J2416" s="567" t="s">
        <v>47</v>
      </c>
      <c r="K2416" s="568" t="s">
        <v>47</v>
      </c>
      <c r="L2416" s="568"/>
      <c r="M2416" s="568"/>
      <c r="N2416" s="569"/>
    </row>
    <row r="2417" spans="1:14" ht="45" x14ac:dyDescent="0.25">
      <c r="A2417" s="1">
        <v>2413</v>
      </c>
      <c r="B2417" s="574"/>
      <c r="C2417" s="523" t="s">
        <v>4069</v>
      </c>
      <c r="D2417" s="533"/>
      <c r="E2417" s="560" t="s">
        <v>1639</v>
      </c>
      <c r="F2417" s="560" t="s">
        <v>47</v>
      </c>
      <c r="G2417" s="560" t="s">
        <v>47</v>
      </c>
      <c r="H2417" s="560" t="s">
        <v>47</v>
      </c>
      <c r="I2417" s="560" t="s">
        <v>47</v>
      </c>
      <c r="J2417" s="567"/>
      <c r="K2417" s="568" t="s">
        <v>47</v>
      </c>
      <c r="L2417" s="568"/>
      <c r="M2417" s="568"/>
      <c r="N2417" s="569"/>
    </row>
    <row r="2418" spans="1:14" ht="45" x14ac:dyDescent="0.25">
      <c r="A2418" s="1">
        <v>2414</v>
      </c>
      <c r="B2418" s="574"/>
      <c r="C2418" s="523" t="s">
        <v>4070</v>
      </c>
      <c r="D2418" s="533"/>
      <c r="E2418" s="560" t="s">
        <v>1639</v>
      </c>
      <c r="F2418" s="560" t="s">
        <v>47</v>
      </c>
      <c r="G2418" s="560" t="s">
        <v>47</v>
      </c>
      <c r="H2418" s="560" t="s">
        <v>47</v>
      </c>
      <c r="I2418" s="560" t="s">
        <v>47</v>
      </c>
      <c r="J2418" s="567" t="s">
        <v>47</v>
      </c>
      <c r="K2418" s="568" t="s">
        <v>47</v>
      </c>
      <c r="L2418" s="568"/>
      <c r="M2418" s="568"/>
      <c r="N2418" s="569"/>
    </row>
    <row r="2419" spans="1:14" ht="30" x14ac:dyDescent="0.25">
      <c r="A2419" s="1">
        <v>2415</v>
      </c>
      <c r="B2419" s="574"/>
      <c r="C2419" s="523" t="s">
        <v>4071</v>
      </c>
      <c r="D2419" s="533"/>
      <c r="E2419" s="560" t="s">
        <v>1639</v>
      </c>
      <c r="F2419" s="560" t="s">
        <v>47</v>
      </c>
      <c r="G2419" s="560" t="s">
        <v>47</v>
      </c>
      <c r="H2419" s="560" t="s">
        <v>47</v>
      </c>
      <c r="I2419" s="560" t="s">
        <v>47</v>
      </c>
      <c r="J2419" s="567" t="s">
        <v>47</v>
      </c>
      <c r="K2419" s="568" t="s">
        <v>47</v>
      </c>
      <c r="L2419" s="568"/>
      <c r="M2419" s="568" t="s">
        <v>47</v>
      </c>
      <c r="N2419" s="569"/>
    </row>
    <row r="2420" spans="1:14" ht="30" x14ac:dyDescent="0.25">
      <c r="A2420" s="1">
        <v>2416</v>
      </c>
      <c r="B2420" s="574"/>
      <c r="C2420" s="523" t="s">
        <v>4072</v>
      </c>
      <c r="D2420" s="533"/>
      <c r="E2420" s="560" t="s">
        <v>1639</v>
      </c>
      <c r="F2420" s="560" t="s">
        <v>47</v>
      </c>
      <c r="G2420" s="560" t="s">
        <v>47</v>
      </c>
      <c r="H2420" s="560" t="s">
        <v>47</v>
      </c>
      <c r="I2420" s="560" t="s">
        <v>47</v>
      </c>
      <c r="J2420" s="567"/>
      <c r="K2420" s="568"/>
      <c r="L2420" s="568"/>
      <c r="M2420" s="568"/>
      <c r="N2420" s="569"/>
    </row>
    <row r="2421" spans="1:14" ht="30" x14ac:dyDescent="0.25">
      <c r="A2421" s="1">
        <v>2417</v>
      </c>
      <c r="B2421" s="574"/>
      <c r="C2421" s="523" t="s">
        <v>4073</v>
      </c>
      <c r="D2421" s="533"/>
      <c r="E2421" s="560" t="s">
        <v>1639</v>
      </c>
      <c r="F2421" s="560" t="s">
        <v>47</v>
      </c>
      <c r="G2421" s="560" t="s">
        <v>47</v>
      </c>
      <c r="H2421" s="560" t="s">
        <v>47</v>
      </c>
      <c r="I2421" s="560" t="s">
        <v>47</v>
      </c>
      <c r="J2421" s="567"/>
      <c r="K2421" s="568" t="s">
        <v>47</v>
      </c>
      <c r="L2421" s="568"/>
      <c r="M2421" s="568"/>
      <c r="N2421" s="569" t="s">
        <v>47</v>
      </c>
    </row>
    <row r="2422" spans="1:14" x14ac:dyDescent="0.25">
      <c r="A2422" s="1">
        <v>2418</v>
      </c>
      <c r="B2422" s="574"/>
      <c r="C2422" s="523" t="s">
        <v>4074</v>
      </c>
      <c r="D2422" s="533"/>
      <c r="E2422" s="560" t="s">
        <v>1639</v>
      </c>
      <c r="F2422" s="560" t="s">
        <v>47</v>
      </c>
      <c r="G2422" s="560" t="s">
        <v>47</v>
      </c>
      <c r="H2422" s="560" t="s">
        <v>47</v>
      </c>
      <c r="I2422" s="560" t="s">
        <v>47</v>
      </c>
      <c r="J2422" s="567" t="s">
        <v>47</v>
      </c>
      <c r="K2422" s="568"/>
      <c r="L2422" s="568" t="s">
        <v>47</v>
      </c>
      <c r="M2422" s="568" t="s">
        <v>47</v>
      </c>
      <c r="N2422" s="569" t="s">
        <v>47</v>
      </c>
    </row>
    <row r="2423" spans="1:14" ht="30" x14ac:dyDescent="0.25">
      <c r="A2423" s="1">
        <v>2419</v>
      </c>
      <c r="B2423" s="574"/>
      <c r="C2423" s="523" t="s">
        <v>4075</v>
      </c>
      <c r="D2423" s="533"/>
      <c r="E2423" s="560" t="s">
        <v>1639</v>
      </c>
      <c r="F2423" s="560" t="s">
        <v>47</v>
      </c>
      <c r="G2423" s="560" t="s">
        <v>47</v>
      </c>
      <c r="H2423" s="560" t="s">
        <v>47</v>
      </c>
      <c r="I2423" s="560" t="s">
        <v>47</v>
      </c>
      <c r="J2423" s="567"/>
      <c r="K2423" s="568"/>
      <c r="L2423" s="568"/>
      <c r="M2423" s="568" t="s">
        <v>47</v>
      </c>
      <c r="N2423" s="569"/>
    </row>
    <row r="2424" spans="1:14" ht="30" x14ac:dyDescent="0.25">
      <c r="A2424" s="1">
        <v>2420</v>
      </c>
      <c r="B2424" s="574"/>
      <c r="C2424" s="523" t="s">
        <v>4076</v>
      </c>
      <c r="D2424" s="533"/>
      <c r="E2424" s="560" t="s">
        <v>1639</v>
      </c>
      <c r="F2424" s="560" t="s">
        <v>47</v>
      </c>
      <c r="G2424" s="560" t="s">
        <v>47</v>
      </c>
      <c r="H2424" s="560" t="s">
        <v>47</v>
      </c>
      <c r="I2424" s="560" t="s">
        <v>47</v>
      </c>
      <c r="J2424" s="567"/>
      <c r="K2424" s="568"/>
      <c r="L2424" s="568"/>
      <c r="M2424" s="568"/>
      <c r="N2424" s="569"/>
    </row>
    <row r="2425" spans="1:14" ht="90" x14ac:dyDescent="0.25">
      <c r="A2425" s="1">
        <v>2421</v>
      </c>
      <c r="B2425" s="574"/>
      <c r="C2425" s="523" t="s">
        <v>4077</v>
      </c>
      <c r="D2425" s="533"/>
      <c r="E2425" s="560" t="s">
        <v>1639</v>
      </c>
      <c r="F2425" s="560" t="s">
        <v>47</v>
      </c>
      <c r="G2425" s="560" t="s">
        <v>47</v>
      </c>
      <c r="H2425" s="560" t="s">
        <v>47</v>
      </c>
      <c r="I2425" s="560" t="s">
        <v>47</v>
      </c>
      <c r="J2425" s="567" t="s">
        <v>47</v>
      </c>
      <c r="K2425" s="568" t="s">
        <v>47</v>
      </c>
      <c r="L2425" s="568"/>
      <c r="M2425" s="568"/>
      <c r="N2425" s="569"/>
    </row>
    <row r="2426" spans="1:14" x14ac:dyDescent="0.25">
      <c r="A2426" s="1">
        <v>2422</v>
      </c>
      <c r="B2426" s="574"/>
      <c r="C2426" s="575" t="s">
        <v>4078</v>
      </c>
      <c r="D2426" s="533"/>
      <c r="E2426" s="560" t="s">
        <v>1639</v>
      </c>
      <c r="F2426" s="560" t="s">
        <v>47</v>
      </c>
      <c r="G2426" s="560" t="s">
        <v>47</v>
      </c>
      <c r="H2426" s="560" t="s">
        <v>47</v>
      </c>
      <c r="I2426" s="560" t="s">
        <v>47</v>
      </c>
      <c r="J2426" s="567"/>
      <c r="K2426" s="568" t="s">
        <v>47</v>
      </c>
      <c r="L2426" s="568"/>
      <c r="M2426" s="568"/>
      <c r="N2426" s="569"/>
    </row>
    <row r="2427" spans="1:14" ht="60" x14ac:dyDescent="0.25">
      <c r="A2427" s="1">
        <v>2423</v>
      </c>
      <c r="B2427" s="574"/>
      <c r="C2427" s="523" t="s">
        <v>4079</v>
      </c>
      <c r="D2427" s="533"/>
      <c r="E2427" s="560" t="s">
        <v>1639</v>
      </c>
      <c r="F2427" s="560" t="s">
        <v>47</v>
      </c>
      <c r="G2427" s="560" t="s">
        <v>47</v>
      </c>
      <c r="H2427" s="560" t="s">
        <v>47</v>
      </c>
      <c r="I2427" s="560" t="s">
        <v>47</v>
      </c>
      <c r="J2427" s="567"/>
      <c r="K2427" s="568"/>
      <c r="L2427" s="568"/>
      <c r="M2427" s="568"/>
      <c r="N2427" s="569"/>
    </row>
    <row r="2428" spans="1:14" ht="60" x14ac:dyDescent="0.25">
      <c r="A2428" s="1">
        <v>2424</v>
      </c>
      <c r="B2428" s="578"/>
      <c r="C2428" s="523" t="s">
        <v>4080</v>
      </c>
      <c r="D2428" s="533"/>
      <c r="E2428" s="560" t="s">
        <v>1639</v>
      </c>
      <c r="F2428" s="560" t="s">
        <v>47</v>
      </c>
      <c r="G2428" s="560" t="s">
        <v>47</v>
      </c>
      <c r="H2428" s="560" t="s">
        <v>47</v>
      </c>
      <c r="I2428" s="560" t="s">
        <v>47</v>
      </c>
      <c r="J2428" s="567"/>
      <c r="K2428" s="568"/>
      <c r="L2428" s="568"/>
      <c r="M2428" s="568"/>
      <c r="N2428" s="569"/>
    </row>
    <row r="2429" spans="1:14" ht="255" x14ac:dyDescent="0.25">
      <c r="A2429" s="1">
        <v>2425</v>
      </c>
      <c r="B2429" s="573" t="s">
        <v>1414</v>
      </c>
      <c r="C2429" s="523" t="s">
        <v>5400</v>
      </c>
      <c r="D2429" s="533"/>
      <c r="E2429" s="560" t="s">
        <v>1639</v>
      </c>
      <c r="F2429" s="560" t="s">
        <v>47</v>
      </c>
      <c r="G2429" s="560" t="s">
        <v>47</v>
      </c>
      <c r="H2429" s="560" t="s">
        <v>47</v>
      </c>
      <c r="I2429" s="560" t="s">
        <v>47</v>
      </c>
      <c r="J2429" s="567" t="s">
        <v>47</v>
      </c>
      <c r="K2429" s="568" t="s">
        <v>47</v>
      </c>
      <c r="L2429" s="568" t="s">
        <v>47</v>
      </c>
      <c r="M2429" s="568"/>
      <c r="N2429" s="569"/>
    </row>
    <row r="2430" spans="1:14" x14ac:dyDescent="0.25">
      <c r="A2430" s="1">
        <v>2426</v>
      </c>
      <c r="B2430" s="574"/>
      <c r="C2430" s="575" t="s">
        <v>4081</v>
      </c>
      <c r="D2430" s="533"/>
      <c r="E2430" s="560" t="s">
        <v>1639</v>
      </c>
      <c r="F2430" s="560" t="s">
        <v>47</v>
      </c>
      <c r="G2430" s="560" t="s">
        <v>47</v>
      </c>
      <c r="H2430" s="560" t="s">
        <v>47</v>
      </c>
      <c r="I2430" s="560" t="s">
        <v>47</v>
      </c>
      <c r="J2430" s="567" t="s">
        <v>47</v>
      </c>
      <c r="K2430" s="568" t="s">
        <v>47</v>
      </c>
      <c r="L2430" s="568" t="s">
        <v>47</v>
      </c>
      <c r="M2430" s="568"/>
      <c r="N2430" s="569"/>
    </row>
    <row r="2431" spans="1:14" ht="30" x14ac:dyDescent="0.25">
      <c r="A2431" s="1">
        <v>2427</v>
      </c>
      <c r="B2431" s="574"/>
      <c r="C2431" s="523" t="s">
        <v>4082</v>
      </c>
      <c r="D2431" s="533"/>
      <c r="E2431" s="560" t="s">
        <v>1639</v>
      </c>
      <c r="F2431" s="560" t="s">
        <v>47</v>
      </c>
      <c r="G2431" s="560" t="s">
        <v>47</v>
      </c>
      <c r="H2431" s="560" t="s">
        <v>47</v>
      </c>
      <c r="I2431" s="560" t="s">
        <v>47</v>
      </c>
      <c r="J2431" s="567" t="s">
        <v>47</v>
      </c>
      <c r="K2431" s="568" t="s">
        <v>47</v>
      </c>
      <c r="L2431" s="568" t="s">
        <v>47</v>
      </c>
      <c r="M2431" s="568"/>
      <c r="N2431" s="569"/>
    </row>
    <row r="2432" spans="1:14" ht="30" x14ac:dyDescent="0.25">
      <c r="A2432" s="1">
        <v>2428</v>
      </c>
      <c r="B2432" s="574"/>
      <c r="C2432" s="523" t="s">
        <v>4083</v>
      </c>
      <c r="D2432" s="533"/>
      <c r="E2432" s="560" t="s">
        <v>1639</v>
      </c>
      <c r="F2432" s="560" t="s">
        <v>47</v>
      </c>
      <c r="G2432" s="560" t="s">
        <v>47</v>
      </c>
      <c r="H2432" s="560" t="s">
        <v>47</v>
      </c>
      <c r="I2432" s="560" t="s">
        <v>47</v>
      </c>
      <c r="J2432" s="567" t="s">
        <v>47</v>
      </c>
      <c r="K2432" s="568" t="s">
        <v>47</v>
      </c>
      <c r="L2432" s="568" t="s">
        <v>47</v>
      </c>
      <c r="M2432" s="568"/>
      <c r="N2432" s="569"/>
    </row>
    <row r="2433" spans="1:14" ht="30" x14ac:dyDescent="0.25">
      <c r="A2433" s="1">
        <v>2429</v>
      </c>
      <c r="B2433" s="574"/>
      <c r="C2433" s="523" t="s">
        <v>4084</v>
      </c>
      <c r="D2433" s="533"/>
      <c r="E2433" s="560" t="s">
        <v>1639</v>
      </c>
      <c r="F2433" s="560" t="s">
        <v>47</v>
      </c>
      <c r="G2433" s="560" t="s">
        <v>47</v>
      </c>
      <c r="H2433" s="560" t="s">
        <v>47</v>
      </c>
      <c r="I2433" s="560" t="s">
        <v>47</v>
      </c>
      <c r="J2433" s="567"/>
      <c r="K2433" s="568"/>
      <c r="L2433" s="568"/>
      <c r="M2433" s="568"/>
      <c r="N2433" s="569"/>
    </row>
    <row r="2434" spans="1:14" ht="30" x14ac:dyDescent="0.25">
      <c r="A2434" s="1">
        <v>2430</v>
      </c>
      <c r="B2434" s="574"/>
      <c r="C2434" s="523" t="s">
        <v>4085</v>
      </c>
      <c r="D2434" s="533"/>
      <c r="E2434" s="560" t="s">
        <v>1639</v>
      </c>
      <c r="F2434" s="560" t="s">
        <v>47</v>
      </c>
      <c r="G2434" s="560" t="s">
        <v>47</v>
      </c>
      <c r="H2434" s="560" t="s">
        <v>47</v>
      </c>
      <c r="I2434" s="560" t="s">
        <v>47</v>
      </c>
      <c r="J2434" s="567" t="s">
        <v>47</v>
      </c>
      <c r="K2434" s="568" t="s">
        <v>47</v>
      </c>
      <c r="L2434" s="568"/>
      <c r="M2434" s="568"/>
      <c r="N2434" s="569"/>
    </row>
    <row r="2435" spans="1:14" x14ac:dyDescent="0.25">
      <c r="A2435" s="1">
        <v>2431</v>
      </c>
      <c r="B2435" s="574"/>
      <c r="C2435" s="575" t="s">
        <v>4086</v>
      </c>
      <c r="D2435" s="533"/>
      <c r="E2435" s="560" t="s">
        <v>1639</v>
      </c>
      <c r="F2435" s="560" t="s">
        <v>47</v>
      </c>
      <c r="G2435" s="560" t="s">
        <v>47</v>
      </c>
      <c r="H2435" s="560" t="s">
        <v>47</v>
      </c>
      <c r="I2435" s="560" t="s">
        <v>47</v>
      </c>
      <c r="J2435" s="567" t="s">
        <v>47</v>
      </c>
      <c r="K2435" s="568" t="s">
        <v>47</v>
      </c>
      <c r="L2435" s="568"/>
      <c r="M2435" s="568"/>
      <c r="N2435" s="569"/>
    </row>
    <row r="2436" spans="1:14" ht="30" x14ac:dyDescent="0.25">
      <c r="A2436" s="1">
        <v>2432</v>
      </c>
      <c r="B2436" s="574"/>
      <c r="C2436" s="523" t="s">
        <v>4087</v>
      </c>
      <c r="D2436" s="533"/>
      <c r="E2436" s="560" t="s">
        <v>1639</v>
      </c>
      <c r="F2436" s="560" t="s">
        <v>47</v>
      </c>
      <c r="G2436" s="560" t="s">
        <v>47</v>
      </c>
      <c r="H2436" s="560" t="s">
        <v>47</v>
      </c>
      <c r="I2436" s="560" t="s">
        <v>47</v>
      </c>
      <c r="J2436" s="567" t="s">
        <v>47</v>
      </c>
      <c r="K2436" s="568" t="s">
        <v>47</v>
      </c>
      <c r="L2436" s="568"/>
      <c r="M2436" s="568"/>
      <c r="N2436" s="569"/>
    </row>
    <row r="2437" spans="1:14" ht="60" x14ac:dyDescent="0.25">
      <c r="A2437" s="1">
        <v>2433</v>
      </c>
      <c r="B2437" s="574"/>
      <c r="C2437" s="523" t="s">
        <v>4088</v>
      </c>
      <c r="D2437" s="533"/>
      <c r="E2437" s="560" t="s">
        <v>1639</v>
      </c>
      <c r="F2437" s="560" t="s">
        <v>47</v>
      </c>
      <c r="G2437" s="560" t="s">
        <v>47</v>
      </c>
      <c r="H2437" s="560" t="s">
        <v>47</v>
      </c>
      <c r="I2437" s="560" t="s">
        <v>47</v>
      </c>
      <c r="J2437" s="567" t="s">
        <v>47</v>
      </c>
      <c r="K2437" s="568" t="s">
        <v>47</v>
      </c>
      <c r="L2437" s="568"/>
      <c r="M2437" s="568"/>
      <c r="N2437" s="569"/>
    </row>
    <row r="2438" spans="1:14" ht="30" x14ac:dyDescent="0.25">
      <c r="A2438" s="1">
        <v>2434</v>
      </c>
      <c r="B2438" s="574"/>
      <c r="C2438" s="523" t="s">
        <v>4089</v>
      </c>
      <c r="D2438" s="533"/>
      <c r="E2438" s="560" t="s">
        <v>1639</v>
      </c>
      <c r="F2438" s="560" t="s">
        <v>47</v>
      </c>
      <c r="G2438" s="560" t="s">
        <v>47</v>
      </c>
      <c r="H2438" s="560" t="s">
        <v>47</v>
      </c>
      <c r="I2438" s="560" t="s">
        <v>47</v>
      </c>
      <c r="J2438" s="567"/>
      <c r="K2438" s="568"/>
      <c r="L2438" s="568"/>
      <c r="M2438" s="568"/>
      <c r="N2438" s="569"/>
    </row>
    <row r="2439" spans="1:14" ht="30" x14ac:dyDescent="0.25">
      <c r="A2439" s="1">
        <v>2435</v>
      </c>
      <c r="B2439" s="574"/>
      <c r="C2439" s="523" t="s">
        <v>4090</v>
      </c>
      <c r="D2439" s="533"/>
      <c r="E2439" s="560" t="s">
        <v>1639</v>
      </c>
      <c r="F2439" s="560" t="s">
        <v>47</v>
      </c>
      <c r="G2439" s="560" t="s">
        <v>47</v>
      </c>
      <c r="H2439" s="560" t="s">
        <v>47</v>
      </c>
      <c r="I2439" s="560" t="s">
        <v>47</v>
      </c>
      <c r="J2439" s="567"/>
      <c r="K2439" s="568"/>
      <c r="L2439" s="568"/>
      <c r="M2439" s="568"/>
      <c r="N2439" s="569"/>
    </row>
    <row r="2440" spans="1:14" x14ac:dyDescent="0.25">
      <c r="A2440" s="1">
        <v>2436</v>
      </c>
      <c r="B2440" s="574"/>
      <c r="C2440" s="575" t="s">
        <v>4091</v>
      </c>
      <c r="D2440" s="533"/>
      <c r="E2440" s="560" t="s">
        <v>1639</v>
      </c>
      <c r="F2440" s="560" t="s">
        <v>47</v>
      </c>
      <c r="G2440" s="560" t="s">
        <v>47</v>
      </c>
      <c r="H2440" s="560" t="s">
        <v>47</v>
      </c>
      <c r="I2440" s="560" t="s">
        <v>47</v>
      </c>
      <c r="J2440" s="567" t="s">
        <v>47</v>
      </c>
      <c r="K2440" s="568"/>
      <c r="L2440" s="568" t="s">
        <v>47</v>
      </c>
      <c r="M2440" s="568" t="s">
        <v>47</v>
      </c>
      <c r="N2440" s="569"/>
    </row>
    <row r="2441" spans="1:14" x14ac:dyDescent="0.25">
      <c r="A2441" s="1">
        <v>2437</v>
      </c>
      <c r="B2441" s="574"/>
      <c r="C2441" s="575" t="s">
        <v>4092</v>
      </c>
      <c r="D2441" s="533"/>
      <c r="E2441" s="560" t="s">
        <v>1639</v>
      </c>
      <c r="F2441" s="560" t="s">
        <v>47</v>
      </c>
      <c r="G2441" s="560" t="s">
        <v>47</v>
      </c>
      <c r="H2441" s="560" t="s">
        <v>47</v>
      </c>
      <c r="I2441" s="560" t="s">
        <v>47</v>
      </c>
      <c r="J2441" s="567" t="s">
        <v>47</v>
      </c>
      <c r="K2441" s="568"/>
      <c r="L2441" s="568" t="s">
        <v>47</v>
      </c>
      <c r="M2441" s="568" t="s">
        <v>47</v>
      </c>
      <c r="N2441" s="569"/>
    </row>
    <row r="2442" spans="1:14" ht="30" x14ac:dyDescent="0.25">
      <c r="A2442" s="1">
        <v>2438</v>
      </c>
      <c r="B2442" s="574"/>
      <c r="C2442" s="523" t="s">
        <v>4093</v>
      </c>
      <c r="D2442" s="533"/>
      <c r="E2442" s="560" t="s">
        <v>1639</v>
      </c>
      <c r="F2442" s="560" t="s">
        <v>47</v>
      </c>
      <c r="G2442" s="560" t="s">
        <v>47</v>
      </c>
      <c r="H2442" s="560" t="s">
        <v>47</v>
      </c>
      <c r="I2442" s="560" t="s">
        <v>47</v>
      </c>
      <c r="J2442" s="567"/>
      <c r="K2442" s="568"/>
      <c r="L2442" s="568"/>
      <c r="M2442" s="568"/>
      <c r="N2442" s="569"/>
    </row>
    <row r="2443" spans="1:14" ht="90" x14ac:dyDescent="0.25">
      <c r="A2443" s="1">
        <v>2439</v>
      </c>
      <c r="B2443" s="574"/>
      <c r="C2443" s="523" t="s">
        <v>4094</v>
      </c>
      <c r="D2443" s="533"/>
      <c r="E2443" s="560" t="s">
        <v>1639</v>
      </c>
      <c r="F2443" s="560" t="s">
        <v>47</v>
      </c>
      <c r="G2443" s="560" t="s">
        <v>47</v>
      </c>
      <c r="H2443" s="560" t="s">
        <v>47</v>
      </c>
      <c r="I2443" s="560" t="s">
        <v>47</v>
      </c>
      <c r="J2443" s="567"/>
      <c r="K2443" s="568"/>
      <c r="L2443" s="568"/>
      <c r="M2443" s="568"/>
      <c r="N2443" s="569"/>
    </row>
    <row r="2444" spans="1:14" ht="45" x14ac:dyDescent="0.25">
      <c r="A2444" s="1">
        <v>2440</v>
      </c>
      <c r="B2444" s="574"/>
      <c r="C2444" s="523" t="s">
        <v>4095</v>
      </c>
      <c r="D2444" s="533"/>
      <c r="E2444" s="560" t="s">
        <v>1639</v>
      </c>
      <c r="F2444" s="560" t="s">
        <v>47</v>
      </c>
      <c r="G2444" s="560" t="s">
        <v>47</v>
      </c>
      <c r="H2444" s="560" t="s">
        <v>47</v>
      </c>
      <c r="I2444" s="560" t="s">
        <v>47</v>
      </c>
      <c r="J2444" s="567"/>
      <c r="K2444" s="568"/>
      <c r="L2444" s="568"/>
      <c r="M2444" s="568"/>
      <c r="N2444" s="569"/>
    </row>
    <row r="2445" spans="1:14" ht="60" x14ac:dyDescent="0.25">
      <c r="A2445" s="1">
        <v>2441</v>
      </c>
      <c r="B2445" s="574"/>
      <c r="C2445" s="523" t="s">
        <v>4096</v>
      </c>
      <c r="D2445" s="533"/>
      <c r="E2445" s="560" t="s">
        <v>1639</v>
      </c>
      <c r="F2445" s="560" t="s">
        <v>47</v>
      </c>
      <c r="G2445" s="560" t="s">
        <v>47</v>
      </c>
      <c r="H2445" s="560" t="s">
        <v>47</v>
      </c>
      <c r="I2445" s="560" t="s">
        <v>47</v>
      </c>
      <c r="J2445" s="567" t="s">
        <v>47</v>
      </c>
      <c r="K2445" s="568"/>
      <c r="L2445" s="568"/>
      <c r="M2445" s="568" t="s">
        <v>47</v>
      </c>
      <c r="N2445" s="569"/>
    </row>
    <row r="2446" spans="1:14" x14ac:dyDescent="0.25">
      <c r="A2446" s="1">
        <v>2442</v>
      </c>
      <c r="B2446" s="574"/>
      <c r="C2446" s="575" t="s">
        <v>4097</v>
      </c>
      <c r="D2446" s="533"/>
      <c r="E2446" s="560" t="s">
        <v>1639</v>
      </c>
      <c r="F2446" s="560" t="s">
        <v>47</v>
      </c>
      <c r="G2446" s="560" t="s">
        <v>47</v>
      </c>
      <c r="H2446" s="560" t="s">
        <v>47</v>
      </c>
      <c r="I2446" s="560" t="s">
        <v>47</v>
      </c>
      <c r="J2446" s="567" t="s">
        <v>47</v>
      </c>
      <c r="K2446" s="568"/>
      <c r="L2446" s="568"/>
      <c r="M2446" s="568" t="s">
        <v>47</v>
      </c>
      <c r="N2446" s="569"/>
    </row>
    <row r="2447" spans="1:14" ht="45" x14ac:dyDescent="0.25">
      <c r="A2447" s="1">
        <v>2443</v>
      </c>
      <c r="B2447" s="574"/>
      <c r="C2447" s="523" t="s">
        <v>4098</v>
      </c>
      <c r="D2447" s="533"/>
      <c r="E2447" s="560" t="s">
        <v>1639</v>
      </c>
      <c r="F2447" s="560" t="s">
        <v>47</v>
      </c>
      <c r="G2447" s="560" t="s">
        <v>47</v>
      </c>
      <c r="H2447" s="560" t="s">
        <v>47</v>
      </c>
      <c r="I2447" s="560" t="s">
        <v>47</v>
      </c>
      <c r="J2447" s="567" t="s">
        <v>47</v>
      </c>
      <c r="K2447" s="568"/>
      <c r="L2447" s="568"/>
      <c r="M2447" s="568"/>
      <c r="N2447" s="569" t="s">
        <v>47</v>
      </c>
    </row>
    <row r="2448" spans="1:14" ht="45" x14ac:dyDescent="0.25">
      <c r="A2448" s="1">
        <v>2444</v>
      </c>
      <c r="B2448" s="574"/>
      <c r="C2448" s="523" t="s">
        <v>4099</v>
      </c>
      <c r="D2448" s="533"/>
      <c r="E2448" s="560" t="s">
        <v>1639</v>
      </c>
      <c r="F2448" s="560" t="s">
        <v>47</v>
      </c>
      <c r="G2448" s="560" t="s">
        <v>47</v>
      </c>
      <c r="H2448" s="560" t="s">
        <v>47</v>
      </c>
      <c r="I2448" s="560" t="s">
        <v>47</v>
      </c>
      <c r="J2448" s="567"/>
      <c r="K2448" s="568"/>
      <c r="L2448" s="568"/>
      <c r="M2448" s="568"/>
      <c r="N2448" s="569"/>
    </row>
    <row r="2449" spans="1:14" x14ac:dyDescent="0.25">
      <c r="A2449" s="1">
        <v>2445</v>
      </c>
      <c r="B2449" s="574"/>
      <c r="C2449" s="523" t="s">
        <v>4100</v>
      </c>
      <c r="D2449" s="533"/>
      <c r="E2449" s="560" t="s">
        <v>1639</v>
      </c>
      <c r="F2449" s="560" t="s">
        <v>47</v>
      </c>
      <c r="G2449" s="560" t="s">
        <v>47</v>
      </c>
      <c r="H2449" s="560" t="s">
        <v>47</v>
      </c>
      <c r="I2449" s="560" t="s">
        <v>47</v>
      </c>
      <c r="J2449" s="567" t="s">
        <v>47</v>
      </c>
      <c r="K2449" s="568" t="s">
        <v>47</v>
      </c>
      <c r="L2449" s="568"/>
      <c r="M2449" s="568"/>
      <c r="N2449" s="569"/>
    </row>
    <row r="2450" spans="1:14" x14ac:dyDescent="0.25">
      <c r="A2450" s="1">
        <v>2446</v>
      </c>
      <c r="B2450" s="574"/>
      <c r="C2450" s="575" t="s">
        <v>4101</v>
      </c>
      <c r="D2450" s="533"/>
      <c r="E2450" s="560" t="s">
        <v>1639</v>
      </c>
      <c r="F2450" s="560" t="s">
        <v>47</v>
      </c>
      <c r="G2450" s="560" t="s">
        <v>47</v>
      </c>
      <c r="H2450" s="560" t="s">
        <v>47</v>
      </c>
      <c r="I2450" s="560" t="s">
        <v>47</v>
      </c>
      <c r="J2450" s="567" t="s">
        <v>47</v>
      </c>
      <c r="K2450" s="568" t="s">
        <v>47</v>
      </c>
      <c r="L2450" s="568"/>
      <c r="M2450" s="568"/>
      <c r="N2450" s="569"/>
    </row>
    <row r="2451" spans="1:14" ht="45" x14ac:dyDescent="0.25">
      <c r="A2451" s="1">
        <v>2447</v>
      </c>
      <c r="B2451" s="574"/>
      <c r="C2451" s="523" t="s">
        <v>4102</v>
      </c>
      <c r="D2451" s="533"/>
      <c r="E2451" s="560" t="s">
        <v>1639</v>
      </c>
      <c r="F2451" s="560" t="s">
        <v>47</v>
      </c>
      <c r="G2451" s="560" t="s">
        <v>47</v>
      </c>
      <c r="H2451" s="560" t="s">
        <v>47</v>
      </c>
      <c r="I2451" s="560" t="s">
        <v>47</v>
      </c>
      <c r="J2451" s="567"/>
      <c r="K2451" s="568"/>
      <c r="L2451" s="568"/>
      <c r="M2451" s="568"/>
      <c r="N2451" s="569"/>
    </row>
    <row r="2452" spans="1:14" ht="90" x14ac:dyDescent="0.25">
      <c r="A2452" s="1">
        <v>2448</v>
      </c>
      <c r="B2452" s="574"/>
      <c r="C2452" s="523" t="s">
        <v>4103</v>
      </c>
      <c r="D2452" s="533"/>
      <c r="E2452" s="560" t="s">
        <v>1639</v>
      </c>
      <c r="F2452" s="560" t="s">
        <v>47</v>
      </c>
      <c r="G2452" s="560" t="s">
        <v>47</v>
      </c>
      <c r="H2452" s="560" t="s">
        <v>47</v>
      </c>
      <c r="I2452" s="560" t="s">
        <v>47</v>
      </c>
      <c r="J2452" s="567"/>
      <c r="K2452" s="568"/>
      <c r="L2452" s="568"/>
      <c r="M2452" s="568"/>
      <c r="N2452" s="569"/>
    </row>
    <row r="2453" spans="1:14" ht="45" x14ac:dyDescent="0.25">
      <c r="A2453" s="1">
        <v>2449</v>
      </c>
      <c r="B2453" s="578"/>
      <c r="C2453" s="523" t="s">
        <v>4104</v>
      </c>
      <c r="D2453" s="533"/>
      <c r="E2453" s="560" t="s">
        <v>1639</v>
      </c>
      <c r="F2453" s="560" t="s">
        <v>47</v>
      </c>
      <c r="G2453" s="560" t="s">
        <v>47</v>
      </c>
      <c r="H2453" s="560" t="s">
        <v>47</v>
      </c>
      <c r="I2453" s="560" t="s">
        <v>47</v>
      </c>
      <c r="J2453" s="567"/>
      <c r="K2453" s="568"/>
      <c r="L2453" s="568"/>
      <c r="M2453" s="568"/>
      <c r="N2453" s="569"/>
    </row>
    <row r="2454" spans="1:14" ht="57" customHeight="1" x14ac:dyDescent="0.25">
      <c r="A2454" s="1">
        <v>2450</v>
      </c>
      <c r="B2454" s="572" t="s">
        <v>1416</v>
      </c>
      <c r="C2454" s="571" t="s">
        <v>3504</v>
      </c>
      <c r="D2454" s="533"/>
      <c r="E2454" s="560"/>
      <c r="F2454" s="560"/>
      <c r="G2454" s="560"/>
      <c r="H2454" s="560"/>
      <c r="I2454" s="560"/>
      <c r="J2454" s="567"/>
      <c r="K2454" s="568"/>
      <c r="L2454" s="568"/>
      <c r="M2454" s="568"/>
      <c r="N2454" s="569"/>
    </row>
    <row r="2455" spans="1:14" ht="45" x14ac:dyDescent="0.25">
      <c r="A2455" s="1">
        <v>2451</v>
      </c>
      <c r="B2455" s="572" t="s">
        <v>1417</v>
      </c>
      <c r="C2455" s="571" t="s">
        <v>3508</v>
      </c>
      <c r="D2455" s="533"/>
      <c r="E2455" s="560"/>
      <c r="F2455" s="560"/>
      <c r="G2455" s="560"/>
      <c r="H2455" s="560"/>
      <c r="I2455" s="560"/>
      <c r="J2455" s="567"/>
      <c r="K2455" s="568"/>
      <c r="L2455" s="568"/>
      <c r="M2455" s="568"/>
      <c r="N2455" s="569"/>
    </row>
    <row r="2456" spans="1:14" ht="120" x14ac:dyDescent="0.25">
      <c r="A2456" s="1">
        <v>2452</v>
      </c>
      <c r="B2456" s="572" t="s">
        <v>4105</v>
      </c>
      <c r="C2456" s="571" t="s">
        <v>3054</v>
      </c>
      <c r="D2456" s="533"/>
      <c r="E2456" s="560"/>
      <c r="F2456" s="560"/>
      <c r="G2456" s="560"/>
      <c r="H2456" s="560"/>
      <c r="I2456" s="560"/>
      <c r="J2456" s="567"/>
      <c r="K2456" s="568"/>
      <c r="L2456" s="568"/>
      <c r="M2456" s="568"/>
      <c r="N2456" s="569"/>
    </row>
    <row r="2457" spans="1:14" ht="57.75" customHeight="1" x14ac:dyDescent="0.25">
      <c r="A2457" s="1">
        <v>2453</v>
      </c>
      <c r="B2457" s="572" t="s">
        <v>1420</v>
      </c>
      <c r="C2457" s="571" t="s">
        <v>4106</v>
      </c>
      <c r="D2457" s="533"/>
      <c r="E2457" s="560"/>
      <c r="F2457" s="560"/>
      <c r="G2457" s="560"/>
      <c r="H2457" s="560"/>
      <c r="I2457" s="560"/>
      <c r="J2457" s="567"/>
      <c r="K2457" s="568"/>
      <c r="L2457" s="568"/>
      <c r="M2457" s="568"/>
      <c r="N2457" s="569"/>
    </row>
    <row r="2458" spans="1:14" ht="45" x14ac:dyDescent="0.25">
      <c r="A2458" s="1">
        <v>2454</v>
      </c>
      <c r="B2458" s="572" t="s">
        <v>1421</v>
      </c>
      <c r="C2458" s="571" t="s">
        <v>3504</v>
      </c>
      <c r="D2458" s="533"/>
      <c r="E2458" s="560"/>
      <c r="F2458" s="560"/>
      <c r="G2458" s="560"/>
      <c r="H2458" s="560"/>
      <c r="I2458" s="560"/>
      <c r="J2458" s="567"/>
      <c r="K2458" s="568"/>
      <c r="L2458" s="568"/>
      <c r="M2458" s="568"/>
      <c r="N2458" s="569"/>
    </row>
    <row r="2459" spans="1:14" ht="36" customHeight="1" x14ac:dyDescent="0.25">
      <c r="A2459" s="1">
        <v>2455</v>
      </c>
      <c r="B2459" s="572" t="s">
        <v>1422</v>
      </c>
      <c r="C2459" s="571" t="s">
        <v>3052</v>
      </c>
      <c r="D2459" s="533"/>
      <c r="E2459" s="560"/>
      <c r="F2459" s="560" t="s">
        <v>47</v>
      </c>
      <c r="G2459" s="560" t="s">
        <v>47</v>
      </c>
      <c r="H2459" s="560" t="s">
        <v>47</v>
      </c>
      <c r="I2459" s="560" t="s">
        <v>47</v>
      </c>
      <c r="J2459" s="567"/>
      <c r="K2459" s="568"/>
      <c r="L2459" s="568"/>
      <c r="M2459" s="568"/>
      <c r="N2459" s="569"/>
    </row>
    <row r="2460" spans="1:14" ht="60" x14ac:dyDescent="0.25">
      <c r="A2460" s="1">
        <v>2456</v>
      </c>
      <c r="B2460" s="572" t="s">
        <v>4107</v>
      </c>
      <c r="C2460" s="571" t="s">
        <v>3054</v>
      </c>
      <c r="D2460" s="533"/>
      <c r="E2460" s="560"/>
      <c r="F2460" s="560" t="s">
        <v>47</v>
      </c>
      <c r="G2460" s="560" t="s">
        <v>47</v>
      </c>
      <c r="H2460" s="560" t="s">
        <v>47</v>
      </c>
      <c r="I2460" s="560" t="s">
        <v>47</v>
      </c>
      <c r="J2460" s="567"/>
      <c r="K2460" s="568"/>
      <c r="L2460" s="568"/>
      <c r="M2460" s="568"/>
      <c r="N2460" s="569"/>
    </row>
    <row r="2461" spans="1:14" ht="15" customHeight="1" x14ac:dyDescent="0.25">
      <c r="A2461" s="1">
        <v>2457</v>
      </c>
      <c r="B2461" s="573" t="s">
        <v>4108</v>
      </c>
      <c r="C2461" s="523" t="s">
        <v>4109</v>
      </c>
      <c r="D2461" s="533"/>
      <c r="E2461" s="560" t="s">
        <v>1639</v>
      </c>
      <c r="F2461" s="560" t="s">
        <v>47</v>
      </c>
      <c r="G2461" s="560" t="s">
        <v>47</v>
      </c>
      <c r="H2461" s="560" t="s">
        <v>47</v>
      </c>
      <c r="I2461" s="560" t="s">
        <v>47</v>
      </c>
      <c r="J2461" s="567"/>
      <c r="K2461" s="568"/>
      <c r="L2461" s="568"/>
      <c r="M2461" s="568"/>
      <c r="N2461" s="569"/>
    </row>
    <row r="2462" spans="1:14" x14ac:dyDescent="0.25">
      <c r="A2462" s="1">
        <v>2458</v>
      </c>
      <c r="B2462" s="574"/>
      <c r="C2462" s="523" t="s">
        <v>4110</v>
      </c>
      <c r="D2462" s="533"/>
      <c r="E2462" s="560" t="s">
        <v>1639</v>
      </c>
      <c r="F2462" s="560" t="s">
        <v>47</v>
      </c>
      <c r="G2462" s="560" t="s">
        <v>47</v>
      </c>
      <c r="H2462" s="560" t="s">
        <v>47</v>
      </c>
      <c r="I2462" s="560" t="s">
        <v>47</v>
      </c>
      <c r="J2462" s="567"/>
      <c r="K2462" s="568"/>
      <c r="L2462" s="568"/>
      <c r="M2462" s="568"/>
      <c r="N2462" s="569"/>
    </row>
    <row r="2463" spans="1:14" x14ac:dyDescent="0.25">
      <c r="A2463" s="1">
        <v>2459</v>
      </c>
      <c r="B2463" s="574"/>
      <c r="C2463" s="575" t="s">
        <v>4111</v>
      </c>
      <c r="D2463" s="533"/>
      <c r="E2463" s="560" t="s">
        <v>1639</v>
      </c>
      <c r="F2463" s="560" t="s">
        <v>47</v>
      </c>
      <c r="G2463" s="560" t="s">
        <v>47</v>
      </c>
      <c r="H2463" s="560" t="s">
        <v>47</v>
      </c>
      <c r="I2463" s="560" t="s">
        <v>47</v>
      </c>
      <c r="J2463" s="567"/>
      <c r="K2463" s="568"/>
      <c r="L2463" s="568"/>
      <c r="M2463" s="568"/>
      <c r="N2463" s="569"/>
    </row>
    <row r="2464" spans="1:14" x14ac:dyDescent="0.25">
      <c r="A2464" s="1">
        <v>2460</v>
      </c>
      <c r="B2464" s="574"/>
      <c r="C2464" s="523" t="s">
        <v>4112</v>
      </c>
      <c r="D2464" s="533"/>
      <c r="E2464" s="560" t="s">
        <v>1639</v>
      </c>
      <c r="F2464" s="560" t="s">
        <v>47</v>
      </c>
      <c r="G2464" s="560" t="s">
        <v>47</v>
      </c>
      <c r="H2464" s="560" t="s">
        <v>47</v>
      </c>
      <c r="I2464" s="560" t="s">
        <v>47</v>
      </c>
      <c r="J2464" s="567"/>
      <c r="K2464" s="568"/>
      <c r="L2464" s="568"/>
      <c r="M2464" s="568"/>
      <c r="N2464" s="569"/>
    </row>
    <row r="2465" spans="1:14" ht="30" x14ac:dyDescent="0.25">
      <c r="A2465" s="1">
        <v>2461</v>
      </c>
      <c r="B2465" s="574"/>
      <c r="C2465" s="523" t="s">
        <v>4113</v>
      </c>
      <c r="D2465" s="533"/>
      <c r="E2465" s="560" t="s">
        <v>1675</v>
      </c>
      <c r="F2465" s="560" t="s">
        <v>47</v>
      </c>
      <c r="G2465" s="560" t="s">
        <v>47</v>
      </c>
      <c r="H2465" s="560" t="s">
        <v>47</v>
      </c>
      <c r="I2465" s="560" t="s">
        <v>47</v>
      </c>
      <c r="J2465" s="567"/>
      <c r="K2465" s="568"/>
      <c r="L2465" s="568"/>
      <c r="M2465" s="568"/>
      <c r="N2465" s="569"/>
    </row>
    <row r="2466" spans="1:14" x14ac:dyDescent="0.25">
      <c r="A2466" s="1">
        <v>2462</v>
      </c>
      <c r="B2466" s="574"/>
      <c r="C2466" s="523" t="s">
        <v>4114</v>
      </c>
      <c r="D2466" s="533"/>
      <c r="E2466" s="560" t="s">
        <v>1675</v>
      </c>
      <c r="F2466" s="560" t="s">
        <v>47</v>
      </c>
      <c r="G2466" s="560" t="s">
        <v>47</v>
      </c>
      <c r="H2466" s="560" t="s">
        <v>47</v>
      </c>
      <c r="I2466" s="560" t="s">
        <v>47</v>
      </c>
      <c r="J2466" s="567"/>
      <c r="K2466" s="568"/>
      <c r="L2466" s="568"/>
      <c r="M2466" s="568"/>
      <c r="N2466" s="569"/>
    </row>
    <row r="2467" spans="1:14" x14ac:dyDescent="0.25">
      <c r="A2467" s="1">
        <v>2463</v>
      </c>
      <c r="B2467" s="574"/>
      <c r="C2467" s="523" t="s">
        <v>4115</v>
      </c>
      <c r="D2467" s="533"/>
      <c r="E2467" s="560" t="s">
        <v>1675</v>
      </c>
      <c r="F2467" s="560" t="s">
        <v>47</v>
      </c>
      <c r="G2467" s="560" t="s">
        <v>47</v>
      </c>
      <c r="H2467" s="560" t="s">
        <v>47</v>
      </c>
      <c r="I2467" s="560" t="s">
        <v>47</v>
      </c>
      <c r="J2467" s="567"/>
      <c r="K2467" s="568" t="s">
        <v>47</v>
      </c>
      <c r="L2467" s="568"/>
      <c r="M2467" s="568"/>
      <c r="N2467" s="569"/>
    </row>
    <row r="2468" spans="1:14" x14ac:dyDescent="0.25">
      <c r="A2468" s="1">
        <v>2464</v>
      </c>
      <c r="B2468" s="574"/>
      <c r="C2468" s="523" t="s">
        <v>4116</v>
      </c>
      <c r="D2468" s="533"/>
      <c r="E2468" s="560" t="s">
        <v>1639</v>
      </c>
      <c r="F2468" s="560" t="s">
        <v>47</v>
      </c>
      <c r="G2468" s="560" t="s">
        <v>47</v>
      </c>
      <c r="H2468" s="560" t="s">
        <v>47</v>
      </c>
      <c r="I2468" s="560" t="s">
        <v>47</v>
      </c>
      <c r="J2468" s="567" t="s">
        <v>47</v>
      </c>
      <c r="K2468" s="568" t="s">
        <v>47</v>
      </c>
      <c r="L2468" s="568"/>
      <c r="M2468" s="568"/>
      <c r="N2468" s="569"/>
    </row>
    <row r="2469" spans="1:14" ht="30" x14ac:dyDescent="0.25">
      <c r="A2469" s="1">
        <v>2465</v>
      </c>
      <c r="B2469" s="574"/>
      <c r="C2469" s="523" t="s">
        <v>4117</v>
      </c>
      <c r="D2469" s="533"/>
      <c r="E2469" s="560" t="s">
        <v>1639</v>
      </c>
      <c r="F2469" s="560" t="s">
        <v>47</v>
      </c>
      <c r="G2469" s="560" t="s">
        <v>47</v>
      </c>
      <c r="H2469" s="560" t="s">
        <v>47</v>
      </c>
      <c r="I2469" s="560" t="s">
        <v>47</v>
      </c>
      <c r="J2469" s="567" t="s">
        <v>47</v>
      </c>
      <c r="K2469" s="568" t="s">
        <v>47</v>
      </c>
      <c r="L2469" s="568"/>
      <c r="M2469" s="568" t="s">
        <v>47</v>
      </c>
      <c r="N2469" s="569"/>
    </row>
    <row r="2470" spans="1:14" ht="44.25" customHeight="1" x14ac:dyDescent="0.25">
      <c r="A2470" s="1">
        <v>2466</v>
      </c>
      <c r="B2470" s="574"/>
      <c r="C2470" s="523" t="s">
        <v>4118</v>
      </c>
      <c r="D2470" s="533"/>
      <c r="E2470" s="560" t="s">
        <v>1639</v>
      </c>
      <c r="F2470" s="560" t="s">
        <v>47</v>
      </c>
      <c r="G2470" s="560" t="s">
        <v>47</v>
      </c>
      <c r="H2470" s="560" t="s">
        <v>47</v>
      </c>
      <c r="I2470" s="560" t="s">
        <v>47</v>
      </c>
      <c r="J2470" s="567" t="s">
        <v>47</v>
      </c>
      <c r="K2470" s="568" t="s">
        <v>47</v>
      </c>
      <c r="L2470" s="568"/>
      <c r="M2470" s="568"/>
      <c r="N2470" s="569"/>
    </row>
    <row r="2471" spans="1:14" ht="45" x14ac:dyDescent="0.25">
      <c r="A2471" s="1">
        <v>2467</v>
      </c>
      <c r="B2471" s="574"/>
      <c r="C2471" s="523" t="s">
        <v>4119</v>
      </c>
      <c r="D2471" s="533"/>
      <c r="E2471" s="560" t="s">
        <v>1675</v>
      </c>
      <c r="F2471" s="560" t="s">
        <v>47</v>
      </c>
      <c r="G2471" s="560" t="s">
        <v>47</v>
      </c>
      <c r="H2471" s="560" t="s">
        <v>47</v>
      </c>
      <c r="I2471" s="560" t="s">
        <v>47</v>
      </c>
      <c r="J2471" s="567" t="s">
        <v>47</v>
      </c>
      <c r="K2471" s="568" t="s">
        <v>47</v>
      </c>
      <c r="L2471" s="568" t="s">
        <v>47</v>
      </c>
      <c r="M2471" s="568" t="s">
        <v>47</v>
      </c>
      <c r="N2471" s="569"/>
    </row>
    <row r="2472" spans="1:14" ht="30" x14ac:dyDescent="0.25">
      <c r="A2472" s="1">
        <v>2468</v>
      </c>
      <c r="B2472" s="574"/>
      <c r="C2472" s="523" t="s">
        <v>4120</v>
      </c>
      <c r="D2472" s="533"/>
      <c r="E2472" s="560" t="s">
        <v>1639</v>
      </c>
      <c r="F2472" s="560" t="s">
        <v>47</v>
      </c>
      <c r="G2472" s="560" t="s">
        <v>47</v>
      </c>
      <c r="H2472" s="560" t="s">
        <v>47</v>
      </c>
      <c r="I2472" s="560" t="s">
        <v>47</v>
      </c>
      <c r="J2472" s="567"/>
      <c r="K2472" s="568"/>
      <c r="L2472" s="568"/>
      <c r="M2472" s="568"/>
      <c r="N2472" s="569"/>
    </row>
    <row r="2473" spans="1:14" ht="45" x14ac:dyDescent="0.25">
      <c r="A2473" s="1">
        <v>2469</v>
      </c>
      <c r="B2473" s="574"/>
      <c r="C2473" s="523" t="s">
        <v>4121</v>
      </c>
      <c r="D2473" s="533"/>
      <c r="E2473" s="560" t="s">
        <v>1639</v>
      </c>
      <c r="F2473" s="560" t="s">
        <v>47</v>
      </c>
      <c r="G2473" s="560" t="s">
        <v>47</v>
      </c>
      <c r="H2473" s="560" t="s">
        <v>47</v>
      </c>
      <c r="I2473" s="560" t="s">
        <v>47</v>
      </c>
      <c r="J2473" s="567"/>
      <c r="K2473" s="568"/>
      <c r="L2473" s="568"/>
      <c r="M2473" s="568"/>
      <c r="N2473" s="569"/>
    </row>
    <row r="2474" spans="1:14" x14ac:dyDescent="0.25">
      <c r="A2474" s="1">
        <v>2470</v>
      </c>
      <c r="B2474" s="574"/>
      <c r="C2474" s="523" t="s">
        <v>4122</v>
      </c>
      <c r="D2474" s="533"/>
      <c r="E2474" s="560" t="s">
        <v>1639</v>
      </c>
      <c r="F2474" s="560" t="s">
        <v>47</v>
      </c>
      <c r="G2474" s="560" t="s">
        <v>47</v>
      </c>
      <c r="H2474" s="560" t="s">
        <v>47</v>
      </c>
      <c r="I2474" s="560" t="s">
        <v>47</v>
      </c>
      <c r="J2474" s="567" t="s">
        <v>47</v>
      </c>
      <c r="K2474" s="568"/>
      <c r="L2474" s="568"/>
      <c r="M2474" s="568" t="s">
        <v>47</v>
      </c>
      <c r="N2474" s="569"/>
    </row>
    <row r="2475" spans="1:14" x14ac:dyDescent="0.25">
      <c r="A2475" s="1">
        <v>2471</v>
      </c>
      <c r="B2475" s="574"/>
      <c r="C2475" s="575" t="s">
        <v>4123</v>
      </c>
      <c r="D2475" s="533"/>
      <c r="E2475" s="560" t="s">
        <v>1639</v>
      </c>
      <c r="F2475" s="560" t="s">
        <v>47</v>
      </c>
      <c r="G2475" s="560" t="s">
        <v>47</v>
      </c>
      <c r="H2475" s="560" t="s">
        <v>47</v>
      </c>
      <c r="I2475" s="560" t="s">
        <v>47</v>
      </c>
      <c r="J2475" s="567"/>
      <c r="K2475" s="568"/>
      <c r="L2475" s="568"/>
      <c r="M2475" s="568"/>
      <c r="N2475" s="569"/>
    </row>
    <row r="2476" spans="1:14" ht="45" x14ac:dyDescent="0.25">
      <c r="A2476" s="1">
        <v>2472</v>
      </c>
      <c r="B2476" s="574"/>
      <c r="C2476" s="523" t="s">
        <v>4124</v>
      </c>
      <c r="D2476" s="533"/>
      <c r="E2476" s="560" t="s">
        <v>1639</v>
      </c>
      <c r="F2476" s="560" t="s">
        <v>47</v>
      </c>
      <c r="G2476" s="560" t="s">
        <v>47</v>
      </c>
      <c r="H2476" s="560" t="s">
        <v>47</v>
      </c>
      <c r="I2476" s="560" t="s">
        <v>47</v>
      </c>
      <c r="J2476" s="567"/>
      <c r="K2476" s="568" t="s">
        <v>47</v>
      </c>
      <c r="L2476" s="568"/>
      <c r="M2476" s="568"/>
      <c r="N2476" s="569"/>
    </row>
    <row r="2477" spans="1:14" x14ac:dyDescent="0.25">
      <c r="A2477" s="1">
        <v>2473</v>
      </c>
      <c r="B2477" s="574"/>
      <c r="C2477" s="523" t="s">
        <v>4125</v>
      </c>
      <c r="D2477" s="533"/>
      <c r="E2477" s="560" t="s">
        <v>1639</v>
      </c>
      <c r="F2477" s="560" t="s">
        <v>47</v>
      </c>
      <c r="G2477" s="560" t="s">
        <v>47</v>
      </c>
      <c r="H2477" s="560" t="s">
        <v>47</v>
      </c>
      <c r="I2477" s="560" t="s">
        <v>47</v>
      </c>
      <c r="J2477" s="567" t="s">
        <v>47</v>
      </c>
      <c r="K2477" s="568"/>
      <c r="L2477" s="568" t="s">
        <v>47</v>
      </c>
      <c r="M2477" s="568" t="s">
        <v>47</v>
      </c>
      <c r="N2477" s="569"/>
    </row>
    <row r="2478" spans="1:14" ht="30" customHeight="1" x14ac:dyDescent="0.25">
      <c r="A2478" s="1">
        <v>2474</v>
      </c>
      <c r="B2478" s="574"/>
      <c r="C2478" s="523" t="s">
        <v>4126</v>
      </c>
      <c r="D2478" s="533"/>
      <c r="E2478" s="560" t="s">
        <v>1639</v>
      </c>
      <c r="F2478" s="560" t="s">
        <v>47</v>
      </c>
      <c r="G2478" s="560" t="s">
        <v>47</v>
      </c>
      <c r="H2478" s="560" t="s">
        <v>47</v>
      </c>
      <c r="I2478" s="560" t="s">
        <v>47</v>
      </c>
      <c r="J2478" s="567" t="s">
        <v>47</v>
      </c>
      <c r="K2478" s="568"/>
      <c r="L2478" s="568" t="s">
        <v>47</v>
      </c>
      <c r="M2478" s="568" t="s">
        <v>47</v>
      </c>
      <c r="N2478" s="569"/>
    </row>
    <row r="2479" spans="1:14" ht="45" x14ac:dyDescent="0.25">
      <c r="A2479" s="1">
        <v>2475</v>
      </c>
      <c r="B2479" s="574"/>
      <c r="C2479" s="523" t="s">
        <v>4127</v>
      </c>
      <c r="D2479" s="533"/>
      <c r="E2479" s="560" t="s">
        <v>1639</v>
      </c>
      <c r="F2479" s="560" t="s">
        <v>47</v>
      </c>
      <c r="G2479" s="560" t="s">
        <v>47</v>
      </c>
      <c r="H2479" s="560" t="s">
        <v>47</v>
      </c>
      <c r="I2479" s="560" t="s">
        <v>47</v>
      </c>
      <c r="J2479" s="567" t="s">
        <v>47</v>
      </c>
      <c r="K2479" s="568"/>
      <c r="L2479" s="568" t="s">
        <v>47</v>
      </c>
      <c r="M2479" s="568" t="s">
        <v>47</v>
      </c>
      <c r="N2479" s="569"/>
    </row>
    <row r="2480" spans="1:14" ht="45" customHeight="1" x14ac:dyDescent="0.25">
      <c r="A2480" s="1">
        <v>2476</v>
      </c>
      <c r="B2480" s="574"/>
      <c r="C2480" s="523" t="s">
        <v>4128</v>
      </c>
      <c r="D2480" s="533"/>
      <c r="E2480" s="560" t="s">
        <v>1639</v>
      </c>
      <c r="F2480" s="560" t="s">
        <v>47</v>
      </c>
      <c r="G2480" s="560" t="s">
        <v>47</v>
      </c>
      <c r="H2480" s="560" t="s">
        <v>47</v>
      </c>
      <c r="I2480" s="560" t="s">
        <v>47</v>
      </c>
      <c r="J2480" s="567"/>
      <c r="K2480" s="568" t="s">
        <v>47</v>
      </c>
      <c r="L2480" s="568" t="s">
        <v>47</v>
      </c>
      <c r="M2480" s="568"/>
      <c r="N2480" s="569"/>
    </row>
    <row r="2481" spans="1:14" ht="45" x14ac:dyDescent="0.25">
      <c r="A2481" s="1">
        <v>2477</v>
      </c>
      <c r="B2481" s="574"/>
      <c r="C2481" s="523" t="s">
        <v>4129</v>
      </c>
      <c r="D2481" s="533"/>
      <c r="E2481" s="560" t="s">
        <v>1639</v>
      </c>
      <c r="F2481" s="560" t="s">
        <v>47</v>
      </c>
      <c r="G2481" s="560" t="s">
        <v>47</v>
      </c>
      <c r="H2481" s="560" t="s">
        <v>47</v>
      </c>
      <c r="I2481" s="560" t="s">
        <v>47</v>
      </c>
      <c r="J2481" s="567" t="s">
        <v>47</v>
      </c>
      <c r="K2481" s="568" t="s">
        <v>47</v>
      </c>
      <c r="L2481" s="568"/>
      <c r="M2481" s="568"/>
      <c r="N2481" s="569"/>
    </row>
    <row r="2482" spans="1:14" ht="30" x14ac:dyDescent="0.25">
      <c r="A2482" s="1">
        <v>2478</v>
      </c>
      <c r="B2482" s="574"/>
      <c r="C2482" s="523" t="s">
        <v>4130</v>
      </c>
      <c r="D2482" s="533"/>
      <c r="E2482" s="560" t="s">
        <v>1675</v>
      </c>
      <c r="F2482" s="560" t="s">
        <v>47</v>
      </c>
      <c r="G2482" s="560" t="s">
        <v>47</v>
      </c>
      <c r="H2482" s="560" t="s">
        <v>47</v>
      </c>
      <c r="I2482" s="560" t="s">
        <v>47</v>
      </c>
      <c r="J2482" s="567"/>
      <c r="K2482" s="568"/>
      <c r="L2482" s="568"/>
      <c r="M2482" s="568"/>
      <c r="N2482" s="569"/>
    </row>
    <row r="2483" spans="1:14" ht="30" x14ac:dyDescent="0.25">
      <c r="A2483" s="1">
        <v>2479</v>
      </c>
      <c r="B2483" s="574"/>
      <c r="C2483" s="523" t="s">
        <v>4131</v>
      </c>
      <c r="D2483" s="533"/>
      <c r="E2483" s="560" t="s">
        <v>1675</v>
      </c>
      <c r="F2483" s="560" t="s">
        <v>47</v>
      </c>
      <c r="G2483" s="560" t="s">
        <v>47</v>
      </c>
      <c r="H2483" s="560" t="s">
        <v>47</v>
      </c>
      <c r="I2483" s="560" t="s">
        <v>47</v>
      </c>
      <c r="J2483" s="567" t="s">
        <v>47</v>
      </c>
      <c r="K2483" s="568"/>
      <c r="L2483" s="568" t="s">
        <v>47</v>
      </c>
      <c r="M2483" s="568" t="s">
        <v>47</v>
      </c>
      <c r="N2483" s="569"/>
    </row>
    <row r="2484" spans="1:14" x14ac:dyDescent="0.25">
      <c r="A2484" s="1">
        <v>2480</v>
      </c>
      <c r="B2484" s="574"/>
      <c r="C2484" s="523" t="s">
        <v>4132</v>
      </c>
      <c r="D2484" s="533"/>
      <c r="E2484" s="560" t="s">
        <v>1675</v>
      </c>
      <c r="F2484" s="560" t="s">
        <v>47</v>
      </c>
      <c r="G2484" s="560" t="s">
        <v>47</v>
      </c>
      <c r="H2484" s="560" t="s">
        <v>47</v>
      </c>
      <c r="I2484" s="560" t="s">
        <v>47</v>
      </c>
      <c r="J2484" s="567" t="s">
        <v>47</v>
      </c>
      <c r="K2484" s="568"/>
      <c r="L2484" s="568"/>
      <c r="M2484" s="568" t="s">
        <v>47</v>
      </c>
      <c r="N2484" s="569"/>
    </row>
    <row r="2485" spans="1:14" ht="75" x14ac:dyDescent="0.25">
      <c r="A2485" s="1">
        <v>2481</v>
      </c>
      <c r="B2485" s="574"/>
      <c r="C2485" s="523" t="s">
        <v>4133</v>
      </c>
      <c r="D2485" s="533"/>
      <c r="E2485" s="560" t="s">
        <v>1675</v>
      </c>
      <c r="F2485" s="560" t="s">
        <v>47</v>
      </c>
      <c r="G2485" s="560" t="s">
        <v>47</v>
      </c>
      <c r="H2485" s="560" t="s">
        <v>47</v>
      </c>
      <c r="I2485" s="560" t="s">
        <v>47</v>
      </c>
      <c r="J2485" s="567" t="s">
        <v>47</v>
      </c>
      <c r="K2485" s="568"/>
      <c r="L2485" s="568"/>
      <c r="M2485" s="568" t="s">
        <v>47</v>
      </c>
      <c r="N2485" s="569"/>
    </row>
    <row r="2486" spans="1:14" ht="75" x14ac:dyDescent="0.25">
      <c r="A2486" s="1">
        <v>2482</v>
      </c>
      <c r="B2486" s="574"/>
      <c r="C2486" s="523" t="s">
        <v>4134</v>
      </c>
      <c r="D2486" s="533"/>
      <c r="E2486" s="560" t="s">
        <v>1675</v>
      </c>
      <c r="F2486" s="560" t="s">
        <v>47</v>
      </c>
      <c r="G2486" s="560" t="s">
        <v>47</v>
      </c>
      <c r="H2486" s="560" t="s">
        <v>47</v>
      </c>
      <c r="I2486" s="560" t="s">
        <v>47</v>
      </c>
      <c r="J2486" s="567" t="s">
        <v>47</v>
      </c>
      <c r="K2486" s="568"/>
      <c r="L2486" s="568" t="s">
        <v>47</v>
      </c>
      <c r="M2486" s="568" t="s">
        <v>47</v>
      </c>
      <c r="N2486" s="569"/>
    </row>
    <row r="2487" spans="1:14" ht="30" x14ac:dyDescent="0.25">
      <c r="A2487" s="1">
        <v>2483</v>
      </c>
      <c r="B2487" s="574"/>
      <c r="C2487" s="523" t="s">
        <v>4135</v>
      </c>
      <c r="D2487" s="533"/>
      <c r="E2487" s="560" t="s">
        <v>1675</v>
      </c>
      <c r="F2487" s="560" t="s">
        <v>47</v>
      </c>
      <c r="G2487" s="560" t="s">
        <v>47</v>
      </c>
      <c r="H2487" s="560" t="s">
        <v>47</v>
      </c>
      <c r="I2487" s="560" t="s">
        <v>47</v>
      </c>
      <c r="J2487" s="567" t="s">
        <v>47</v>
      </c>
      <c r="K2487" s="568"/>
      <c r="L2487" s="568" t="s">
        <v>47</v>
      </c>
      <c r="M2487" s="568" t="s">
        <v>47</v>
      </c>
      <c r="N2487" s="569"/>
    </row>
    <row r="2488" spans="1:14" ht="60" x14ac:dyDescent="0.25">
      <c r="A2488" s="1">
        <v>2484</v>
      </c>
      <c r="B2488" s="574"/>
      <c r="C2488" s="523" t="s">
        <v>4136</v>
      </c>
      <c r="D2488" s="533"/>
      <c r="E2488" s="560" t="s">
        <v>1675</v>
      </c>
      <c r="F2488" s="560" t="s">
        <v>47</v>
      </c>
      <c r="G2488" s="560" t="s">
        <v>47</v>
      </c>
      <c r="H2488" s="560" t="s">
        <v>47</v>
      </c>
      <c r="I2488" s="560" t="s">
        <v>47</v>
      </c>
      <c r="J2488" s="567"/>
      <c r="K2488" s="568"/>
      <c r="L2488" s="568"/>
      <c r="M2488" s="568"/>
      <c r="N2488" s="569"/>
    </row>
    <row r="2489" spans="1:14" ht="30" x14ac:dyDescent="0.25">
      <c r="A2489" s="1">
        <v>2485</v>
      </c>
      <c r="B2489" s="574"/>
      <c r="C2489" s="523" t="s">
        <v>4137</v>
      </c>
      <c r="D2489" s="533"/>
      <c r="E2489" s="560" t="s">
        <v>1675</v>
      </c>
      <c r="F2489" s="560" t="s">
        <v>47</v>
      </c>
      <c r="G2489" s="560" t="s">
        <v>47</v>
      </c>
      <c r="H2489" s="560" t="s">
        <v>47</v>
      </c>
      <c r="I2489" s="560" t="s">
        <v>47</v>
      </c>
      <c r="J2489" s="567" t="s">
        <v>47</v>
      </c>
      <c r="K2489" s="568" t="s">
        <v>47</v>
      </c>
      <c r="L2489" s="568"/>
      <c r="M2489" s="568" t="s">
        <v>47</v>
      </c>
      <c r="N2489" s="569"/>
    </row>
    <row r="2490" spans="1:14" x14ac:dyDescent="0.25">
      <c r="A2490" s="1">
        <v>2486</v>
      </c>
      <c r="B2490" s="574"/>
      <c r="C2490" s="523" t="s">
        <v>4138</v>
      </c>
      <c r="D2490" s="533"/>
      <c r="E2490" s="560" t="s">
        <v>1639</v>
      </c>
      <c r="F2490" s="560" t="s">
        <v>47</v>
      </c>
      <c r="G2490" s="560" t="s">
        <v>47</v>
      </c>
      <c r="H2490" s="560" t="s">
        <v>47</v>
      </c>
      <c r="I2490" s="560" t="s">
        <v>47</v>
      </c>
      <c r="J2490" s="567" t="s">
        <v>47</v>
      </c>
      <c r="K2490" s="568" t="s">
        <v>47</v>
      </c>
      <c r="L2490" s="568"/>
      <c r="M2490" s="568" t="s">
        <v>47</v>
      </c>
      <c r="N2490" s="569"/>
    </row>
    <row r="2491" spans="1:14" ht="45" x14ac:dyDescent="0.25">
      <c r="A2491" s="1">
        <v>2487</v>
      </c>
      <c r="B2491" s="574"/>
      <c r="C2491" s="523" t="s">
        <v>4139</v>
      </c>
      <c r="D2491" s="533"/>
      <c r="E2491" s="560" t="s">
        <v>1639</v>
      </c>
      <c r="F2491" s="560" t="s">
        <v>47</v>
      </c>
      <c r="G2491" s="560" t="s">
        <v>47</v>
      </c>
      <c r="H2491" s="560" t="s">
        <v>47</v>
      </c>
      <c r="I2491" s="560" t="s">
        <v>47</v>
      </c>
      <c r="J2491" s="567" t="s">
        <v>47</v>
      </c>
      <c r="K2491" s="568" t="s">
        <v>47</v>
      </c>
      <c r="L2491" s="568"/>
      <c r="M2491" s="568"/>
      <c r="N2491" s="569"/>
    </row>
    <row r="2492" spans="1:14" ht="30" x14ac:dyDescent="0.25">
      <c r="A2492" s="1">
        <v>2488</v>
      </c>
      <c r="B2492" s="574"/>
      <c r="C2492" s="523" t="s">
        <v>4140</v>
      </c>
      <c r="D2492" s="533"/>
      <c r="E2492" s="560" t="s">
        <v>1639</v>
      </c>
      <c r="F2492" s="560" t="s">
        <v>47</v>
      </c>
      <c r="G2492" s="560" t="s">
        <v>47</v>
      </c>
      <c r="H2492" s="560" t="s">
        <v>47</v>
      </c>
      <c r="I2492" s="560" t="s">
        <v>47</v>
      </c>
      <c r="J2492" s="567"/>
      <c r="K2492" s="568"/>
      <c r="L2492" s="568"/>
      <c r="M2492" s="568"/>
      <c r="N2492" s="569"/>
    </row>
    <row r="2493" spans="1:14" ht="45" x14ac:dyDescent="0.25">
      <c r="A2493" s="1">
        <v>2489</v>
      </c>
      <c r="B2493" s="574"/>
      <c r="C2493" s="523" t="s">
        <v>4141</v>
      </c>
      <c r="D2493" s="533" t="s">
        <v>47</v>
      </c>
      <c r="E2493" s="560" t="s">
        <v>1639</v>
      </c>
      <c r="F2493" s="560" t="s">
        <v>47</v>
      </c>
      <c r="G2493" s="560" t="s">
        <v>47</v>
      </c>
      <c r="H2493" s="560" t="s">
        <v>47</v>
      </c>
      <c r="I2493" s="560" t="s">
        <v>47</v>
      </c>
      <c r="J2493" s="567" t="s">
        <v>47</v>
      </c>
      <c r="K2493" s="568" t="s">
        <v>47</v>
      </c>
      <c r="L2493" s="568"/>
      <c r="M2493" s="568" t="s">
        <v>47</v>
      </c>
      <c r="N2493" s="569"/>
    </row>
    <row r="2494" spans="1:14" ht="30.75" customHeight="1" x14ac:dyDescent="0.25">
      <c r="A2494" s="1">
        <v>2490</v>
      </c>
      <c r="B2494" s="574"/>
      <c r="C2494" s="523" t="s">
        <v>4142</v>
      </c>
      <c r="D2494" s="533"/>
      <c r="E2494" s="560" t="s">
        <v>1639</v>
      </c>
      <c r="F2494" s="560" t="s">
        <v>47</v>
      </c>
      <c r="G2494" s="560" t="s">
        <v>47</v>
      </c>
      <c r="H2494" s="560" t="s">
        <v>47</v>
      </c>
      <c r="I2494" s="560" t="s">
        <v>47</v>
      </c>
      <c r="J2494" s="567" t="s">
        <v>47</v>
      </c>
      <c r="K2494" s="568" t="s">
        <v>47</v>
      </c>
      <c r="L2494" s="568"/>
      <c r="M2494" s="568" t="s">
        <v>47</v>
      </c>
      <c r="N2494" s="569"/>
    </row>
    <row r="2495" spans="1:14" ht="30" x14ac:dyDescent="0.25">
      <c r="A2495" s="1">
        <v>2491</v>
      </c>
      <c r="B2495" s="574"/>
      <c r="C2495" s="523" t="s">
        <v>4143</v>
      </c>
      <c r="D2495" s="533"/>
      <c r="E2495" s="560" t="s">
        <v>1639</v>
      </c>
      <c r="F2495" s="560" t="s">
        <v>47</v>
      </c>
      <c r="G2495" s="560" t="s">
        <v>47</v>
      </c>
      <c r="H2495" s="560" t="s">
        <v>47</v>
      </c>
      <c r="I2495" s="560" t="s">
        <v>47</v>
      </c>
      <c r="J2495" s="567"/>
      <c r="K2495" s="568"/>
      <c r="L2495" s="568"/>
      <c r="M2495" s="568"/>
      <c r="N2495" s="569"/>
    </row>
    <row r="2496" spans="1:14" ht="30" x14ac:dyDescent="0.25">
      <c r="A2496" s="1">
        <v>2492</v>
      </c>
      <c r="B2496" s="574"/>
      <c r="C2496" s="523" t="s">
        <v>4144</v>
      </c>
      <c r="D2496" s="533"/>
      <c r="E2496" s="560" t="s">
        <v>1639</v>
      </c>
      <c r="F2496" s="560" t="s">
        <v>47</v>
      </c>
      <c r="G2496" s="560" t="s">
        <v>47</v>
      </c>
      <c r="H2496" s="560" t="s">
        <v>47</v>
      </c>
      <c r="I2496" s="560" t="s">
        <v>47</v>
      </c>
      <c r="J2496" s="567" t="s">
        <v>47</v>
      </c>
      <c r="K2496" s="568" t="s">
        <v>47</v>
      </c>
      <c r="L2496" s="568"/>
      <c r="M2496" s="568" t="s">
        <v>47</v>
      </c>
      <c r="N2496" s="569"/>
    </row>
    <row r="2497" spans="1:14" x14ac:dyDescent="0.25">
      <c r="A2497" s="1">
        <v>2493</v>
      </c>
      <c r="B2497" s="574"/>
      <c r="C2497" s="523" t="s">
        <v>4145</v>
      </c>
      <c r="D2497" s="533"/>
      <c r="E2497" s="560" t="s">
        <v>1675</v>
      </c>
      <c r="F2497" s="560" t="s">
        <v>47</v>
      </c>
      <c r="G2497" s="560" t="s">
        <v>47</v>
      </c>
      <c r="H2497" s="560" t="s">
        <v>47</v>
      </c>
      <c r="I2497" s="560" t="s">
        <v>47</v>
      </c>
      <c r="J2497" s="567" t="s">
        <v>47</v>
      </c>
      <c r="K2497" s="568" t="s">
        <v>47</v>
      </c>
      <c r="L2497" s="568"/>
      <c r="M2497" s="568" t="s">
        <v>47</v>
      </c>
      <c r="N2497" s="569"/>
    </row>
    <row r="2498" spans="1:14" x14ac:dyDescent="0.25">
      <c r="A2498" s="1">
        <v>2494</v>
      </c>
      <c r="B2498" s="574"/>
      <c r="C2498" s="523" t="s">
        <v>4146</v>
      </c>
      <c r="D2498" s="533"/>
      <c r="E2498" s="560" t="s">
        <v>1675</v>
      </c>
      <c r="F2498" s="560" t="s">
        <v>47</v>
      </c>
      <c r="G2498" s="560" t="s">
        <v>47</v>
      </c>
      <c r="H2498" s="560" t="s">
        <v>47</v>
      </c>
      <c r="I2498" s="560" t="s">
        <v>47</v>
      </c>
      <c r="J2498" s="567" t="s">
        <v>47</v>
      </c>
      <c r="K2498" s="568" t="s">
        <v>47</v>
      </c>
      <c r="L2498" s="568"/>
      <c r="M2498" s="568" t="s">
        <v>47</v>
      </c>
      <c r="N2498" s="569"/>
    </row>
    <row r="2499" spans="1:14" ht="60" x14ac:dyDescent="0.25">
      <c r="A2499" s="1">
        <v>2495</v>
      </c>
      <c r="B2499" s="574"/>
      <c r="C2499" s="523" t="s">
        <v>4147</v>
      </c>
      <c r="D2499" s="533"/>
      <c r="E2499" s="560" t="s">
        <v>1675</v>
      </c>
      <c r="F2499" s="560" t="s">
        <v>47</v>
      </c>
      <c r="G2499" s="560" t="s">
        <v>47</v>
      </c>
      <c r="H2499" s="560" t="s">
        <v>47</v>
      </c>
      <c r="I2499" s="560" t="s">
        <v>47</v>
      </c>
      <c r="J2499" s="567" t="s">
        <v>47</v>
      </c>
      <c r="K2499" s="568" t="s">
        <v>47</v>
      </c>
      <c r="L2499" s="568"/>
      <c r="M2499" s="568" t="s">
        <v>47</v>
      </c>
      <c r="N2499" s="569"/>
    </row>
    <row r="2500" spans="1:14" ht="30" x14ac:dyDescent="0.25">
      <c r="A2500" s="1">
        <v>2496</v>
      </c>
      <c r="B2500" s="574"/>
      <c r="C2500" s="523" t="s">
        <v>4148</v>
      </c>
      <c r="D2500" s="533"/>
      <c r="E2500" s="560" t="s">
        <v>1675</v>
      </c>
      <c r="F2500" s="560" t="s">
        <v>47</v>
      </c>
      <c r="G2500" s="560" t="s">
        <v>47</v>
      </c>
      <c r="H2500" s="560" t="s">
        <v>47</v>
      </c>
      <c r="I2500" s="560" t="s">
        <v>47</v>
      </c>
      <c r="J2500" s="567" t="s">
        <v>47</v>
      </c>
      <c r="K2500" s="568"/>
      <c r="L2500" s="568" t="s">
        <v>47</v>
      </c>
      <c r="M2500" s="568" t="s">
        <v>47</v>
      </c>
      <c r="N2500" s="569"/>
    </row>
    <row r="2501" spans="1:14" ht="30" x14ac:dyDescent="0.25">
      <c r="A2501" s="1">
        <v>2497</v>
      </c>
      <c r="B2501" s="574"/>
      <c r="C2501" s="523" t="s">
        <v>4149</v>
      </c>
      <c r="D2501" s="533"/>
      <c r="E2501" s="560" t="s">
        <v>1675</v>
      </c>
      <c r="F2501" s="560" t="s">
        <v>47</v>
      </c>
      <c r="G2501" s="560" t="s">
        <v>47</v>
      </c>
      <c r="H2501" s="560" t="s">
        <v>47</v>
      </c>
      <c r="I2501" s="560" t="s">
        <v>47</v>
      </c>
      <c r="J2501" s="567"/>
      <c r="K2501" s="568"/>
      <c r="L2501" s="568"/>
      <c r="M2501" s="568"/>
      <c r="N2501" s="569"/>
    </row>
    <row r="2502" spans="1:14" ht="60" x14ac:dyDescent="0.25">
      <c r="A2502" s="1">
        <v>2498</v>
      </c>
      <c r="B2502" s="574"/>
      <c r="C2502" s="523" t="s">
        <v>4150</v>
      </c>
      <c r="D2502" s="533"/>
      <c r="E2502" s="560" t="s">
        <v>1675</v>
      </c>
      <c r="F2502" s="560" t="s">
        <v>47</v>
      </c>
      <c r="G2502" s="560" t="s">
        <v>47</v>
      </c>
      <c r="H2502" s="560" t="s">
        <v>47</v>
      </c>
      <c r="I2502" s="560" t="s">
        <v>47</v>
      </c>
      <c r="J2502" s="567" t="s">
        <v>47</v>
      </c>
      <c r="K2502" s="568" t="s">
        <v>47</v>
      </c>
      <c r="L2502" s="568"/>
      <c r="M2502" s="568"/>
      <c r="N2502" s="569"/>
    </row>
    <row r="2503" spans="1:14" x14ac:dyDescent="0.25">
      <c r="A2503" s="1">
        <v>2499</v>
      </c>
      <c r="B2503" s="574"/>
      <c r="C2503" s="523" t="s">
        <v>4151</v>
      </c>
      <c r="D2503" s="533"/>
      <c r="E2503" s="560" t="s">
        <v>1639</v>
      </c>
      <c r="F2503" s="560" t="s">
        <v>47</v>
      </c>
      <c r="G2503" s="560" t="s">
        <v>47</v>
      </c>
      <c r="H2503" s="560" t="s">
        <v>47</v>
      </c>
      <c r="I2503" s="560" t="s">
        <v>47</v>
      </c>
      <c r="J2503" s="567" t="s">
        <v>47</v>
      </c>
      <c r="K2503" s="568" t="s">
        <v>47</v>
      </c>
      <c r="L2503" s="568"/>
      <c r="M2503" s="568"/>
      <c r="N2503" s="569"/>
    </row>
    <row r="2504" spans="1:14" x14ac:dyDescent="0.25">
      <c r="A2504" s="1">
        <v>2500</v>
      </c>
      <c r="B2504" s="574"/>
      <c r="C2504" s="523" t="s">
        <v>4152</v>
      </c>
      <c r="D2504" s="533"/>
      <c r="E2504" s="560" t="s">
        <v>1639</v>
      </c>
      <c r="F2504" s="560" t="s">
        <v>47</v>
      </c>
      <c r="G2504" s="560" t="s">
        <v>47</v>
      </c>
      <c r="H2504" s="560" t="s">
        <v>47</v>
      </c>
      <c r="I2504" s="560" t="s">
        <v>47</v>
      </c>
      <c r="J2504" s="567" t="s">
        <v>47</v>
      </c>
      <c r="K2504" s="568" t="s">
        <v>47</v>
      </c>
      <c r="L2504" s="568"/>
      <c r="M2504" s="568"/>
      <c r="N2504" s="569"/>
    </row>
    <row r="2505" spans="1:14" ht="45" x14ac:dyDescent="0.25">
      <c r="A2505" s="1">
        <v>2501</v>
      </c>
      <c r="B2505" s="574"/>
      <c r="C2505" s="523" t="s">
        <v>4153</v>
      </c>
      <c r="D2505" s="533"/>
      <c r="E2505" s="560" t="s">
        <v>1639</v>
      </c>
      <c r="F2505" s="560" t="s">
        <v>47</v>
      </c>
      <c r="G2505" s="560" t="s">
        <v>47</v>
      </c>
      <c r="H2505" s="560" t="s">
        <v>47</v>
      </c>
      <c r="I2505" s="560" t="s">
        <v>47</v>
      </c>
      <c r="J2505" s="567" t="s">
        <v>47</v>
      </c>
      <c r="K2505" s="568" t="s">
        <v>47</v>
      </c>
      <c r="L2505" s="568"/>
      <c r="M2505" s="568"/>
      <c r="N2505" s="569"/>
    </row>
    <row r="2506" spans="1:14" x14ac:dyDescent="0.25">
      <c r="A2506" s="1">
        <v>2502</v>
      </c>
      <c r="B2506" s="574"/>
      <c r="C2506" s="575" t="s">
        <v>4154</v>
      </c>
      <c r="D2506" s="533"/>
      <c r="E2506" s="560" t="s">
        <v>1639</v>
      </c>
      <c r="F2506" s="560" t="s">
        <v>47</v>
      </c>
      <c r="G2506" s="560" t="s">
        <v>47</v>
      </c>
      <c r="H2506" s="560" t="s">
        <v>47</v>
      </c>
      <c r="I2506" s="560" t="s">
        <v>47</v>
      </c>
      <c r="J2506" s="567"/>
      <c r="K2506" s="568"/>
      <c r="L2506" s="568"/>
      <c r="M2506" s="568"/>
      <c r="N2506" s="569"/>
    </row>
    <row r="2507" spans="1:14" x14ac:dyDescent="0.25">
      <c r="A2507" s="1">
        <v>2503</v>
      </c>
      <c r="B2507" s="574"/>
      <c r="C2507" s="523" t="s">
        <v>4155</v>
      </c>
      <c r="D2507" s="533"/>
      <c r="E2507" s="560" t="s">
        <v>1639</v>
      </c>
      <c r="F2507" s="560" t="s">
        <v>47</v>
      </c>
      <c r="G2507" s="560" t="s">
        <v>47</v>
      </c>
      <c r="H2507" s="560" t="s">
        <v>47</v>
      </c>
      <c r="I2507" s="560" t="s">
        <v>47</v>
      </c>
      <c r="J2507" s="567"/>
      <c r="K2507" s="568"/>
      <c r="L2507" s="568"/>
      <c r="M2507" s="568"/>
      <c r="N2507" s="569"/>
    </row>
    <row r="2508" spans="1:14" x14ac:dyDescent="0.25">
      <c r="A2508" s="1">
        <v>2504</v>
      </c>
      <c r="B2508" s="574"/>
      <c r="C2508" s="523" t="s">
        <v>4156</v>
      </c>
      <c r="D2508" s="533"/>
      <c r="E2508" s="560" t="s">
        <v>1639</v>
      </c>
      <c r="F2508" s="560" t="s">
        <v>47</v>
      </c>
      <c r="G2508" s="560" t="s">
        <v>47</v>
      </c>
      <c r="H2508" s="560" t="s">
        <v>47</v>
      </c>
      <c r="I2508" s="560" t="s">
        <v>47</v>
      </c>
      <c r="J2508" s="567" t="s">
        <v>47</v>
      </c>
      <c r="K2508" s="568" t="s">
        <v>47</v>
      </c>
      <c r="L2508" s="568"/>
      <c r="M2508" s="568" t="s">
        <v>47</v>
      </c>
      <c r="N2508" s="569"/>
    </row>
    <row r="2509" spans="1:14" ht="30" x14ac:dyDescent="0.25">
      <c r="A2509" s="1">
        <v>2505</v>
      </c>
      <c r="B2509" s="574"/>
      <c r="C2509" s="523" t="s">
        <v>4157</v>
      </c>
      <c r="D2509" s="533"/>
      <c r="E2509" s="560" t="s">
        <v>1639</v>
      </c>
      <c r="F2509" s="560" t="s">
        <v>47</v>
      </c>
      <c r="G2509" s="560" t="s">
        <v>47</v>
      </c>
      <c r="H2509" s="560" t="s">
        <v>47</v>
      </c>
      <c r="I2509" s="560" t="s">
        <v>47</v>
      </c>
      <c r="J2509" s="567" t="s">
        <v>47</v>
      </c>
      <c r="K2509" s="568" t="s">
        <v>47</v>
      </c>
      <c r="L2509" s="568"/>
      <c r="M2509" s="568" t="s">
        <v>47</v>
      </c>
      <c r="N2509" s="569"/>
    </row>
    <row r="2510" spans="1:14" ht="45" x14ac:dyDescent="0.25">
      <c r="A2510" s="1">
        <v>2506</v>
      </c>
      <c r="B2510" s="574"/>
      <c r="C2510" s="523" t="s">
        <v>4158</v>
      </c>
      <c r="D2510" s="533" t="s">
        <v>47</v>
      </c>
      <c r="E2510" s="560" t="s">
        <v>1639</v>
      </c>
      <c r="F2510" s="560" t="s">
        <v>47</v>
      </c>
      <c r="G2510" s="560" t="s">
        <v>47</v>
      </c>
      <c r="H2510" s="560" t="s">
        <v>47</v>
      </c>
      <c r="I2510" s="560" t="s">
        <v>47</v>
      </c>
      <c r="J2510" s="567"/>
      <c r="K2510" s="568"/>
      <c r="L2510" s="568"/>
      <c r="M2510" s="568"/>
      <c r="N2510" s="569"/>
    </row>
    <row r="2511" spans="1:14" ht="30" x14ac:dyDescent="0.25">
      <c r="A2511" s="1">
        <v>2507</v>
      </c>
      <c r="B2511" s="574"/>
      <c r="C2511" s="523" t="s">
        <v>4159</v>
      </c>
      <c r="D2511" s="533"/>
      <c r="E2511" s="560" t="s">
        <v>1639</v>
      </c>
      <c r="F2511" s="560" t="s">
        <v>47</v>
      </c>
      <c r="G2511" s="560" t="s">
        <v>47</v>
      </c>
      <c r="H2511" s="560" t="s">
        <v>47</v>
      </c>
      <c r="I2511" s="560" t="s">
        <v>47</v>
      </c>
      <c r="J2511" s="567"/>
      <c r="K2511" s="568"/>
      <c r="L2511" s="568"/>
      <c r="M2511" s="568"/>
      <c r="N2511" s="569"/>
    </row>
    <row r="2512" spans="1:14" x14ac:dyDescent="0.25">
      <c r="A2512" s="1">
        <v>2508</v>
      </c>
      <c r="B2512" s="574"/>
      <c r="C2512" s="523" t="s">
        <v>4160</v>
      </c>
      <c r="D2512" s="533"/>
      <c r="E2512" s="560" t="s">
        <v>1639</v>
      </c>
      <c r="F2512" s="560" t="s">
        <v>47</v>
      </c>
      <c r="G2512" s="560" t="s">
        <v>47</v>
      </c>
      <c r="H2512" s="560" t="s">
        <v>47</v>
      </c>
      <c r="I2512" s="560" t="s">
        <v>47</v>
      </c>
      <c r="J2512" s="567" t="s">
        <v>47</v>
      </c>
      <c r="K2512" s="568" t="s">
        <v>47</v>
      </c>
      <c r="L2512" s="568"/>
      <c r="M2512" s="568"/>
      <c r="N2512" s="569"/>
    </row>
    <row r="2513" spans="1:14" x14ac:dyDescent="0.25">
      <c r="A2513" s="1">
        <v>2509</v>
      </c>
      <c r="B2513" s="574"/>
      <c r="C2513" s="523" t="s">
        <v>4161</v>
      </c>
      <c r="D2513" s="533"/>
      <c r="E2513" s="560" t="s">
        <v>1639</v>
      </c>
      <c r="F2513" s="560" t="s">
        <v>47</v>
      </c>
      <c r="G2513" s="560" t="s">
        <v>47</v>
      </c>
      <c r="H2513" s="560" t="s">
        <v>47</v>
      </c>
      <c r="I2513" s="560" t="s">
        <v>47</v>
      </c>
      <c r="J2513" s="567" t="s">
        <v>47</v>
      </c>
      <c r="K2513" s="568" t="s">
        <v>47</v>
      </c>
      <c r="L2513" s="568"/>
      <c r="M2513" s="568"/>
      <c r="N2513" s="569"/>
    </row>
    <row r="2514" spans="1:14" ht="30" x14ac:dyDescent="0.25">
      <c r="A2514" s="1">
        <v>2510</v>
      </c>
      <c r="B2514" s="574"/>
      <c r="C2514" s="523" t="s">
        <v>4162</v>
      </c>
      <c r="D2514" s="533"/>
      <c r="E2514" s="560" t="s">
        <v>1639</v>
      </c>
      <c r="F2514" s="560" t="s">
        <v>47</v>
      </c>
      <c r="G2514" s="560" t="s">
        <v>47</v>
      </c>
      <c r="H2514" s="560" t="s">
        <v>47</v>
      </c>
      <c r="I2514" s="560" t="s">
        <v>47</v>
      </c>
      <c r="J2514" s="567" t="s">
        <v>47</v>
      </c>
      <c r="K2514" s="568" t="s">
        <v>47</v>
      </c>
      <c r="L2514" s="568"/>
      <c r="M2514" s="568"/>
      <c r="N2514" s="569"/>
    </row>
    <row r="2515" spans="1:14" ht="60" x14ac:dyDescent="0.25">
      <c r="A2515" s="1">
        <v>2511</v>
      </c>
      <c r="B2515" s="574"/>
      <c r="C2515" s="523" t="s">
        <v>4163</v>
      </c>
      <c r="D2515" s="533"/>
      <c r="E2515" s="560" t="s">
        <v>1639</v>
      </c>
      <c r="F2515" s="560" t="s">
        <v>47</v>
      </c>
      <c r="G2515" s="560" t="s">
        <v>47</v>
      </c>
      <c r="H2515" s="560" t="s">
        <v>47</v>
      </c>
      <c r="I2515" s="560" t="s">
        <v>47</v>
      </c>
      <c r="J2515" s="567" t="s">
        <v>47</v>
      </c>
      <c r="K2515" s="568" t="s">
        <v>47</v>
      </c>
      <c r="L2515" s="568"/>
      <c r="M2515" s="568"/>
      <c r="N2515" s="569"/>
    </row>
    <row r="2516" spans="1:14" ht="45" x14ac:dyDescent="0.25">
      <c r="A2516" s="1">
        <v>2512</v>
      </c>
      <c r="B2516" s="574"/>
      <c r="C2516" s="523" t="s">
        <v>4164</v>
      </c>
      <c r="D2516" s="533"/>
      <c r="E2516" s="560" t="s">
        <v>1639</v>
      </c>
      <c r="F2516" s="560" t="s">
        <v>47</v>
      </c>
      <c r="G2516" s="560" t="s">
        <v>47</v>
      </c>
      <c r="H2516" s="560" t="s">
        <v>47</v>
      </c>
      <c r="I2516" s="560" t="s">
        <v>47</v>
      </c>
      <c r="J2516" s="567" t="s">
        <v>47</v>
      </c>
      <c r="K2516" s="568" t="s">
        <v>47</v>
      </c>
      <c r="L2516" s="568"/>
      <c r="M2516" s="568"/>
      <c r="N2516" s="569"/>
    </row>
    <row r="2517" spans="1:14" x14ac:dyDescent="0.25">
      <c r="A2517" s="1">
        <v>2513</v>
      </c>
      <c r="B2517" s="574"/>
      <c r="C2517" s="523" t="s">
        <v>4165</v>
      </c>
      <c r="D2517" s="533"/>
      <c r="E2517" s="560" t="s">
        <v>1639</v>
      </c>
      <c r="F2517" s="560" t="s">
        <v>47</v>
      </c>
      <c r="G2517" s="560" t="s">
        <v>47</v>
      </c>
      <c r="H2517" s="560" t="s">
        <v>47</v>
      </c>
      <c r="I2517" s="560" t="s">
        <v>47</v>
      </c>
      <c r="J2517" s="567" t="s">
        <v>47</v>
      </c>
      <c r="K2517" s="568" t="s">
        <v>47</v>
      </c>
      <c r="L2517" s="568"/>
      <c r="M2517" s="568" t="s">
        <v>47</v>
      </c>
      <c r="N2517" s="569"/>
    </row>
    <row r="2518" spans="1:14" ht="44.25" customHeight="1" x14ac:dyDescent="0.25">
      <c r="A2518" s="1">
        <v>2514</v>
      </c>
      <c r="B2518" s="574"/>
      <c r="C2518" s="523" t="s">
        <v>4166</v>
      </c>
      <c r="D2518" s="533"/>
      <c r="E2518" s="560" t="s">
        <v>1639</v>
      </c>
      <c r="F2518" s="560" t="s">
        <v>47</v>
      </c>
      <c r="G2518" s="560" t="s">
        <v>47</v>
      </c>
      <c r="H2518" s="560" t="s">
        <v>47</v>
      </c>
      <c r="I2518" s="560" t="s">
        <v>47</v>
      </c>
      <c r="J2518" s="567"/>
      <c r="K2518" s="568" t="s">
        <v>47</v>
      </c>
      <c r="L2518" s="568"/>
      <c r="M2518" s="568"/>
      <c r="N2518" s="569"/>
    </row>
    <row r="2519" spans="1:14" ht="30" x14ac:dyDescent="0.25">
      <c r="A2519" s="1">
        <v>2515</v>
      </c>
      <c r="B2519" s="574"/>
      <c r="C2519" s="523" t="s">
        <v>4167</v>
      </c>
      <c r="D2519" s="533"/>
      <c r="E2519" s="560" t="s">
        <v>1639</v>
      </c>
      <c r="F2519" s="560" t="s">
        <v>47</v>
      </c>
      <c r="G2519" s="560" t="s">
        <v>47</v>
      </c>
      <c r="H2519" s="560" t="s">
        <v>47</v>
      </c>
      <c r="I2519" s="560" t="s">
        <v>47</v>
      </c>
      <c r="J2519" s="567" t="s">
        <v>47</v>
      </c>
      <c r="K2519" s="568"/>
      <c r="L2519" s="568" t="s">
        <v>47</v>
      </c>
      <c r="M2519" s="568"/>
      <c r="N2519" s="569"/>
    </row>
    <row r="2520" spans="1:14" ht="60" x14ac:dyDescent="0.25">
      <c r="A2520" s="1">
        <v>2516</v>
      </c>
      <c r="B2520" s="574"/>
      <c r="C2520" s="523" t="s">
        <v>4168</v>
      </c>
      <c r="D2520" s="533"/>
      <c r="E2520" s="560" t="s">
        <v>1675</v>
      </c>
      <c r="F2520" s="560" t="s">
        <v>47</v>
      </c>
      <c r="G2520" s="560" t="s">
        <v>47</v>
      </c>
      <c r="H2520" s="560" t="s">
        <v>47</v>
      </c>
      <c r="I2520" s="560" t="s">
        <v>47</v>
      </c>
      <c r="J2520" s="567"/>
      <c r="K2520" s="568"/>
      <c r="L2520" s="568"/>
      <c r="M2520" s="568"/>
      <c r="N2520" s="569"/>
    </row>
    <row r="2521" spans="1:14" ht="30" x14ac:dyDescent="0.25">
      <c r="A2521" s="1">
        <v>2517</v>
      </c>
      <c r="B2521" s="574"/>
      <c r="C2521" s="523" t="s">
        <v>4169</v>
      </c>
      <c r="D2521" s="533"/>
      <c r="E2521" s="560" t="s">
        <v>1639</v>
      </c>
      <c r="F2521" s="560" t="s">
        <v>47</v>
      </c>
      <c r="G2521" s="560" t="s">
        <v>47</v>
      </c>
      <c r="H2521" s="560" t="s">
        <v>47</v>
      </c>
      <c r="I2521" s="560" t="s">
        <v>47</v>
      </c>
      <c r="J2521" s="567" t="s">
        <v>47</v>
      </c>
      <c r="K2521" s="568" t="s">
        <v>47</v>
      </c>
      <c r="L2521" s="568" t="s">
        <v>47</v>
      </c>
      <c r="M2521" s="568" t="s">
        <v>47</v>
      </c>
      <c r="N2521" s="569"/>
    </row>
    <row r="2522" spans="1:14" x14ac:dyDescent="0.25">
      <c r="A2522" s="1">
        <v>2518</v>
      </c>
      <c r="B2522" s="574"/>
      <c r="C2522" s="523" t="s">
        <v>4170</v>
      </c>
      <c r="D2522" s="533"/>
      <c r="E2522" s="560" t="s">
        <v>1639</v>
      </c>
      <c r="F2522" s="560" t="s">
        <v>47</v>
      </c>
      <c r="G2522" s="560" t="s">
        <v>47</v>
      </c>
      <c r="H2522" s="560" t="s">
        <v>47</v>
      </c>
      <c r="I2522" s="560" t="s">
        <v>47</v>
      </c>
      <c r="J2522" s="567"/>
      <c r="K2522" s="568"/>
      <c r="L2522" s="568"/>
      <c r="M2522" s="568"/>
      <c r="N2522" s="569"/>
    </row>
    <row r="2523" spans="1:14" ht="30" x14ac:dyDescent="0.25">
      <c r="A2523" s="1">
        <v>2519</v>
      </c>
      <c r="B2523" s="574"/>
      <c r="C2523" s="523" t="s">
        <v>4171</v>
      </c>
      <c r="D2523" s="533"/>
      <c r="E2523" s="560" t="s">
        <v>1639</v>
      </c>
      <c r="F2523" s="560" t="s">
        <v>47</v>
      </c>
      <c r="G2523" s="560" t="s">
        <v>47</v>
      </c>
      <c r="H2523" s="560" t="s">
        <v>47</v>
      </c>
      <c r="I2523" s="560" t="s">
        <v>47</v>
      </c>
      <c r="J2523" s="567"/>
      <c r="K2523" s="568"/>
      <c r="L2523" s="568"/>
      <c r="M2523" s="568" t="s">
        <v>47</v>
      </c>
      <c r="N2523" s="569"/>
    </row>
    <row r="2524" spans="1:14" x14ac:dyDescent="0.25">
      <c r="A2524" s="1">
        <v>2520</v>
      </c>
      <c r="B2524" s="574"/>
      <c r="C2524" s="523" t="s">
        <v>4172</v>
      </c>
      <c r="D2524" s="533"/>
      <c r="E2524" s="560" t="s">
        <v>1639</v>
      </c>
      <c r="F2524" s="560" t="s">
        <v>47</v>
      </c>
      <c r="G2524" s="560" t="s">
        <v>47</v>
      </c>
      <c r="H2524" s="560" t="s">
        <v>47</v>
      </c>
      <c r="I2524" s="560" t="s">
        <v>47</v>
      </c>
      <c r="J2524" s="567"/>
      <c r="K2524" s="568"/>
      <c r="L2524" s="568"/>
      <c r="M2524" s="568" t="s">
        <v>47</v>
      </c>
      <c r="N2524" s="569"/>
    </row>
    <row r="2525" spans="1:14" x14ac:dyDescent="0.25">
      <c r="A2525" s="1">
        <v>2521</v>
      </c>
      <c r="B2525" s="574"/>
      <c r="C2525" s="523" t="s">
        <v>4173</v>
      </c>
      <c r="D2525" s="533"/>
      <c r="E2525" s="560" t="s">
        <v>1639</v>
      </c>
      <c r="F2525" s="560" t="s">
        <v>47</v>
      </c>
      <c r="G2525" s="560" t="s">
        <v>47</v>
      </c>
      <c r="H2525" s="560" t="s">
        <v>47</v>
      </c>
      <c r="I2525" s="560" t="s">
        <v>47</v>
      </c>
      <c r="J2525" s="567"/>
      <c r="K2525" s="568"/>
      <c r="L2525" s="568"/>
      <c r="M2525" s="568" t="s">
        <v>47</v>
      </c>
      <c r="N2525" s="569"/>
    </row>
    <row r="2526" spans="1:14" ht="30" x14ac:dyDescent="0.25">
      <c r="A2526" s="1">
        <v>2522</v>
      </c>
      <c r="B2526" s="574"/>
      <c r="C2526" s="523" t="s">
        <v>4174</v>
      </c>
      <c r="D2526" s="533"/>
      <c r="E2526" s="560" t="s">
        <v>1639</v>
      </c>
      <c r="F2526" s="560" t="s">
        <v>47</v>
      </c>
      <c r="G2526" s="560" t="s">
        <v>47</v>
      </c>
      <c r="H2526" s="560" t="s">
        <v>47</v>
      </c>
      <c r="I2526" s="560" t="s">
        <v>47</v>
      </c>
      <c r="J2526" s="567" t="s">
        <v>47</v>
      </c>
      <c r="K2526" s="568"/>
      <c r="L2526" s="568"/>
      <c r="M2526" s="568" t="s">
        <v>47</v>
      </c>
      <c r="N2526" s="569"/>
    </row>
    <row r="2527" spans="1:14" ht="30" x14ac:dyDescent="0.25">
      <c r="A2527" s="1">
        <v>2523</v>
      </c>
      <c r="B2527" s="574"/>
      <c r="C2527" s="523" t="s">
        <v>4175</v>
      </c>
      <c r="D2527" s="533"/>
      <c r="E2527" s="560" t="s">
        <v>1639</v>
      </c>
      <c r="F2527" s="560" t="s">
        <v>47</v>
      </c>
      <c r="G2527" s="560" t="s">
        <v>47</v>
      </c>
      <c r="H2527" s="560" t="s">
        <v>47</v>
      </c>
      <c r="I2527" s="560" t="s">
        <v>47</v>
      </c>
      <c r="J2527" s="567" t="s">
        <v>47</v>
      </c>
      <c r="K2527" s="568" t="s">
        <v>47</v>
      </c>
      <c r="L2527" s="568" t="s">
        <v>47</v>
      </c>
      <c r="M2527" s="568" t="s">
        <v>47</v>
      </c>
      <c r="N2527" s="569"/>
    </row>
    <row r="2528" spans="1:14" ht="30" x14ac:dyDescent="0.25">
      <c r="A2528" s="1">
        <v>2524</v>
      </c>
      <c r="B2528" s="574"/>
      <c r="C2528" s="523" t="s">
        <v>4176</v>
      </c>
      <c r="D2528" s="533"/>
      <c r="E2528" s="560" t="s">
        <v>1639</v>
      </c>
      <c r="F2528" s="560" t="s">
        <v>47</v>
      </c>
      <c r="G2528" s="560" t="s">
        <v>47</v>
      </c>
      <c r="H2528" s="560" t="s">
        <v>47</v>
      </c>
      <c r="I2528" s="560" t="s">
        <v>47</v>
      </c>
      <c r="J2528" s="567"/>
      <c r="K2528" s="568"/>
      <c r="L2528" s="568"/>
      <c r="M2528" s="568"/>
      <c r="N2528" s="569"/>
    </row>
    <row r="2529" spans="1:14" ht="30" x14ac:dyDescent="0.25">
      <c r="A2529" s="1">
        <v>2525</v>
      </c>
      <c r="B2529" s="574"/>
      <c r="C2529" s="523" t="s">
        <v>4177</v>
      </c>
      <c r="D2529" s="533"/>
      <c r="E2529" s="560" t="s">
        <v>1639</v>
      </c>
      <c r="F2529" s="560" t="s">
        <v>47</v>
      </c>
      <c r="G2529" s="560" t="s">
        <v>47</v>
      </c>
      <c r="H2529" s="560" t="s">
        <v>47</v>
      </c>
      <c r="I2529" s="560" t="s">
        <v>47</v>
      </c>
      <c r="J2529" s="567" t="s">
        <v>47</v>
      </c>
      <c r="K2529" s="568"/>
      <c r="L2529" s="568"/>
      <c r="M2529" s="568" t="s">
        <v>47</v>
      </c>
      <c r="N2529" s="569"/>
    </row>
    <row r="2530" spans="1:14" x14ac:dyDescent="0.25">
      <c r="A2530" s="1">
        <v>2526</v>
      </c>
      <c r="B2530" s="574"/>
      <c r="C2530" s="523" t="s">
        <v>4178</v>
      </c>
      <c r="D2530" s="533"/>
      <c r="E2530" s="560" t="s">
        <v>1639</v>
      </c>
      <c r="F2530" s="560" t="s">
        <v>47</v>
      </c>
      <c r="G2530" s="560" t="s">
        <v>47</v>
      </c>
      <c r="H2530" s="560" t="s">
        <v>47</v>
      </c>
      <c r="I2530" s="560" t="s">
        <v>47</v>
      </c>
      <c r="J2530" s="567" t="s">
        <v>47</v>
      </c>
      <c r="K2530" s="568"/>
      <c r="L2530" s="568" t="s">
        <v>47</v>
      </c>
      <c r="M2530" s="568" t="s">
        <v>47</v>
      </c>
      <c r="N2530" s="569"/>
    </row>
    <row r="2531" spans="1:14" ht="30" x14ac:dyDescent="0.25">
      <c r="A2531" s="1">
        <v>2527</v>
      </c>
      <c r="B2531" s="574"/>
      <c r="C2531" s="523" t="s">
        <v>4179</v>
      </c>
      <c r="D2531" s="533"/>
      <c r="E2531" s="560" t="s">
        <v>1639</v>
      </c>
      <c r="F2531" s="560" t="s">
        <v>47</v>
      </c>
      <c r="G2531" s="560" t="s">
        <v>47</v>
      </c>
      <c r="H2531" s="560" t="s">
        <v>47</v>
      </c>
      <c r="I2531" s="560" t="s">
        <v>47</v>
      </c>
      <c r="J2531" s="567"/>
      <c r="K2531" s="568" t="s">
        <v>47</v>
      </c>
      <c r="L2531" s="568"/>
      <c r="M2531" s="568"/>
      <c r="N2531" s="569"/>
    </row>
    <row r="2532" spans="1:14" ht="30" x14ac:dyDescent="0.25">
      <c r="A2532" s="1">
        <v>2528</v>
      </c>
      <c r="B2532" s="574"/>
      <c r="C2532" s="523" t="s">
        <v>4180</v>
      </c>
      <c r="D2532" s="533"/>
      <c r="E2532" s="560" t="s">
        <v>1639</v>
      </c>
      <c r="F2532" s="560" t="s">
        <v>47</v>
      </c>
      <c r="G2532" s="560" t="s">
        <v>47</v>
      </c>
      <c r="H2532" s="560" t="s">
        <v>47</v>
      </c>
      <c r="I2532" s="560" t="s">
        <v>47</v>
      </c>
      <c r="J2532" s="567" t="s">
        <v>47</v>
      </c>
      <c r="K2532" s="568" t="s">
        <v>47</v>
      </c>
      <c r="L2532" s="568"/>
      <c r="M2532" s="568"/>
      <c r="N2532" s="569"/>
    </row>
    <row r="2533" spans="1:14" x14ac:dyDescent="0.25">
      <c r="A2533" s="1">
        <v>2529</v>
      </c>
      <c r="B2533" s="574"/>
      <c r="C2533" s="523" t="s">
        <v>4181</v>
      </c>
      <c r="D2533" s="533"/>
      <c r="E2533" s="560" t="s">
        <v>1639</v>
      </c>
      <c r="F2533" s="560" t="s">
        <v>47</v>
      </c>
      <c r="G2533" s="560" t="s">
        <v>47</v>
      </c>
      <c r="H2533" s="560" t="s">
        <v>47</v>
      </c>
      <c r="I2533" s="560" t="s">
        <v>47</v>
      </c>
      <c r="J2533" s="567" t="s">
        <v>47</v>
      </c>
      <c r="K2533" s="568" t="s">
        <v>47</v>
      </c>
      <c r="L2533" s="568"/>
      <c r="M2533" s="568"/>
      <c r="N2533" s="569"/>
    </row>
    <row r="2534" spans="1:14" ht="30" x14ac:dyDescent="0.25">
      <c r="A2534" s="1">
        <v>2530</v>
      </c>
      <c r="B2534" s="574"/>
      <c r="C2534" s="523" t="s">
        <v>4182</v>
      </c>
      <c r="D2534" s="533"/>
      <c r="E2534" s="560" t="s">
        <v>1639</v>
      </c>
      <c r="F2534" s="560" t="s">
        <v>47</v>
      </c>
      <c r="G2534" s="560" t="s">
        <v>47</v>
      </c>
      <c r="H2534" s="560" t="s">
        <v>47</v>
      </c>
      <c r="I2534" s="560" t="s">
        <v>47</v>
      </c>
      <c r="J2534" s="567"/>
      <c r="K2534" s="568"/>
      <c r="L2534" s="568"/>
      <c r="M2534" s="568"/>
      <c r="N2534" s="569"/>
    </row>
    <row r="2535" spans="1:14" ht="30" x14ac:dyDescent="0.25">
      <c r="A2535" s="1">
        <v>2531</v>
      </c>
      <c r="B2535" s="574"/>
      <c r="C2535" s="523" t="s">
        <v>4183</v>
      </c>
      <c r="D2535" s="533"/>
      <c r="E2535" s="560" t="s">
        <v>1639</v>
      </c>
      <c r="F2535" s="560" t="s">
        <v>47</v>
      </c>
      <c r="G2535" s="560" t="s">
        <v>47</v>
      </c>
      <c r="H2535" s="560" t="s">
        <v>47</v>
      </c>
      <c r="I2535" s="560" t="s">
        <v>47</v>
      </c>
      <c r="J2535" s="567"/>
      <c r="K2535" s="568"/>
      <c r="L2535" s="568"/>
      <c r="M2535" s="568"/>
      <c r="N2535" s="569"/>
    </row>
    <row r="2536" spans="1:14" x14ac:dyDescent="0.25">
      <c r="A2536" s="1">
        <v>2532</v>
      </c>
      <c r="B2536" s="574"/>
      <c r="C2536" s="523" t="s">
        <v>4184</v>
      </c>
      <c r="D2536" s="533"/>
      <c r="E2536" s="560" t="s">
        <v>1675</v>
      </c>
      <c r="F2536" s="560" t="s">
        <v>47</v>
      </c>
      <c r="G2536" s="560" t="s">
        <v>47</v>
      </c>
      <c r="H2536" s="560" t="s">
        <v>47</v>
      </c>
      <c r="I2536" s="560" t="s">
        <v>47</v>
      </c>
      <c r="J2536" s="567" t="s">
        <v>47</v>
      </c>
      <c r="K2536" s="568" t="s">
        <v>47</v>
      </c>
      <c r="L2536" s="568" t="s">
        <v>47</v>
      </c>
      <c r="M2536" s="568" t="s">
        <v>47</v>
      </c>
      <c r="N2536" s="569"/>
    </row>
    <row r="2537" spans="1:14" x14ac:dyDescent="0.25">
      <c r="A2537" s="1">
        <v>2533</v>
      </c>
      <c r="B2537" s="574"/>
      <c r="C2537" s="523" t="s">
        <v>4185</v>
      </c>
      <c r="D2537" s="533"/>
      <c r="E2537" s="560" t="s">
        <v>1675</v>
      </c>
      <c r="F2537" s="560" t="s">
        <v>47</v>
      </c>
      <c r="G2537" s="560" t="s">
        <v>47</v>
      </c>
      <c r="H2537" s="560" t="s">
        <v>47</v>
      </c>
      <c r="I2537" s="560" t="s">
        <v>47</v>
      </c>
      <c r="J2537" s="567" t="s">
        <v>47</v>
      </c>
      <c r="K2537" s="568" t="s">
        <v>47</v>
      </c>
      <c r="L2537" s="568"/>
      <c r="M2537" s="568"/>
      <c r="N2537" s="569"/>
    </row>
    <row r="2538" spans="1:14" ht="30" x14ac:dyDescent="0.25">
      <c r="A2538" s="1">
        <v>2534</v>
      </c>
      <c r="B2538" s="574"/>
      <c r="C2538" s="523" t="s">
        <v>4186</v>
      </c>
      <c r="D2538" s="533"/>
      <c r="E2538" s="560" t="s">
        <v>1675</v>
      </c>
      <c r="F2538" s="560" t="s">
        <v>47</v>
      </c>
      <c r="G2538" s="560" t="s">
        <v>47</v>
      </c>
      <c r="H2538" s="560" t="s">
        <v>47</v>
      </c>
      <c r="I2538" s="560" t="s">
        <v>47</v>
      </c>
      <c r="J2538" s="567" t="s">
        <v>47</v>
      </c>
      <c r="K2538" s="568" t="s">
        <v>47</v>
      </c>
      <c r="L2538" s="568"/>
      <c r="M2538" s="568"/>
      <c r="N2538" s="569"/>
    </row>
    <row r="2539" spans="1:14" x14ac:dyDescent="0.25">
      <c r="A2539" s="1">
        <v>2535</v>
      </c>
      <c r="B2539" s="574"/>
      <c r="C2539" s="523" t="s">
        <v>4187</v>
      </c>
      <c r="D2539" s="533"/>
      <c r="E2539" s="560" t="s">
        <v>1675</v>
      </c>
      <c r="F2539" s="560" t="s">
        <v>47</v>
      </c>
      <c r="G2539" s="560" t="s">
        <v>47</v>
      </c>
      <c r="H2539" s="560" t="s">
        <v>47</v>
      </c>
      <c r="I2539" s="560" t="s">
        <v>47</v>
      </c>
      <c r="J2539" s="567"/>
      <c r="K2539" s="568"/>
      <c r="L2539" s="568"/>
      <c r="M2539" s="568"/>
      <c r="N2539" s="569"/>
    </row>
    <row r="2540" spans="1:14" x14ac:dyDescent="0.25">
      <c r="A2540" s="1">
        <v>2536</v>
      </c>
      <c r="B2540" s="574"/>
      <c r="C2540" s="523" t="s">
        <v>4188</v>
      </c>
      <c r="D2540" s="533"/>
      <c r="E2540" s="560" t="s">
        <v>1675</v>
      </c>
      <c r="F2540" s="560" t="s">
        <v>47</v>
      </c>
      <c r="G2540" s="560" t="s">
        <v>47</v>
      </c>
      <c r="H2540" s="560" t="s">
        <v>47</v>
      </c>
      <c r="I2540" s="560" t="s">
        <v>47</v>
      </c>
      <c r="J2540" s="567"/>
      <c r="K2540" s="568"/>
      <c r="L2540" s="568"/>
      <c r="M2540" s="568"/>
      <c r="N2540" s="569"/>
    </row>
    <row r="2541" spans="1:14" x14ac:dyDescent="0.25">
      <c r="A2541" s="1">
        <v>2537</v>
      </c>
      <c r="B2541" s="574"/>
      <c r="C2541" s="575" t="s">
        <v>4189</v>
      </c>
      <c r="D2541" s="533"/>
      <c r="E2541" s="560" t="s">
        <v>1675</v>
      </c>
      <c r="F2541" s="560" t="s">
        <v>47</v>
      </c>
      <c r="G2541" s="560" t="s">
        <v>47</v>
      </c>
      <c r="H2541" s="560" t="s">
        <v>47</v>
      </c>
      <c r="I2541" s="560" t="s">
        <v>47</v>
      </c>
      <c r="J2541" s="567" t="s">
        <v>47</v>
      </c>
      <c r="K2541" s="568" t="s">
        <v>47</v>
      </c>
      <c r="L2541" s="568"/>
      <c r="M2541" s="568" t="s">
        <v>47</v>
      </c>
      <c r="N2541" s="569"/>
    </row>
    <row r="2542" spans="1:14" x14ac:dyDescent="0.25">
      <c r="A2542" s="1">
        <v>2538</v>
      </c>
      <c r="B2542" s="574"/>
      <c r="C2542" s="523" t="s">
        <v>4190</v>
      </c>
      <c r="D2542" s="533"/>
      <c r="E2542" s="560" t="s">
        <v>1675</v>
      </c>
      <c r="F2542" s="560" t="s">
        <v>47</v>
      </c>
      <c r="G2542" s="560" t="s">
        <v>47</v>
      </c>
      <c r="H2542" s="560" t="s">
        <v>47</v>
      </c>
      <c r="I2542" s="560" t="s">
        <v>47</v>
      </c>
      <c r="J2542" s="567" t="s">
        <v>47</v>
      </c>
      <c r="K2542" s="568" t="s">
        <v>47</v>
      </c>
      <c r="L2542" s="568"/>
      <c r="M2542" s="568" t="s">
        <v>47</v>
      </c>
      <c r="N2542" s="569"/>
    </row>
    <row r="2543" spans="1:14" ht="45" x14ac:dyDescent="0.25">
      <c r="A2543" s="1">
        <v>2539</v>
      </c>
      <c r="B2543" s="574"/>
      <c r="C2543" s="523" t="s">
        <v>4191</v>
      </c>
      <c r="D2543" s="533"/>
      <c r="E2543" s="560" t="s">
        <v>1675</v>
      </c>
      <c r="F2543" s="560" t="s">
        <v>47</v>
      </c>
      <c r="G2543" s="560" t="s">
        <v>47</v>
      </c>
      <c r="H2543" s="560" t="s">
        <v>47</v>
      </c>
      <c r="I2543" s="560" t="s">
        <v>47</v>
      </c>
      <c r="J2543" s="567" t="s">
        <v>47</v>
      </c>
      <c r="K2543" s="568" t="s">
        <v>47</v>
      </c>
      <c r="L2543" s="568"/>
      <c r="M2543" s="568" t="s">
        <v>47</v>
      </c>
      <c r="N2543" s="569"/>
    </row>
    <row r="2544" spans="1:14" ht="30" x14ac:dyDescent="0.25">
      <c r="A2544" s="1">
        <v>2540</v>
      </c>
      <c r="B2544" s="574"/>
      <c r="C2544" s="523" t="s">
        <v>4192</v>
      </c>
      <c r="D2544" s="533"/>
      <c r="E2544" s="560" t="s">
        <v>1675</v>
      </c>
      <c r="F2544" s="560" t="s">
        <v>47</v>
      </c>
      <c r="G2544" s="560" t="s">
        <v>47</v>
      </c>
      <c r="H2544" s="560" t="s">
        <v>47</v>
      </c>
      <c r="I2544" s="560" t="s">
        <v>47</v>
      </c>
      <c r="J2544" s="567" t="s">
        <v>47</v>
      </c>
      <c r="K2544" s="568" t="s">
        <v>47</v>
      </c>
      <c r="L2544" s="568"/>
      <c r="M2544" s="568" t="s">
        <v>47</v>
      </c>
      <c r="N2544" s="569"/>
    </row>
    <row r="2545" spans="1:14" x14ac:dyDescent="0.25">
      <c r="A2545" s="1">
        <v>2541</v>
      </c>
      <c r="B2545" s="574"/>
      <c r="C2545" s="523" t="s">
        <v>4193</v>
      </c>
      <c r="D2545" s="533"/>
      <c r="E2545" s="560" t="s">
        <v>1675</v>
      </c>
      <c r="F2545" s="560" t="s">
        <v>47</v>
      </c>
      <c r="G2545" s="560" t="s">
        <v>47</v>
      </c>
      <c r="H2545" s="560" t="s">
        <v>47</v>
      </c>
      <c r="I2545" s="560" t="s">
        <v>47</v>
      </c>
      <c r="J2545" s="567" t="s">
        <v>47</v>
      </c>
      <c r="K2545" s="568" t="s">
        <v>47</v>
      </c>
      <c r="L2545" s="568"/>
      <c r="M2545" s="568" t="s">
        <v>47</v>
      </c>
      <c r="N2545" s="569"/>
    </row>
    <row r="2546" spans="1:14" ht="30" x14ac:dyDescent="0.25">
      <c r="A2546" s="1">
        <v>2542</v>
      </c>
      <c r="B2546" s="574"/>
      <c r="C2546" s="523" t="s">
        <v>4194</v>
      </c>
      <c r="D2546" s="533"/>
      <c r="E2546" s="560" t="s">
        <v>1675</v>
      </c>
      <c r="F2546" s="560" t="s">
        <v>47</v>
      </c>
      <c r="G2546" s="560" t="s">
        <v>47</v>
      </c>
      <c r="H2546" s="560" t="s">
        <v>47</v>
      </c>
      <c r="I2546" s="560" t="s">
        <v>47</v>
      </c>
      <c r="J2546" s="567" t="s">
        <v>47</v>
      </c>
      <c r="K2546" s="568"/>
      <c r="L2546" s="568"/>
      <c r="M2546" s="568"/>
      <c r="N2546" s="569"/>
    </row>
    <row r="2547" spans="1:14" ht="45" x14ac:dyDescent="0.25">
      <c r="A2547" s="1">
        <v>2543</v>
      </c>
      <c r="B2547" s="574"/>
      <c r="C2547" s="523" t="s">
        <v>4195</v>
      </c>
      <c r="D2547" s="533"/>
      <c r="E2547" s="560" t="s">
        <v>1675</v>
      </c>
      <c r="F2547" s="560" t="s">
        <v>47</v>
      </c>
      <c r="G2547" s="560" t="s">
        <v>47</v>
      </c>
      <c r="H2547" s="560" t="s">
        <v>47</v>
      </c>
      <c r="I2547" s="560" t="s">
        <v>47</v>
      </c>
      <c r="J2547" s="567"/>
      <c r="K2547" s="568" t="s">
        <v>47</v>
      </c>
      <c r="L2547" s="568"/>
      <c r="M2547" s="568"/>
      <c r="N2547" s="569"/>
    </row>
    <row r="2548" spans="1:14" ht="30" x14ac:dyDescent="0.25">
      <c r="A2548" s="1">
        <v>2544</v>
      </c>
      <c r="B2548" s="574"/>
      <c r="C2548" s="523" t="s">
        <v>4196</v>
      </c>
      <c r="D2548" s="533"/>
      <c r="E2548" s="560" t="s">
        <v>1675</v>
      </c>
      <c r="F2548" s="560" t="s">
        <v>47</v>
      </c>
      <c r="G2548" s="560" t="s">
        <v>47</v>
      </c>
      <c r="H2548" s="560" t="s">
        <v>47</v>
      </c>
      <c r="I2548" s="560" t="s">
        <v>47</v>
      </c>
      <c r="J2548" s="567"/>
      <c r="K2548" s="568"/>
      <c r="L2548" s="568"/>
      <c r="M2548" s="568"/>
      <c r="N2548" s="569"/>
    </row>
    <row r="2549" spans="1:14" ht="30" x14ac:dyDescent="0.25">
      <c r="A2549" s="1">
        <v>2545</v>
      </c>
      <c r="B2549" s="574"/>
      <c r="C2549" s="523" t="s">
        <v>4197</v>
      </c>
      <c r="D2549" s="533"/>
      <c r="E2549" s="560" t="s">
        <v>1675</v>
      </c>
      <c r="F2549" s="560" t="s">
        <v>47</v>
      </c>
      <c r="G2549" s="560" t="s">
        <v>47</v>
      </c>
      <c r="H2549" s="560" t="s">
        <v>47</v>
      </c>
      <c r="I2549" s="560" t="s">
        <v>47</v>
      </c>
      <c r="J2549" s="567" t="s">
        <v>47</v>
      </c>
      <c r="K2549" s="568"/>
      <c r="L2549" s="568"/>
      <c r="M2549" s="568" t="s">
        <v>47</v>
      </c>
      <c r="N2549" s="569"/>
    </row>
    <row r="2550" spans="1:14" x14ac:dyDescent="0.25">
      <c r="A2550" s="1">
        <v>2546</v>
      </c>
      <c r="B2550" s="574"/>
      <c r="C2550" s="523" t="s">
        <v>4198</v>
      </c>
      <c r="D2550" s="533"/>
      <c r="E2550" s="560" t="s">
        <v>1675</v>
      </c>
      <c r="F2550" s="560" t="s">
        <v>47</v>
      </c>
      <c r="G2550" s="560" t="s">
        <v>47</v>
      </c>
      <c r="H2550" s="560" t="s">
        <v>47</v>
      </c>
      <c r="I2550" s="560" t="s">
        <v>47</v>
      </c>
      <c r="J2550" s="567" t="s">
        <v>47</v>
      </c>
      <c r="K2550" s="568"/>
      <c r="L2550" s="568" t="s">
        <v>47</v>
      </c>
      <c r="M2550" s="568" t="s">
        <v>47</v>
      </c>
      <c r="N2550" s="569"/>
    </row>
    <row r="2551" spans="1:14" ht="30" x14ac:dyDescent="0.25">
      <c r="A2551" s="1">
        <v>2547</v>
      </c>
      <c r="B2551" s="574"/>
      <c r="C2551" s="523" t="s">
        <v>4199</v>
      </c>
      <c r="D2551" s="533"/>
      <c r="E2551" s="560" t="s">
        <v>1675</v>
      </c>
      <c r="F2551" s="560" t="s">
        <v>47</v>
      </c>
      <c r="G2551" s="560" t="s">
        <v>47</v>
      </c>
      <c r="H2551" s="560" t="s">
        <v>47</v>
      </c>
      <c r="I2551" s="560" t="s">
        <v>47</v>
      </c>
      <c r="J2551" s="567" t="s">
        <v>47</v>
      </c>
      <c r="K2551" s="568"/>
      <c r="L2551" s="568"/>
      <c r="M2551" s="568" t="s">
        <v>47</v>
      </c>
      <c r="N2551" s="569"/>
    </row>
    <row r="2552" spans="1:14" ht="30" x14ac:dyDescent="0.25">
      <c r="A2552" s="1">
        <v>2548</v>
      </c>
      <c r="B2552" s="574"/>
      <c r="C2552" s="523" t="s">
        <v>4200</v>
      </c>
      <c r="D2552" s="533"/>
      <c r="E2552" s="560" t="s">
        <v>1675</v>
      </c>
      <c r="F2552" s="560" t="s">
        <v>47</v>
      </c>
      <c r="G2552" s="560" t="s">
        <v>47</v>
      </c>
      <c r="H2552" s="560" t="s">
        <v>47</v>
      </c>
      <c r="I2552" s="560" t="s">
        <v>47</v>
      </c>
      <c r="J2552" s="567"/>
      <c r="K2552" s="568"/>
      <c r="L2552" s="568"/>
      <c r="M2552" s="568"/>
      <c r="N2552" s="569"/>
    </row>
    <row r="2553" spans="1:14" ht="45" x14ac:dyDescent="0.25">
      <c r="A2553" s="1">
        <v>2549</v>
      </c>
      <c r="B2553" s="574"/>
      <c r="C2553" s="523" t="s">
        <v>4201</v>
      </c>
      <c r="D2553" s="533"/>
      <c r="E2553" s="560" t="s">
        <v>1675</v>
      </c>
      <c r="F2553" s="560" t="s">
        <v>47</v>
      </c>
      <c r="G2553" s="560" t="s">
        <v>47</v>
      </c>
      <c r="H2553" s="560" t="s">
        <v>47</v>
      </c>
      <c r="I2553" s="560" t="s">
        <v>47</v>
      </c>
      <c r="J2553" s="567" t="s">
        <v>47</v>
      </c>
      <c r="K2553" s="568" t="s">
        <v>47</v>
      </c>
      <c r="L2553" s="568"/>
      <c r="M2553" s="568" t="s">
        <v>47</v>
      </c>
      <c r="N2553" s="569"/>
    </row>
    <row r="2554" spans="1:14" x14ac:dyDescent="0.25">
      <c r="A2554" s="1">
        <v>2550</v>
      </c>
      <c r="B2554" s="574"/>
      <c r="C2554" s="523" t="s">
        <v>4202</v>
      </c>
      <c r="D2554" s="533"/>
      <c r="E2554" s="560" t="s">
        <v>1675</v>
      </c>
      <c r="F2554" s="560" t="s">
        <v>47</v>
      </c>
      <c r="G2554" s="560" t="s">
        <v>47</v>
      </c>
      <c r="H2554" s="560" t="s">
        <v>47</v>
      </c>
      <c r="I2554" s="560" t="s">
        <v>47</v>
      </c>
      <c r="J2554" s="567" t="s">
        <v>47</v>
      </c>
      <c r="K2554" s="568" t="s">
        <v>47</v>
      </c>
      <c r="L2554" s="568"/>
      <c r="M2554" s="568" t="s">
        <v>47</v>
      </c>
      <c r="N2554" s="569"/>
    </row>
    <row r="2555" spans="1:14" ht="30" x14ac:dyDescent="0.25">
      <c r="A2555" s="1">
        <v>2551</v>
      </c>
      <c r="B2555" s="574"/>
      <c r="C2555" s="523" t="s">
        <v>4203</v>
      </c>
      <c r="D2555" s="533"/>
      <c r="E2555" s="560" t="s">
        <v>1675</v>
      </c>
      <c r="F2555" s="560" t="s">
        <v>47</v>
      </c>
      <c r="G2555" s="560" t="s">
        <v>47</v>
      </c>
      <c r="H2555" s="560" t="s">
        <v>47</v>
      </c>
      <c r="I2555" s="560" t="s">
        <v>47</v>
      </c>
      <c r="J2555" s="567"/>
      <c r="K2555" s="568"/>
      <c r="L2555" s="568"/>
      <c r="M2555" s="568"/>
      <c r="N2555" s="569"/>
    </row>
    <row r="2556" spans="1:14" ht="45" x14ac:dyDescent="0.25">
      <c r="A2556" s="1">
        <v>2552</v>
      </c>
      <c r="B2556" s="574"/>
      <c r="C2556" s="523" t="s">
        <v>4204</v>
      </c>
      <c r="D2556" s="533"/>
      <c r="E2556" s="560" t="s">
        <v>1675</v>
      </c>
      <c r="F2556" s="560" t="s">
        <v>47</v>
      </c>
      <c r="G2556" s="560" t="s">
        <v>47</v>
      </c>
      <c r="H2556" s="560" t="s">
        <v>47</v>
      </c>
      <c r="I2556" s="560" t="s">
        <v>47</v>
      </c>
      <c r="J2556" s="567" t="s">
        <v>47</v>
      </c>
      <c r="K2556" s="568"/>
      <c r="L2556" s="568"/>
      <c r="M2556" s="568" t="s">
        <v>47</v>
      </c>
      <c r="N2556" s="569"/>
    </row>
    <row r="2557" spans="1:14" x14ac:dyDescent="0.25">
      <c r="A2557" s="1">
        <v>2553</v>
      </c>
      <c r="B2557" s="574"/>
      <c r="C2557" s="523" t="s">
        <v>4205</v>
      </c>
      <c r="D2557" s="533"/>
      <c r="E2557" s="560" t="s">
        <v>1675</v>
      </c>
      <c r="F2557" s="560" t="s">
        <v>47</v>
      </c>
      <c r="G2557" s="560" t="s">
        <v>47</v>
      </c>
      <c r="H2557" s="560" t="s">
        <v>47</v>
      </c>
      <c r="I2557" s="560" t="s">
        <v>47</v>
      </c>
      <c r="J2557" s="567" t="s">
        <v>47</v>
      </c>
      <c r="K2557" s="568"/>
      <c r="L2557" s="568"/>
      <c r="M2557" s="568" t="s">
        <v>47</v>
      </c>
      <c r="N2557" s="569"/>
    </row>
    <row r="2558" spans="1:14" ht="30" x14ac:dyDescent="0.25">
      <c r="A2558" s="1">
        <v>2554</v>
      </c>
      <c r="B2558" s="574"/>
      <c r="C2558" s="523" t="s">
        <v>4206</v>
      </c>
      <c r="D2558" s="533"/>
      <c r="E2558" s="560" t="s">
        <v>1675</v>
      </c>
      <c r="F2558" s="560" t="s">
        <v>47</v>
      </c>
      <c r="G2558" s="560" t="s">
        <v>47</v>
      </c>
      <c r="H2558" s="560" t="s">
        <v>47</v>
      </c>
      <c r="I2558" s="560" t="s">
        <v>47</v>
      </c>
      <c r="J2558" s="567" t="s">
        <v>47</v>
      </c>
      <c r="K2558" s="568"/>
      <c r="L2558" s="568"/>
      <c r="M2558" s="568"/>
      <c r="N2558" s="569"/>
    </row>
    <row r="2559" spans="1:14" ht="30" x14ac:dyDescent="0.25">
      <c r="A2559" s="1">
        <v>2555</v>
      </c>
      <c r="B2559" s="574"/>
      <c r="C2559" s="523" t="s">
        <v>4207</v>
      </c>
      <c r="D2559" s="533"/>
      <c r="E2559" s="560" t="s">
        <v>1675</v>
      </c>
      <c r="F2559" s="560" t="s">
        <v>47</v>
      </c>
      <c r="G2559" s="560" t="s">
        <v>47</v>
      </c>
      <c r="H2559" s="560" t="s">
        <v>47</v>
      </c>
      <c r="I2559" s="560" t="s">
        <v>47</v>
      </c>
      <c r="J2559" s="567"/>
      <c r="K2559" s="568"/>
      <c r="L2559" s="568"/>
      <c r="M2559" s="568"/>
      <c r="N2559" s="569"/>
    </row>
    <row r="2560" spans="1:14" ht="30" x14ac:dyDescent="0.25">
      <c r="A2560" s="1">
        <v>2556</v>
      </c>
      <c r="B2560" s="574"/>
      <c r="C2560" s="523" t="s">
        <v>4208</v>
      </c>
      <c r="D2560" s="533"/>
      <c r="E2560" s="560" t="s">
        <v>1675</v>
      </c>
      <c r="F2560" s="560" t="s">
        <v>47</v>
      </c>
      <c r="G2560" s="560" t="s">
        <v>47</v>
      </c>
      <c r="H2560" s="560" t="s">
        <v>47</v>
      </c>
      <c r="I2560" s="560" t="s">
        <v>47</v>
      </c>
      <c r="J2560" s="567"/>
      <c r="K2560" s="568"/>
      <c r="L2560" s="568"/>
      <c r="M2560" s="568"/>
      <c r="N2560" s="569"/>
    </row>
    <row r="2561" spans="1:14" x14ac:dyDescent="0.25">
      <c r="A2561" s="1">
        <v>2557</v>
      </c>
      <c r="B2561" s="574"/>
      <c r="C2561" s="523" t="s">
        <v>4209</v>
      </c>
      <c r="D2561" s="533"/>
      <c r="E2561" s="560" t="s">
        <v>1639</v>
      </c>
      <c r="F2561" s="560" t="s">
        <v>47</v>
      </c>
      <c r="G2561" s="560" t="s">
        <v>47</v>
      </c>
      <c r="H2561" s="560" t="s">
        <v>47</v>
      </c>
      <c r="I2561" s="560" t="s">
        <v>47</v>
      </c>
      <c r="J2561" s="567" t="s">
        <v>47</v>
      </c>
      <c r="K2561" s="568"/>
      <c r="L2561" s="568" t="s">
        <v>47</v>
      </c>
      <c r="M2561" s="568"/>
      <c r="N2561" s="569"/>
    </row>
    <row r="2562" spans="1:14" x14ac:dyDescent="0.25">
      <c r="A2562" s="1">
        <v>2558</v>
      </c>
      <c r="B2562" s="574"/>
      <c r="C2562" s="523" t="s">
        <v>4210</v>
      </c>
      <c r="D2562" s="533"/>
      <c r="E2562" s="560" t="s">
        <v>1639</v>
      </c>
      <c r="F2562" s="560" t="s">
        <v>47</v>
      </c>
      <c r="G2562" s="560" t="s">
        <v>47</v>
      </c>
      <c r="H2562" s="560" t="s">
        <v>47</v>
      </c>
      <c r="I2562" s="560" t="s">
        <v>47</v>
      </c>
      <c r="J2562" s="567" t="s">
        <v>47</v>
      </c>
      <c r="K2562" s="568" t="s">
        <v>47</v>
      </c>
      <c r="L2562" s="568"/>
      <c r="M2562" s="568" t="s">
        <v>47</v>
      </c>
      <c r="N2562" s="569"/>
    </row>
    <row r="2563" spans="1:14" ht="75" x14ac:dyDescent="0.25">
      <c r="A2563" s="1">
        <v>2559</v>
      </c>
      <c r="B2563" s="574"/>
      <c r="C2563" s="523" t="s">
        <v>4211</v>
      </c>
      <c r="D2563" s="533"/>
      <c r="E2563" s="560" t="s">
        <v>1639</v>
      </c>
      <c r="F2563" s="560" t="s">
        <v>47</v>
      </c>
      <c r="G2563" s="560" t="s">
        <v>47</v>
      </c>
      <c r="H2563" s="560" t="s">
        <v>47</v>
      </c>
      <c r="I2563" s="560" t="s">
        <v>47</v>
      </c>
      <c r="J2563" s="567" t="s">
        <v>47</v>
      </c>
      <c r="K2563" s="568"/>
      <c r="L2563" s="568"/>
      <c r="M2563" s="568" t="s">
        <v>47</v>
      </c>
      <c r="N2563" s="569"/>
    </row>
    <row r="2564" spans="1:14" ht="45" x14ac:dyDescent="0.25">
      <c r="A2564" s="1">
        <v>2560</v>
      </c>
      <c r="B2564" s="574"/>
      <c r="C2564" s="523" t="s">
        <v>4212</v>
      </c>
      <c r="D2564" s="533"/>
      <c r="E2564" s="560" t="s">
        <v>1639</v>
      </c>
      <c r="F2564" s="560" t="s">
        <v>47</v>
      </c>
      <c r="G2564" s="560" t="s">
        <v>47</v>
      </c>
      <c r="H2564" s="560" t="s">
        <v>47</v>
      </c>
      <c r="I2564" s="560" t="s">
        <v>47</v>
      </c>
      <c r="J2564" s="567" t="s">
        <v>47</v>
      </c>
      <c r="K2564" s="568" t="s">
        <v>47</v>
      </c>
      <c r="L2564" s="568"/>
      <c r="M2564" s="568"/>
      <c r="N2564" s="569"/>
    </row>
    <row r="2565" spans="1:14" ht="30" x14ac:dyDescent="0.25">
      <c r="A2565" s="1">
        <v>2561</v>
      </c>
      <c r="B2565" s="574"/>
      <c r="C2565" s="523" t="s">
        <v>4213</v>
      </c>
      <c r="D2565" s="533"/>
      <c r="E2565" s="560" t="s">
        <v>1639</v>
      </c>
      <c r="F2565" s="560" t="s">
        <v>47</v>
      </c>
      <c r="G2565" s="560" t="s">
        <v>47</v>
      </c>
      <c r="H2565" s="560" t="s">
        <v>47</v>
      </c>
      <c r="I2565" s="560" t="s">
        <v>47</v>
      </c>
      <c r="J2565" s="567" t="s">
        <v>47</v>
      </c>
      <c r="K2565" s="568"/>
      <c r="L2565" s="568"/>
      <c r="M2565" s="568"/>
      <c r="N2565" s="569"/>
    </row>
    <row r="2566" spans="1:14" ht="60" x14ac:dyDescent="0.25">
      <c r="A2566" s="1">
        <v>2562</v>
      </c>
      <c r="B2566" s="574"/>
      <c r="C2566" s="523" t="s">
        <v>4214</v>
      </c>
      <c r="D2566" s="533"/>
      <c r="E2566" s="560" t="s">
        <v>1639</v>
      </c>
      <c r="F2566" s="560" t="s">
        <v>47</v>
      </c>
      <c r="G2566" s="560" t="s">
        <v>47</v>
      </c>
      <c r="H2566" s="560" t="s">
        <v>47</v>
      </c>
      <c r="I2566" s="560" t="s">
        <v>47</v>
      </c>
      <c r="J2566" s="567" t="s">
        <v>47</v>
      </c>
      <c r="K2566" s="568"/>
      <c r="L2566" s="568"/>
      <c r="M2566" s="568"/>
      <c r="N2566" s="569"/>
    </row>
    <row r="2567" spans="1:14" ht="45" x14ac:dyDescent="0.25">
      <c r="A2567" s="1">
        <v>2563</v>
      </c>
      <c r="B2567" s="574"/>
      <c r="C2567" s="523" t="s">
        <v>4215</v>
      </c>
      <c r="D2567" s="533"/>
      <c r="E2567" s="560" t="s">
        <v>1639</v>
      </c>
      <c r="F2567" s="560" t="s">
        <v>47</v>
      </c>
      <c r="G2567" s="560" t="s">
        <v>47</v>
      </c>
      <c r="H2567" s="560" t="s">
        <v>47</v>
      </c>
      <c r="I2567" s="560" t="s">
        <v>47</v>
      </c>
      <c r="J2567" s="567"/>
      <c r="K2567" s="568"/>
      <c r="L2567" s="568"/>
      <c r="M2567" s="568"/>
      <c r="N2567" s="569"/>
    </row>
    <row r="2568" spans="1:14" ht="45" x14ac:dyDescent="0.25">
      <c r="A2568" s="1">
        <v>2564</v>
      </c>
      <c r="B2568" s="574"/>
      <c r="C2568" s="523" t="s">
        <v>4216</v>
      </c>
      <c r="D2568" s="533"/>
      <c r="E2568" s="560" t="s">
        <v>1639</v>
      </c>
      <c r="F2568" s="560" t="s">
        <v>47</v>
      </c>
      <c r="G2568" s="560" t="s">
        <v>47</v>
      </c>
      <c r="H2568" s="560" t="s">
        <v>47</v>
      </c>
      <c r="I2568" s="560" t="s">
        <v>47</v>
      </c>
      <c r="J2568" s="567" t="s">
        <v>47</v>
      </c>
      <c r="K2568" s="568"/>
      <c r="L2568" s="568" t="s">
        <v>47</v>
      </c>
      <c r="M2568" s="568"/>
      <c r="N2568" s="569"/>
    </row>
    <row r="2569" spans="1:14" x14ac:dyDescent="0.25">
      <c r="A2569" s="1">
        <v>2565</v>
      </c>
      <c r="B2569" s="574"/>
      <c r="C2569" s="575" t="s">
        <v>4217</v>
      </c>
      <c r="D2569" s="533"/>
      <c r="E2569" s="560" t="s">
        <v>1639</v>
      </c>
      <c r="F2569" s="560" t="s">
        <v>47</v>
      </c>
      <c r="G2569" s="560" t="s">
        <v>47</v>
      </c>
      <c r="H2569" s="560" t="s">
        <v>47</v>
      </c>
      <c r="I2569" s="560" t="s">
        <v>47</v>
      </c>
      <c r="J2569" s="567" t="s">
        <v>47</v>
      </c>
      <c r="K2569" s="568" t="s">
        <v>47</v>
      </c>
      <c r="L2569" s="568"/>
      <c r="M2569" s="568"/>
      <c r="N2569" s="569"/>
    </row>
    <row r="2570" spans="1:14" ht="30" x14ac:dyDescent="0.25">
      <c r="A2570" s="1">
        <v>2566</v>
      </c>
      <c r="B2570" s="574"/>
      <c r="C2570" s="523" t="s">
        <v>4218</v>
      </c>
      <c r="D2570" s="533"/>
      <c r="E2570" s="560" t="s">
        <v>1639</v>
      </c>
      <c r="F2570" s="560" t="s">
        <v>47</v>
      </c>
      <c r="G2570" s="560" t="s">
        <v>47</v>
      </c>
      <c r="H2570" s="560" t="s">
        <v>47</v>
      </c>
      <c r="I2570" s="560" t="s">
        <v>47</v>
      </c>
      <c r="J2570" s="567"/>
      <c r="K2570" s="568"/>
      <c r="L2570" s="568"/>
      <c r="M2570" s="568"/>
      <c r="N2570" s="569"/>
    </row>
    <row r="2571" spans="1:14" ht="90" x14ac:dyDescent="0.25">
      <c r="A2571" s="1">
        <v>2567</v>
      </c>
      <c r="B2571" s="574"/>
      <c r="C2571" s="523" t="s">
        <v>4219</v>
      </c>
      <c r="D2571" s="533"/>
      <c r="E2571" s="560" t="s">
        <v>1639</v>
      </c>
      <c r="F2571" s="560" t="s">
        <v>47</v>
      </c>
      <c r="G2571" s="560" t="s">
        <v>47</v>
      </c>
      <c r="H2571" s="560" t="s">
        <v>47</v>
      </c>
      <c r="I2571" s="560" t="s">
        <v>47</v>
      </c>
      <c r="J2571" s="567"/>
      <c r="K2571" s="568"/>
      <c r="L2571" s="568"/>
      <c r="M2571" s="568"/>
      <c r="N2571" s="569"/>
    </row>
    <row r="2572" spans="1:14" x14ac:dyDescent="0.25">
      <c r="A2572" s="1">
        <v>2568</v>
      </c>
      <c r="B2572" s="574"/>
      <c r="C2572" s="575" t="s">
        <v>4220</v>
      </c>
      <c r="D2572" s="533"/>
      <c r="E2572" s="560" t="s">
        <v>1639</v>
      </c>
      <c r="F2572" s="560" t="s">
        <v>47</v>
      </c>
      <c r="G2572" s="560" t="s">
        <v>47</v>
      </c>
      <c r="H2572" s="560" t="s">
        <v>47</v>
      </c>
      <c r="I2572" s="560" t="s">
        <v>47</v>
      </c>
      <c r="J2572" s="567" t="s">
        <v>47</v>
      </c>
      <c r="K2572" s="568" t="s">
        <v>47</v>
      </c>
      <c r="L2572" s="568" t="s">
        <v>47</v>
      </c>
      <c r="M2572" s="568" t="s">
        <v>47</v>
      </c>
      <c r="N2572" s="569"/>
    </row>
    <row r="2573" spans="1:14" x14ac:dyDescent="0.25">
      <c r="A2573" s="1">
        <v>2569</v>
      </c>
      <c r="B2573" s="574"/>
      <c r="C2573" s="575" t="s">
        <v>4221</v>
      </c>
      <c r="D2573" s="533"/>
      <c r="E2573" s="560" t="s">
        <v>1639</v>
      </c>
      <c r="F2573" s="560" t="s">
        <v>47</v>
      </c>
      <c r="G2573" s="560" t="s">
        <v>47</v>
      </c>
      <c r="H2573" s="560" t="s">
        <v>47</v>
      </c>
      <c r="I2573" s="560" t="s">
        <v>47</v>
      </c>
      <c r="J2573" s="567" t="s">
        <v>47</v>
      </c>
      <c r="K2573" s="568"/>
      <c r="L2573" s="568"/>
      <c r="M2573" s="568" t="s">
        <v>47</v>
      </c>
      <c r="N2573" s="569"/>
    </row>
    <row r="2574" spans="1:14" ht="30" x14ac:dyDescent="0.25">
      <c r="A2574" s="1">
        <v>2570</v>
      </c>
      <c r="B2574" s="574"/>
      <c r="C2574" s="523" t="s">
        <v>4222</v>
      </c>
      <c r="D2574" s="533"/>
      <c r="E2574" s="560" t="s">
        <v>1639</v>
      </c>
      <c r="F2574" s="560" t="s">
        <v>47</v>
      </c>
      <c r="G2574" s="560" t="s">
        <v>47</v>
      </c>
      <c r="H2574" s="560" t="s">
        <v>47</v>
      </c>
      <c r="I2574" s="560" t="s">
        <v>47</v>
      </c>
      <c r="J2574" s="567" t="s">
        <v>47</v>
      </c>
      <c r="K2574" s="568" t="s">
        <v>47</v>
      </c>
      <c r="L2574" s="568"/>
      <c r="M2574" s="568"/>
      <c r="N2574" s="569"/>
    </row>
    <row r="2575" spans="1:14" x14ac:dyDescent="0.25">
      <c r="A2575" s="1">
        <v>2571</v>
      </c>
      <c r="B2575" s="574"/>
      <c r="C2575" s="523" t="s">
        <v>4223</v>
      </c>
      <c r="D2575" s="533"/>
      <c r="E2575" s="560" t="s">
        <v>1639</v>
      </c>
      <c r="F2575" s="560" t="s">
        <v>47</v>
      </c>
      <c r="G2575" s="560" t="s">
        <v>47</v>
      </c>
      <c r="H2575" s="560" t="s">
        <v>47</v>
      </c>
      <c r="I2575" s="560" t="s">
        <v>47</v>
      </c>
      <c r="J2575" s="567" t="s">
        <v>47</v>
      </c>
      <c r="K2575" s="568" t="s">
        <v>47</v>
      </c>
      <c r="L2575" s="568"/>
      <c r="M2575" s="568"/>
      <c r="N2575" s="569"/>
    </row>
    <row r="2576" spans="1:14" ht="30" x14ac:dyDescent="0.25">
      <c r="A2576" s="1">
        <v>2572</v>
      </c>
      <c r="B2576" s="574"/>
      <c r="C2576" s="523" t="s">
        <v>4224</v>
      </c>
      <c r="D2576" s="533"/>
      <c r="E2576" s="560" t="s">
        <v>1639</v>
      </c>
      <c r="F2576" s="560" t="s">
        <v>47</v>
      </c>
      <c r="G2576" s="560" t="s">
        <v>47</v>
      </c>
      <c r="H2576" s="560" t="s">
        <v>47</v>
      </c>
      <c r="I2576" s="560" t="s">
        <v>47</v>
      </c>
      <c r="J2576" s="567" t="s">
        <v>47</v>
      </c>
      <c r="K2576" s="568"/>
      <c r="L2576" s="568"/>
      <c r="M2576" s="568" t="s">
        <v>47</v>
      </c>
      <c r="N2576" s="569"/>
    </row>
    <row r="2577" spans="1:14" ht="29.25" customHeight="1" x14ac:dyDescent="0.25">
      <c r="A2577" s="1">
        <v>2573</v>
      </c>
      <c r="B2577" s="574"/>
      <c r="C2577" s="523" t="s">
        <v>4225</v>
      </c>
      <c r="D2577" s="533"/>
      <c r="E2577" s="560" t="s">
        <v>1639</v>
      </c>
      <c r="F2577" s="560" t="s">
        <v>47</v>
      </c>
      <c r="G2577" s="560" t="s">
        <v>47</v>
      </c>
      <c r="H2577" s="560" t="s">
        <v>47</v>
      </c>
      <c r="I2577" s="560" t="s">
        <v>47</v>
      </c>
      <c r="J2577" s="567" t="s">
        <v>47</v>
      </c>
      <c r="K2577" s="568"/>
      <c r="L2577" s="568" t="s">
        <v>47</v>
      </c>
      <c r="M2577" s="568" t="s">
        <v>47</v>
      </c>
      <c r="N2577" s="569"/>
    </row>
    <row r="2578" spans="1:14" ht="60" x14ac:dyDescent="0.25">
      <c r="A2578" s="1">
        <v>2574</v>
      </c>
      <c r="B2578" s="574"/>
      <c r="C2578" s="523" t="s">
        <v>4226</v>
      </c>
      <c r="D2578" s="533"/>
      <c r="E2578" s="560" t="s">
        <v>1639</v>
      </c>
      <c r="F2578" s="560" t="s">
        <v>47</v>
      </c>
      <c r="G2578" s="560" t="s">
        <v>47</v>
      </c>
      <c r="H2578" s="560" t="s">
        <v>47</v>
      </c>
      <c r="I2578" s="560" t="s">
        <v>47</v>
      </c>
      <c r="J2578" s="567" t="s">
        <v>47</v>
      </c>
      <c r="K2578" s="568" t="s">
        <v>47</v>
      </c>
      <c r="L2578" s="568"/>
      <c r="M2578" s="568"/>
      <c r="N2578" s="569"/>
    </row>
    <row r="2579" spans="1:14" ht="30" x14ac:dyDescent="0.25">
      <c r="A2579" s="1">
        <v>2575</v>
      </c>
      <c r="B2579" s="574"/>
      <c r="C2579" s="523" t="s">
        <v>4227</v>
      </c>
      <c r="D2579" s="533"/>
      <c r="E2579" s="560" t="s">
        <v>1639</v>
      </c>
      <c r="F2579" s="560" t="s">
        <v>47</v>
      </c>
      <c r="G2579" s="560" t="s">
        <v>47</v>
      </c>
      <c r="H2579" s="560" t="s">
        <v>47</v>
      </c>
      <c r="I2579" s="560" t="s">
        <v>47</v>
      </c>
      <c r="J2579" s="567"/>
      <c r="K2579" s="568"/>
      <c r="L2579" s="568"/>
      <c r="M2579" s="568"/>
      <c r="N2579" s="569"/>
    </row>
    <row r="2580" spans="1:14" ht="45" x14ac:dyDescent="0.25">
      <c r="A2580" s="1">
        <v>2576</v>
      </c>
      <c r="B2580" s="574"/>
      <c r="C2580" s="523" t="s">
        <v>4228</v>
      </c>
      <c r="D2580" s="533"/>
      <c r="E2580" s="560" t="s">
        <v>1639</v>
      </c>
      <c r="F2580" s="560" t="s">
        <v>47</v>
      </c>
      <c r="G2580" s="560" t="s">
        <v>47</v>
      </c>
      <c r="H2580" s="560" t="s">
        <v>47</v>
      </c>
      <c r="I2580" s="560" t="s">
        <v>47</v>
      </c>
      <c r="J2580" s="567" t="s">
        <v>47</v>
      </c>
      <c r="K2580" s="568"/>
      <c r="L2580" s="568"/>
      <c r="M2580" s="568" t="s">
        <v>47</v>
      </c>
      <c r="N2580" s="569"/>
    </row>
    <row r="2581" spans="1:14" x14ac:dyDescent="0.25">
      <c r="A2581" s="1">
        <v>2577</v>
      </c>
      <c r="B2581" s="574"/>
      <c r="C2581" s="523" t="s">
        <v>4229</v>
      </c>
      <c r="D2581" s="533"/>
      <c r="E2581" s="560" t="s">
        <v>1639</v>
      </c>
      <c r="F2581" s="560" t="s">
        <v>47</v>
      </c>
      <c r="G2581" s="560" t="s">
        <v>47</v>
      </c>
      <c r="H2581" s="560" t="s">
        <v>47</v>
      </c>
      <c r="I2581" s="560" t="s">
        <v>47</v>
      </c>
      <c r="J2581" s="567" t="s">
        <v>47</v>
      </c>
      <c r="K2581" s="568" t="s">
        <v>47</v>
      </c>
      <c r="L2581" s="568"/>
      <c r="M2581" s="568"/>
      <c r="N2581" s="569"/>
    </row>
    <row r="2582" spans="1:14" ht="45" x14ac:dyDescent="0.25">
      <c r="A2582" s="1">
        <v>2578</v>
      </c>
      <c r="B2582" s="574"/>
      <c r="C2582" s="523" t="s">
        <v>4230</v>
      </c>
      <c r="D2582" s="533"/>
      <c r="E2582" s="560" t="s">
        <v>1639</v>
      </c>
      <c r="F2582" s="560" t="s">
        <v>47</v>
      </c>
      <c r="G2582" s="560" t="s">
        <v>47</v>
      </c>
      <c r="H2582" s="560" t="s">
        <v>47</v>
      </c>
      <c r="I2582" s="560" t="s">
        <v>47</v>
      </c>
      <c r="J2582" s="567"/>
      <c r="K2582" s="568"/>
      <c r="L2582" s="568"/>
      <c r="M2582" s="568"/>
      <c r="N2582" s="569"/>
    </row>
    <row r="2583" spans="1:14" ht="30" x14ac:dyDescent="0.25">
      <c r="A2583" s="1">
        <v>2579</v>
      </c>
      <c r="B2583" s="574"/>
      <c r="C2583" s="523" t="s">
        <v>4231</v>
      </c>
      <c r="D2583" s="533"/>
      <c r="E2583" s="560" t="s">
        <v>1639</v>
      </c>
      <c r="F2583" s="560" t="s">
        <v>47</v>
      </c>
      <c r="G2583" s="560" t="s">
        <v>47</v>
      </c>
      <c r="H2583" s="560" t="s">
        <v>47</v>
      </c>
      <c r="I2583" s="560" t="s">
        <v>47</v>
      </c>
      <c r="J2583" s="567"/>
      <c r="K2583" s="568"/>
      <c r="L2583" s="568"/>
      <c r="M2583" s="568"/>
      <c r="N2583" s="569"/>
    </row>
    <row r="2584" spans="1:14" x14ac:dyDescent="0.25">
      <c r="A2584" s="1">
        <v>2580</v>
      </c>
      <c r="B2584" s="574"/>
      <c r="C2584" s="575" t="s">
        <v>4232</v>
      </c>
      <c r="D2584" s="533"/>
      <c r="E2584" s="560" t="s">
        <v>1639</v>
      </c>
      <c r="F2584" s="560" t="s">
        <v>47</v>
      </c>
      <c r="G2584" s="560" t="s">
        <v>47</v>
      </c>
      <c r="H2584" s="560" t="s">
        <v>47</v>
      </c>
      <c r="I2584" s="560" t="s">
        <v>47</v>
      </c>
      <c r="J2584" s="567" t="s">
        <v>47</v>
      </c>
      <c r="K2584" s="568"/>
      <c r="L2584" s="568" t="s">
        <v>47</v>
      </c>
      <c r="M2584" s="568"/>
      <c r="N2584" s="569"/>
    </row>
    <row r="2585" spans="1:14" x14ac:dyDescent="0.25">
      <c r="A2585" s="1">
        <v>2581</v>
      </c>
      <c r="B2585" s="574"/>
      <c r="C2585" s="523" t="s">
        <v>4233</v>
      </c>
      <c r="D2585" s="533"/>
      <c r="E2585" s="560" t="s">
        <v>1639</v>
      </c>
      <c r="F2585" s="560" t="s">
        <v>47</v>
      </c>
      <c r="G2585" s="560" t="s">
        <v>47</v>
      </c>
      <c r="H2585" s="560" t="s">
        <v>47</v>
      </c>
      <c r="I2585" s="560" t="s">
        <v>47</v>
      </c>
      <c r="J2585" s="567" t="s">
        <v>47</v>
      </c>
      <c r="K2585" s="568" t="s">
        <v>47</v>
      </c>
      <c r="L2585" s="568"/>
      <c r="M2585" s="568"/>
      <c r="N2585" s="569"/>
    </row>
    <row r="2586" spans="1:14" ht="30" x14ac:dyDescent="0.25">
      <c r="A2586" s="1">
        <v>2582</v>
      </c>
      <c r="B2586" s="574"/>
      <c r="C2586" s="523" t="s">
        <v>4234</v>
      </c>
      <c r="D2586" s="533"/>
      <c r="E2586" s="560" t="s">
        <v>1639</v>
      </c>
      <c r="F2586" s="560" t="s">
        <v>47</v>
      </c>
      <c r="G2586" s="560" t="s">
        <v>47</v>
      </c>
      <c r="H2586" s="560" t="s">
        <v>47</v>
      </c>
      <c r="I2586" s="560" t="s">
        <v>47</v>
      </c>
      <c r="J2586" s="567"/>
      <c r="K2586" s="568"/>
      <c r="L2586" s="568"/>
      <c r="M2586" s="568"/>
      <c r="N2586" s="569"/>
    </row>
    <row r="2587" spans="1:14" ht="30" x14ac:dyDescent="0.25">
      <c r="A2587" s="1">
        <v>2583</v>
      </c>
      <c r="B2587" s="574"/>
      <c r="C2587" s="523" t="s">
        <v>4235</v>
      </c>
      <c r="D2587" s="533"/>
      <c r="E2587" s="560" t="s">
        <v>1639</v>
      </c>
      <c r="F2587" s="560" t="s">
        <v>47</v>
      </c>
      <c r="G2587" s="560" t="s">
        <v>47</v>
      </c>
      <c r="H2587" s="560" t="s">
        <v>47</v>
      </c>
      <c r="I2587" s="560" t="s">
        <v>47</v>
      </c>
      <c r="J2587" s="567" t="s">
        <v>47</v>
      </c>
      <c r="K2587" s="568" t="s">
        <v>47</v>
      </c>
      <c r="L2587" s="568"/>
      <c r="M2587" s="568"/>
      <c r="N2587" s="569"/>
    </row>
    <row r="2588" spans="1:14" x14ac:dyDescent="0.25">
      <c r="A2588" s="1">
        <v>2584</v>
      </c>
      <c r="B2588" s="574"/>
      <c r="C2588" s="575" t="s">
        <v>4236</v>
      </c>
      <c r="D2588" s="533"/>
      <c r="E2588" s="560" t="s">
        <v>1639</v>
      </c>
      <c r="F2588" s="560" t="s">
        <v>47</v>
      </c>
      <c r="G2588" s="560" t="s">
        <v>47</v>
      </c>
      <c r="H2588" s="560" t="s">
        <v>47</v>
      </c>
      <c r="I2588" s="560" t="s">
        <v>47</v>
      </c>
      <c r="J2588" s="567" t="s">
        <v>47</v>
      </c>
      <c r="K2588" s="568" t="s">
        <v>47</v>
      </c>
      <c r="L2588" s="568"/>
      <c r="M2588" s="568" t="s">
        <v>47</v>
      </c>
      <c r="N2588" s="569"/>
    </row>
    <row r="2589" spans="1:14" ht="30" x14ac:dyDescent="0.25">
      <c r="A2589" s="1">
        <v>2585</v>
      </c>
      <c r="B2589" s="574"/>
      <c r="C2589" s="523" t="s">
        <v>4237</v>
      </c>
      <c r="D2589" s="533"/>
      <c r="E2589" s="560" t="s">
        <v>1639</v>
      </c>
      <c r="F2589" s="560" t="s">
        <v>47</v>
      </c>
      <c r="G2589" s="560" t="s">
        <v>47</v>
      </c>
      <c r="H2589" s="560" t="s">
        <v>47</v>
      </c>
      <c r="I2589" s="560" t="s">
        <v>47</v>
      </c>
      <c r="J2589" s="567" t="s">
        <v>47</v>
      </c>
      <c r="K2589" s="568"/>
      <c r="L2589" s="568"/>
      <c r="M2589" s="568" t="s">
        <v>47</v>
      </c>
      <c r="N2589" s="569"/>
    </row>
    <row r="2590" spans="1:14" ht="30" x14ac:dyDescent="0.25">
      <c r="A2590" s="1">
        <v>2586</v>
      </c>
      <c r="B2590" s="574"/>
      <c r="C2590" s="523" t="s">
        <v>4238</v>
      </c>
      <c r="D2590" s="533"/>
      <c r="E2590" s="560" t="s">
        <v>1639</v>
      </c>
      <c r="F2590" s="560" t="s">
        <v>47</v>
      </c>
      <c r="G2590" s="560" t="s">
        <v>47</v>
      </c>
      <c r="H2590" s="560" t="s">
        <v>47</v>
      </c>
      <c r="I2590" s="560" t="s">
        <v>47</v>
      </c>
      <c r="J2590" s="567" t="s">
        <v>47</v>
      </c>
      <c r="K2590" s="568" t="s">
        <v>47</v>
      </c>
      <c r="L2590" s="568"/>
      <c r="M2590" s="568"/>
      <c r="N2590" s="569"/>
    </row>
    <row r="2591" spans="1:14" ht="45" x14ac:dyDescent="0.25">
      <c r="A2591" s="1">
        <v>2587</v>
      </c>
      <c r="B2591" s="574"/>
      <c r="C2591" s="523" t="s">
        <v>4239</v>
      </c>
      <c r="D2591" s="533"/>
      <c r="E2591" s="560" t="s">
        <v>1675</v>
      </c>
      <c r="F2591" s="560" t="s">
        <v>47</v>
      </c>
      <c r="G2591" s="560" t="s">
        <v>47</v>
      </c>
      <c r="H2591" s="560" t="s">
        <v>47</v>
      </c>
      <c r="I2591" s="560" t="s">
        <v>47</v>
      </c>
      <c r="J2591" s="567" t="s">
        <v>47</v>
      </c>
      <c r="K2591" s="568" t="s">
        <v>47</v>
      </c>
      <c r="L2591" s="568"/>
      <c r="M2591" s="568"/>
      <c r="N2591" s="569"/>
    </row>
    <row r="2592" spans="1:14" ht="30" x14ac:dyDescent="0.25">
      <c r="A2592" s="1">
        <v>2588</v>
      </c>
      <c r="B2592" s="574"/>
      <c r="C2592" s="523" t="s">
        <v>4240</v>
      </c>
      <c r="D2592" s="533"/>
      <c r="E2592" s="560" t="s">
        <v>1639</v>
      </c>
      <c r="F2592" s="560" t="s">
        <v>47</v>
      </c>
      <c r="G2592" s="560" t="s">
        <v>47</v>
      </c>
      <c r="H2592" s="560" t="s">
        <v>47</v>
      </c>
      <c r="I2592" s="560" t="s">
        <v>47</v>
      </c>
      <c r="J2592" s="567" t="s">
        <v>47</v>
      </c>
      <c r="K2592" s="568" t="s">
        <v>47</v>
      </c>
      <c r="L2592" s="568"/>
      <c r="M2592" s="568"/>
      <c r="N2592" s="569"/>
    </row>
    <row r="2593" spans="1:14" ht="30" x14ac:dyDescent="0.25">
      <c r="A2593" s="1">
        <v>2589</v>
      </c>
      <c r="B2593" s="574"/>
      <c r="C2593" s="523" t="s">
        <v>4241</v>
      </c>
      <c r="D2593" s="533"/>
      <c r="E2593" s="560" t="s">
        <v>1639</v>
      </c>
      <c r="F2593" s="560" t="s">
        <v>47</v>
      </c>
      <c r="G2593" s="560" t="s">
        <v>47</v>
      </c>
      <c r="H2593" s="560" t="s">
        <v>47</v>
      </c>
      <c r="I2593" s="560" t="s">
        <v>47</v>
      </c>
      <c r="J2593" s="567" t="s">
        <v>47</v>
      </c>
      <c r="K2593" s="568" t="s">
        <v>47</v>
      </c>
      <c r="L2593" s="568"/>
      <c r="M2593" s="568"/>
      <c r="N2593" s="569"/>
    </row>
    <row r="2594" spans="1:14" ht="45" x14ac:dyDescent="0.25">
      <c r="A2594" s="1">
        <v>2590</v>
      </c>
      <c r="B2594" s="574"/>
      <c r="C2594" s="523" t="s">
        <v>4242</v>
      </c>
      <c r="D2594" s="533"/>
      <c r="E2594" s="560" t="s">
        <v>1639</v>
      </c>
      <c r="F2594" s="560" t="s">
        <v>47</v>
      </c>
      <c r="G2594" s="560" t="s">
        <v>47</v>
      </c>
      <c r="H2594" s="560" t="s">
        <v>47</v>
      </c>
      <c r="I2594" s="560" t="s">
        <v>47</v>
      </c>
      <c r="J2594" s="567"/>
      <c r="K2594" s="568"/>
      <c r="L2594" s="568"/>
      <c r="M2594" s="568"/>
      <c r="N2594" s="569"/>
    </row>
    <row r="2595" spans="1:14" ht="45" x14ac:dyDescent="0.25">
      <c r="A2595" s="1">
        <v>2591</v>
      </c>
      <c r="B2595" s="574"/>
      <c r="C2595" s="523" t="s">
        <v>4243</v>
      </c>
      <c r="D2595" s="533"/>
      <c r="E2595" s="560" t="s">
        <v>1639</v>
      </c>
      <c r="F2595" s="560" t="s">
        <v>47</v>
      </c>
      <c r="G2595" s="560" t="s">
        <v>47</v>
      </c>
      <c r="H2595" s="560" t="s">
        <v>47</v>
      </c>
      <c r="I2595" s="560" t="s">
        <v>47</v>
      </c>
      <c r="J2595" s="567" t="s">
        <v>47</v>
      </c>
      <c r="K2595" s="568"/>
      <c r="L2595" s="568"/>
      <c r="M2595" s="568" t="s">
        <v>47</v>
      </c>
      <c r="N2595" s="569"/>
    </row>
    <row r="2596" spans="1:14" x14ac:dyDescent="0.25">
      <c r="A2596" s="1">
        <v>2592</v>
      </c>
      <c r="B2596" s="574"/>
      <c r="C2596" s="575" t="s">
        <v>4244</v>
      </c>
      <c r="D2596" s="533"/>
      <c r="E2596" s="560" t="s">
        <v>1639</v>
      </c>
      <c r="F2596" s="560" t="s">
        <v>47</v>
      </c>
      <c r="G2596" s="560" t="s">
        <v>47</v>
      </c>
      <c r="H2596" s="560" t="s">
        <v>47</v>
      </c>
      <c r="I2596" s="560" t="s">
        <v>47</v>
      </c>
      <c r="J2596" s="567" t="s">
        <v>47</v>
      </c>
      <c r="K2596" s="568"/>
      <c r="L2596" s="568" t="s">
        <v>47</v>
      </c>
      <c r="M2596" s="568"/>
      <c r="N2596" s="569" t="s">
        <v>47</v>
      </c>
    </row>
    <row r="2597" spans="1:14" ht="30" x14ac:dyDescent="0.25">
      <c r="A2597" s="1">
        <v>2593</v>
      </c>
      <c r="B2597" s="574"/>
      <c r="C2597" s="523" t="s">
        <v>4245</v>
      </c>
      <c r="D2597" s="533"/>
      <c r="E2597" s="560" t="s">
        <v>1639</v>
      </c>
      <c r="F2597" s="560" t="s">
        <v>47</v>
      </c>
      <c r="G2597" s="560" t="s">
        <v>47</v>
      </c>
      <c r="H2597" s="560" t="s">
        <v>47</v>
      </c>
      <c r="I2597" s="560" t="s">
        <v>47</v>
      </c>
      <c r="J2597" s="567" t="s">
        <v>47</v>
      </c>
      <c r="K2597" s="568" t="s">
        <v>47</v>
      </c>
      <c r="L2597" s="568"/>
      <c r="M2597" s="568"/>
      <c r="N2597" s="569"/>
    </row>
    <row r="2598" spans="1:14" x14ac:dyDescent="0.25">
      <c r="A2598" s="1">
        <v>2594</v>
      </c>
      <c r="B2598" s="574"/>
      <c r="C2598" s="523" t="s">
        <v>4246</v>
      </c>
      <c r="D2598" s="533"/>
      <c r="E2598" s="560" t="s">
        <v>1639</v>
      </c>
      <c r="F2598" s="537" t="s">
        <v>47</v>
      </c>
      <c r="G2598" s="537" t="s">
        <v>47</v>
      </c>
      <c r="H2598" s="537" t="s">
        <v>47</v>
      </c>
      <c r="I2598" s="537" t="s">
        <v>47</v>
      </c>
      <c r="J2598" s="581"/>
      <c r="K2598" s="582" t="s">
        <v>47</v>
      </c>
      <c r="L2598" s="582"/>
      <c r="M2598" s="582"/>
      <c r="N2598" s="583"/>
    </row>
    <row r="2599" spans="1:14" ht="60" x14ac:dyDescent="0.25">
      <c r="A2599" s="1">
        <v>2595</v>
      </c>
      <c r="B2599" s="574"/>
      <c r="C2599" s="523" t="s">
        <v>4247</v>
      </c>
      <c r="D2599" s="533"/>
      <c r="E2599" s="560" t="s">
        <v>1639</v>
      </c>
      <c r="F2599" s="561" t="s">
        <v>47</v>
      </c>
      <c r="G2599" s="561" t="s">
        <v>47</v>
      </c>
      <c r="H2599" s="561" t="s">
        <v>47</v>
      </c>
      <c r="I2599" s="561" t="s">
        <v>47</v>
      </c>
      <c r="J2599" s="584"/>
      <c r="K2599" s="585" t="s">
        <v>47</v>
      </c>
      <c r="L2599" s="585"/>
      <c r="M2599" s="585"/>
      <c r="N2599" s="586"/>
    </row>
    <row r="2600" spans="1:14" x14ac:dyDescent="0.25">
      <c r="A2600" s="1">
        <v>2596</v>
      </c>
      <c r="B2600" s="574"/>
      <c r="C2600" s="575" t="s">
        <v>4248</v>
      </c>
      <c r="D2600" s="533"/>
      <c r="E2600" s="560" t="s">
        <v>1639</v>
      </c>
      <c r="F2600" s="561" t="s">
        <v>47</v>
      </c>
      <c r="G2600" s="561" t="s">
        <v>47</v>
      </c>
      <c r="H2600" s="561" t="s">
        <v>47</v>
      </c>
      <c r="I2600" s="561" t="s">
        <v>47</v>
      </c>
      <c r="J2600" s="584"/>
      <c r="K2600" s="585" t="s">
        <v>47</v>
      </c>
      <c r="L2600" s="585"/>
      <c r="M2600" s="585"/>
      <c r="N2600" s="586"/>
    </row>
    <row r="2601" spans="1:14" x14ac:dyDescent="0.25">
      <c r="A2601" s="1">
        <v>2597</v>
      </c>
      <c r="B2601" s="574"/>
      <c r="C2601" s="575" t="s">
        <v>4249</v>
      </c>
      <c r="D2601" s="533"/>
      <c r="E2601" s="560" t="s">
        <v>1639</v>
      </c>
      <c r="F2601" s="561" t="s">
        <v>47</v>
      </c>
      <c r="G2601" s="561" t="s">
        <v>47</v>
      </c>
      <c r="H2601" s="561" t="s">
        <v>47</v>
      </c>
      <c r="I2601" s="561" t="s">
        <v>47</v>
      </c>
      <c r="J2601" s="584"/>
      <c r="K2601" s="585"/>
      <c r="L2601" s="585"/>
      <c r="M2601" s="585"/>
      <c r="N2601" s="586"/>
    </row>
    <row r="2602" spans="1:14" x14ac:dyDescent="0.25">
      <c r="A2602" s="1">
        <v>2598</v>
      </c>
      <c r="B2602" s="574"/>
      <c r="C2602" s="575" t="s">
        <v>4250</v>
      </c>
      <c r="D2602" s="533"/>
      <c r="E2602" s="560" t="s">
        <v>1639</v>
      </c>
      <c r="F2602" s="561" t="s">
        <v>47</v>
      </c>
      <c r="G2602" s="561" t="s">
        <v>47</v>
      </c>
      <c r="H2602" s="561" t="s">
        <v>47</v>
      </c>
      <c r="I2602" s="561" t="s">
        <v>47</v>
      </c>
      <c r="J2602" s="584"/>
      <c r="K2602" s="585"/>
      <c r="L2602" s="585"/>
      <c r="M2602" s="585"/>
      <c r="N2602" s="586"/>
    </row>
    <row r="2603" spans="1:14" ht="30" x14ac:dyDescent="0.25">
      <c r="A2603" s="1">
        <v>2599</v>
      </c>
      <c r="B2603" s="574"/>
      <c r="C2603" s="523" t="s">
        <v>4251</v>
      </c>
      <c r="D2603" s="533"/>
      <c r="E2603" s="560" t="s">
        <v>1639</v>
      </c>
      <c r="F2603" s="561" t="s">
        <v>47</v>
      </c>
      <c r="G2603" s="561" t="s">
        <v>47</v>
      </c>
      <c r="H2603" s="561" t="s">
        <v>47</v>
      </c>
      <c r="I2603" s="561" t="s">
        <v>47</v>
      </c>
      <c r="J2603" s="584"/>
      <c r="K2603" s="585" t="s">
        <v>47</v>
      </c>
      <c r="L2603" s="585"/>
      <c r="M2603" s="585" t="s">
        <v>47</v>
      </c>
      <c r="N2603" s="586"/>
    </row>
    <row r="2604" spans="1:14" ht="30" x14ac:dyDescent="0.25">
      <c r="A2604" s="1">
        <v>2600</v>
      </c>
      <c r="B2604" s="574"/>
      <c r="C2604" s="523" t="s">
        <v>4252</v>
      </c>
      <c r="D2604" s="533"/>
      <c r="E2604" s="560" t="s">
        <v>1639</v>
      </c>
      <c r="F2604" s="561" t="s">
        <v>47</v>
      </c>
      <c r="G2604" s="561" t="s">
        <v>47</v>
      </c>
      <c r="H2604" s="561" t="s">
        <v>47</v>
      </c>
      <c r="I2604" s="561" t="s">
        <v>47</v>
      </c>
      <c r="J2604" s="584"/>
      <c r="K2604" s="585"/>
      <c r="L2604" s="585"/>
      <c r="M2604" s="585" t="s">
        <v>47</v>
      </c>
      <c r="N2604" s="586"/>
    </row>
    <row r="2605" spans="1:14" x14ac:dyDescent="0.25">
      <c r="A2605" s="1">
        <v>2601</v>
      </c>
      <c r="B2605" s="574"/>
      <c r="C2605" s="523" t="s">
        <v>4253</v>
      </c>
      <c r="D2605" s="533"/>
      <c r="E2605" s="560" t="s">
        <v>1639</v>
      </c>
      <c r="F2605" s="561" t="s">
        <v>47</v>
      </c>
      <c r="G2605" s="561" t="s">
        <v>47</v>
      </c>
      <c r="H2605" s="561" t="s">
        <v>47</v>
      </c>
      <c r="I2605" s="561" t="s">
        <v>47</v>
      </c>
      <c r="J2605" s="584"/>
      <c r="K2605" s="585" t="s">
        <v>47</v>
      </c>
      <c r="L2605" s="585"/>
      <c r="M2605" s="585" t="s">
        <v>47</v>
      </c>
      <c r="N2605" s="586"/>
    </row>
    <row r="2606" spans="1:14" ht="45" x14ac:dyDescent="0.25">
      <c r="A2606" s="1">
        <v>2602</v>
      </c>
      <c r="B2606" s="574"/>
      <c r="C2606" s="523" t="s">
        <v>4254</v>
      </c>
      <c r="D2606" s="533"/>
      <c r="E2606" s="560" t="s">
        <v>1675</v>
      </c>
      <c r="F2606" s="561" t="s">
        <v>47</v>
      </c>
      <c r="G2606" s="561" t="s">
        <v>47</v>
      </c>
      <c r="H2606" s="561" t="s">
        <v>47</v>
      </c>
      <c r="I2606" s="561" t="s">
        <v>47</v>
      </c>
      <c r="J2606" s="584"/>
      <c r="K2606" s="585" t="s">
        <v>47</v>
      </c>
      <c r="L2606" s="585"/>
      <c r="M2606" s="585" t="s">
        <v>47</v>
      </c>
      <c r="N2606" s="586"/>
    </row>
    <row r="2607" spans="1:14" ht="32.25" customHeight="1" x14ac:dyDescent="0.25">
      <c r="A2607" s="1">
        <v>2603</v>
      </c>
      <c r="B2607" s="574"/>
      <c r="C2607" s="523" t="s">
        <v>4255</v>
      </c>
      <c r="D2607" s="533"/>
      <c r="E2607" s="560" t="s">
        <v>1639</v>
      </c>
      <c r="F2607" s="561" t="s">
        <v>47</v>
      </c>
      <c r="G2607" s="561" t="s">
        <v>47</v>
      </c>
      <c r="H2607" s="561" t="s">
        <v>47</v>
      </c>
      <c r="I2607" s="561" t="s">
        <v>47</v>
      </c>
      <c r="J2607" s="584"/>
      <c r="K2607" s="585" t="s">
        <v>47</v>
      </c>
      <c r="L2607" s="585"/>
      <c r="M2607" s="585" t="s">
        <v>47</v>
      </c>
      <c r="N2607" s="586"/>
    </row>
    <row r="2608" spans="1:14" x14ac:dyDescent="0.25">
      <c r="A2608" s="1">
        <v>2604</v>
      </c>
      <c r="B2608" s="574"/>
      <c r="C2608" s="575" t="s">
        <v>4256</v>
      </c>
      <c r="D2608" s="533"/>
      <c r="E2608" s="560" t="s">
        <v>1675</v>
      </c>
      <c r="F2608" s="561" t="s">
        <v>47</v>
      </c>
      <c r="G2608" s="561" t="s">
        <v>47</v>
      </c>
      <c r="H2608" s="561" t="s">
        <v>47</v>
      </c>
      <c r="I2608" s="561" t="s">
        <v>47</v>
      </c>
      <c r="J2608" s="584"/>
      <c r="K2608" s="585"/>
      <c r="L2608" s="585"/>
      <c r="M2608" s="585"/>
      <c r="N2608" s="586"/>
    </row>
    <row r="2609" spans="1:14" ht="30" x14ac:dyDescent="0.25">
      <c r="A2609" s="1">
        <v>2605</v>
      </c>
      <c r="B2609" s="574"/>
      <c r="C2609" s="523" t="s">
        <v>4257</v>
      </c>
      <c r="D2609" s="533"/>
      <c r="E2609" s="560" t="s">
        <v>1675</v>
      </c>
      <c r="F2609" s="561" t="s">
        <v>47</v>
      </c>
      <c r="G2609" s="561" t="s">
        <v>47</v>
      </c>
      <c r="H2609" s="561" t="s">
        <v>47</v>
      </c>
      <c r="I2609" s="561" t="s">
        <v>47</v>
      </c>
      <c r="J2609" s="584"/>
      <c r="K2609" s="585"/>
      <c r="L2609" s="585"/>
      <c r="M2609" s="585"/>
      <c r="N2609" s="586"/>
    </row>
    <row r="2610" spans="1:14" ht="45" x14ac:dyDescent="0.25">
      <c r="A2610" s="1">
        <v>2606</v>
      </c>
      <c r="B2610" s="574"/>
      <c r="C2610" s="523" t="s">
        <v>4258</v>
      </c>
      <c r="D2610" s="533"/>
      <c r="E2610" s="560" t="s">
        <v>1675</v>
      </c>
      <c r="F2610" s="561" t="s">
        <v>47</v>
      </c>
      <c r="G2610" s="561" t="s">
        <v>47</v>
      </c>
      <c r="H2610" s="561" t="s">
        <v>47</v>
      </c>
      <c r="I2610" s="561" t="s">
        <v>47</v>
      </c>
      <c r="J2610" s="584"/>
      <c r="K2610" s="585" t="s">
        <v>47</v>
      </c>
      <c r="L2610" s="585"/>
      <c r="M2610" s="585"/>
      <c r="N2610" s="586"/>
    </row>
    <row r="2611" spans="1:14" ht="60" x14ac:dyDescent="0.25">
      <c r="A2611" s="1">
        <v>2607</v>
      </c>
      <c r="B2611" s="574"/>
      <c r="C2611" s="523" t="s">
        <v>4259</v>
      </c>
      <c r="D2611" s="533"/>
      <c r="E2611" s="560" t="s">
        <v>1675</v>
      </c>
      <c r="F2611" s="561" t="s">
        <v>47</v>
      </c>
      <c r="G2611" s="561" t="s">
        <v>47</v>
      </c>
      <c r="H2611" s="561" t="s">
        <v>47</v>
      </c>
      <c r="I2611" s="561" t="s">
        <v>47</v>
      </c>
      <c r="J2611" s="584"/>
      <c r="K2611" s="585" t="s">
        <v>47</v>
      </c>
      <c r="L2611" s="585"/>
      <c r="M2611" s="585" t="s">
        <v>47</v>
      </c>
      <c r="N2611" s="586"/>
    </row>
    <row r="2612" spans="1:14" ht="45" x14ac:dyDescent="0.25">
      <c r="A2612" s="1">
        <v>2608</v>
      </c>
      <c r="B2612" s="574"/>
      <c r="C2612" s="523" t="s">
        <v>4260</v>
      </c>
      <c r="D2612" s="533"/>
      <c r="E2612" s="560" t="s">
        <v>1675</v>
      </c>
      <c r="F2612" s="561" t="s">
        <v>47</v>
      </c>
      <c r="G2612" s="561" t="s">
        <v>47</v>
      </c>
      <c r="H2612" s="561" t="s">
        <v>47</v>
      </c>
      <c r="I2612" s="561" t="s">
        <v>47</v>
      </c>
      <c r="J2612" s="584"/>
      <c r="K2612" s="585" t="s">
        <v>47</v>
      </c>
      <c r="L2612" s="585"/>
      <c r="M2612" s="585" t="s">
        <v>47</v>
      </c>
      <c r="N2612" s="586"/>
    </row>
    <row r="2613" spans="1:14" ht="45" x14ac:dyDescent="0.25">
      <c r="A2613" s="1">
        <v>2609</v>
      </c>
      <c r="B2613" s="574"/>
      <c r="C2613" s="523" t="s">
        <v>4261</v>
      </c>
      <c r="D2613" s="533"/>
      <c r="E2613" s="560" t="s">
        <v>1675</v>
      </c>
      <c r="F2613" s="561" t="s">
        <v>47</v>
      </c>
      <c r="G2613" s="561" t="s">
        <v>47</v>
      </c>
      <c r="H2613" s="561" t="s">
        <v>47</v>
      </c>
      <c r="I2613" s="561" t="s">
        <v>47</v>
      </c>
      <c r="J2613" s="584"/>
      <c r="K2613" s="585" t="s">
        <v>47</v>
      </c>
      <c r="L2613" s="585"/>
      <c r="M2613" s="585" t="s">
        <v>47</v>
      </c>
      <c r="N2613" s="586"/>
    </row>
    <row r="2614" spans="1:14" ht="60" x14ac:dyDescent="0.25">
      <c r="A2614" s="1">
        <v>2610</v>
      </c>
      <c r="B2614" s="574"/>
      <c r="C2614" s="523" t="s">
        <v>4262</v>
      </c>
      <c r="D2614" s="533"/>
      <c r="E2614" s="560" t="s">
        <v>1675</v>
      </c>
      <c r="F2614" s="561" t="s">
        <v>47</v>
      </c>
      <c r="G2614" s="561" t="s">
        <v>47</v>
      </c>
      <c r="H2614" s="561" t="s">
        <v>47</v>
      </c>
      <c r="I2614" s="561" t="s">
        <v>47</v>
      </c>
      <c r="J2614" s="584"/>
      <c r="K2614" s="585" t="s">
        <v>47</v>
      </c>
      <c r="L2614" s="585"/>
      <c r="M2614" s="585"/>
      <c r="N2614" s="586"/>
    </row>
    <row r="2615" spans="1:14" ht="45" x14ac:dyDescent="0.25">
      <c r="A2615" s="1">
        <v>2611</v>
      </c>
      <c r="B2615" s="574"/>
      <c r="C2615" s="523" t="s">
        <v>4263</v>
      </c>
      <c r="D2615" s="533"/>
      <c r="E2615" s="560" t="s">
        <v>1675</v>
      </c>
      <c r="F2615" s="561" t="s">
        <v>47</v>
      </c>
      <c r="G2615" s="561" t="s">
        <v>47</v>
      </c>
      <c r="H2615" s="561" t="s">
        <v>47</v>
      </c>
      <c r="I2615" s="561" t="s">
        <v>47</v>
      </c>
      <c r="J2615" s="584"/>
      <c r="K2615" s="585" t="s">
        <v>47</v>
      </c>
      <c r="L2615" s="585"/>
      <c r="M2615" s="585"/>
      <c r="N2615" s="586"/>
    </row>
    <row r="2616" spans="1:14" x14ac:dyDescent="0.25">
      <c r="A2616" s="1">
        <v>2612</v>
      </c>
      <c r="B2616" s="574"/>
      <c r="C2616" s="575" t="s">
        <v>4264</v>
      </c>
      <c r="D2616" s="533"/>
      <c r="E2616" s="560" t="s">
        <v>1639</v>
      </c>
      <c r="F2616" s="561" t="s">
        <v>47</v>
      </c>
      <c r="G2616" s="561" t="s">
        <v>47</v>
      </c>
      <c r="H2616" s="561" t="s">
        <v>47</v>
      </c>
      <c r="I2616" s="561" t="s">
        <v>47</v>
      </c>
      <c r="J2616" s="584"/>
      <c r="K2616" s="585"/>
      <c r="L2616" s="585"/>
      <c r="M2616" s="585"/>
      <c r="N2616" s="586"/>
    </row>
    <row r="2617" spans="1:14" x14ac:dyDescent="0.25">
      <c r="A2617" s="1">
        <v>2613</v>
      </c>
      <c r="B2617" s="574"/>
      <c r="C2617" s="523" t="s">
        <v>4265</v>
      </c>
      <c r="D2617" s="533"/>
      <c r="E2617" s="560" t="s">
        <v>1639</v>
      </c>
      <c r="F2617" s="561" t="s">
        <v>47</v>
      </c>
      <c r="G2617" s="561" t="s">
        <v>47</v>
      </c>
      <c r="H2617" s="561" t="s">
        <v>47</v>
      </c>
      <c r="I2617" s="561" t="s">
        <v>47</v>
      </c>
      <c r="J2617" s="584"/>
      <c r="K2617" s="585" t="s">
        <v>47</v>
      </c>
      <c r="L2617" s="585" t="s">
        <v>47</v>
      </c>
      <c r="M2617" s="585"/>
      <c r="N2617" s="586"/>
    </row>
    <row r="2618" spans="1:14" x14ac:dyDescent="0.25">
      <c r="A2618" s="1">
        <v>2614</v>
      </c>
      <c r="B2618" s="574"/>
      <c r="C2618" s="575" t="s">
        <v>4266</v>
      </c>
      <c r="D2618" s="533"/>
      <c r="E2618" s="560" t="s">
        <v>1639</v>
      </c>
      <c r="F2618" s="561" t="s">
        <v>47</v>
      </c>
      <c r="G2618" s="561" t="s">
        <v>47</v>
      </c>
      <c r="H2618" s="561" t="s">
        <v>47</v>
      </c>
      <c r="I2618" s="561" t="s">
        <v>47</v>
      </c>
      <c r="J2618" s="584"/>
      <c r="K2618" s="585"/>
      <c r="L2618" s="585"/>
      <c r="M2618" s="585"/>
      <c r="N2618" s="586"/>
    </row>
    <row r="2619" spans="1:14" x14ac:dyDescent="0.25">
      <c r="A2619" s="1">
        <v>2615</v>
      </c>
      <c r="B2619" s="574"/>
      <c r="C2619" s="575" t="s">
        <v>4267</v>
      </c>
      <c r="D2619" s="533"/>
      <c r="E2619" s="560" t="s">
        <v>1639</v>
      </c>
      <c r="F2619" s="561" t="s">
        <v>47</v>
      </c>
      <c r="G2619" s="561" t="s">
        <v>47</v>
      </c>
      <c r="H2619" s="561" t="s">
        <v>47</v>
      </c>
      <c r="I2619" s="561" t="s">
        <v>47</v>
      </c>
      <c r="J2619" s="584"/>
      <c r="K2619" s="585" t="s">
        <v>47</v>
      </c>
      <c r="L2619" s="585" t="s">
        <v>47</v>
      </c>
      <c r="M2619" s="585"/>
      <c r="N2619" s="586"/>
    </row>
    <row r="2620" spans="1:14" ht="30" x14ac:dyDescent="0.25">
      <c r="A2620" s="1">
        <v>2616</v>
      </c>
      <c r="B2620" s="574"/>
      <c r="C2620" s="523" t="s">
        <v>4268</v>
      </c>
      <c r="D2620" s="533"/>
      <c r="E2620" s="560" t="s">
        <v>1639</v>
      </c>
      <c r="F2620" s="561" t="s">
        <v>47</v>
      </c>
      <c r="G2620" s="561" t="s">
        <v>47</v>
      </c>
      <c r="H2620" s="561" t="s">
        <v>47</v>
      </c>
      <c r="I2620" s="561" t="s">
        <v>47</v>
      </c>
      <c r="J2620" s="584"/>
      <c r="K2620" s="585" t="s">
        <v>47</v>
      </c>
      <c r="L2620" s="585" t="s">
        <v>47</v>
      </c>
      <c r="M2620" s="585"/>
      <c r="N2620" s="586"/>
    </row>
    <row r="2621" spans="1:14" x14ac:dyDescent="0.25">
      <c r="A2621" s="1">
        <v>2617</v>
      </c>
      <c r="B2621" s="574"/>
      <c r="C2621" s="575" t="s">
        <v>4269</v>
      </c>
      <c r="D2621" s="533"/>
      <c r="E2621" s="560" t="s">
        <v>1639</v>
      </c>
      <c r="F2621" s="561" t="s">
        <v>47</v>
      </c>
      <c r="G2621" s="561" t="s">
        <v>47</v>
      </c>
      <c r="H2621" s="561" t="s">
        <v>47</v>
      </c>
      <c r="I2621" s="561" t="s">
        <v>47</v>
      </c>
      <c r="J2621" s="584"/>
      <c r="K2621" s="585" t="s">
        <v>47</v>
      </c>
      <c r="L2621" s="585" t="s">
        <v>47</v>
      </c>
      <c r="M2621" s="585"/>
      <c r="N2621" s="586"/>
    </row>
    <row r="2622" spans="1:14" ht="45" x14ac:dyDescent="0.25">
      <c r="A2622" s="1">
        <v>2618</v>
      </c>
      <c r="B2622" s="574"/>
      <c r="C2622" s="523" t="s">
        <v>4270</v>
      </c>
      <c r="D2622" s="533"/>
      <c r="E2622" s="560" t="s">
        <v>1639</v>
      </c>
      <c r="F2622" s="561" t="s">
        <v>47</v>
      </c>
      <c r="G2622" s="561" t="s">
        <v>47</v>
      </c>
      <c r="H2622" s="561" t="s">
        <v>47</v>
      </c>
      <c r="I2622" s="561" t="s">
        <v>47</v>
      </c>
      <c r="J2622" s="584"/>
      <c r="K2622" s="585" t="s">
        <v>47</v>
      </c>
      <c r="L2622" s="585" t="s">
        <v>47</v>
      </c>
      <c r="M2622" s="585"/>
      <c r="N2622" s="586"/>
    </row>
    <row r="2623" spans="1:14" x14ac:dyDescent="0.25">
      <c r="A2623" s="1">
        <v>2619</v>
      </c>
      <c r="B2623" s="574"/>
      <c r="C2623" s="575" t="s">
        <v>4271</v>
      </c>
      <c r="D2623" s="533"/>
      <c r="E2623" s="560" t="s">
        <v>1639</v>
      </c>
      <c r="F2623" s="561" t="s">
        <v>47</v>
      </c>
      <c r="G2623" s="561" t="s">
        <v>47</v>
      </c>
      <c r="H2623" s="561" t="s">
        <v>47</v>
      </c>
      <c r="I2623" s="561" t="s">
        <v>47</v>
      </c>
      <c r="J2623" s="584"/>
      <c r="K2623" s="585"/>
      <c r="L2623" s="585"/>
      <c r="M2623" s="585"/>
      <c r="N2623" s="586"/>
    </row>
    <row r="2624" spans="1:14" x14ac:dyDescent="0.25">
      <c r="A2624" s="1">
        <v>2620</v>
      </c>
      <c r="B2624" s="574"/>
      <c r="C2624" s="575" t="s">
        <v>4272</v>
      </c>
      <c r="D2624" s="533"/>
      <c r="E2624" s="560" t="s">
        <v>1639</v>
      </c>
      <c r="F2624" s="561" t="s">
        <v>47</v>
      </c>
      <c r="G2624" s="561" t="s">
        <v>47</v>
      </c>
      <c r="H2624" s="561" t="s">
        <v>47</v>
      </c>
      <c r="I2624" s="561" t="s">
        <v>47</v>
      </c>
      <c r="J2624" s="584"/>
      <c r="K2624" s="585"/>
      <c r="L2624" s="585"/>
      <c r="M2624" s="585"/>
      <c r="N2624" s="586"/>
    </row>
    <row r="2625" spans="1:14" ht="30" x14ac:dyDescent="0.25">
      <c r="A2625" s="1">
        <v>2621</v>
      </c>
      <c r="B2625" s="574"/>
      <c r="C2625" s="523" t="s">
        <v>4273</v>
      </c>
      <c r="D2625" s="533"/>
      <c r="E2625" s="560" t="s">
        <v>1639</v>
      </c>
      <c r="F2625" s="561" t="s">
        <v>47</v>
      </c>
      <c r="G2625" s="561" t="s">
        <v>47</v>
      </c>
      <c r="H2625" s="561" t="s">
        <v>47</v>
      </c>
      <c r="I2625" s="561" t="s">
        <v>47</v>
      </c>
      <c r="J2625" s="584"/>
      <c r="K2625" s="585" t="s">
        <v>47</v>
      </c>
      <c r="L2625" s="585" t="s">
        <v>47</v>
      </c>
      <c r="M2625" s="585"/>
      <c r="N2625" s="586"/>
    </row>
    <row r="2626" spans="1:14" ht="30" x14ac:dyDescent="0.25">
      <c r="A2626" s="1">
        <v>2622</v>
      </c>
      <c r="B2626" s="574"/>
      <c r="C2626" s="523" t="s">
        <v>4274</v>
      </c>
      <c r="D2626" s="533"/>
      <c r="E2626" s="560" t="s">
        <v>1639</v>
      </c>
      <c r="F2626" s="561" t="s">
        <v>47</v>
      </c>
      <c r="G2626" s="561" t="s">
        <v>47</v>
      </c>
      <c r="H2626" s="561" t="s">
        <v>47</v>
      </c>
      <c r="I2626" s="561" t="s">
        <v>47</v>
      </c>
      <c r="J2626" s="584"/>
      <c r="K2626" s="585"/>
      <c r="L2626" s="585" t="s">
        <v>47</v>
      </c>
      <c r="M2626" s="585" t="s">
        <v>47</v>
      </c>
      <c r="N2626" s="586"/>
    </row>
    <row r="2627" spans="1:14" ht="30" x14ac:dyDescent="0.25">
      <c r="A2627" s="1">
        <v>2623</v>
      </c>
      <c r="B2627" s="574"/>
      <c r="C2627" s="523" t="s">
        <v>4275</v>
      </c>
      <c r="D2627" s="533"/>
      <c r="E2627" s="560" t="s">
        <v>1639</v>
      </c>
      <c r="F2627" s="561" t="s">
        <v>47</v>
      </c>
      <c r="G2627" s="561" t="s">
        <v>47</v>
      </c>
      <c r="H2627" s="561" t="s">
        <v>47</v>
      </c>
      <c r="I2627" s="561" t="s">
        <v>47</v>
      </c>
      <c r="J2627" s="584"/>
      <c r="K2627" s="585" t="s">
        <v>47</v>
      </c>
      <c r="L2627" s="585" t="s">
        <v>47</v>
      </c>
      <c r="M2627" s="585"/>
      <c r="N2627" s="586"/>
    </row>
    <row r="2628" spans="1:14" ht="30" x14ac:dyDescent="0.25">
      <c r="A2628" s="1">
        <v>2624</v>
      </c>
      <c r="B2628" s="574"/>
      <c r="C2628" s="523" t="s">
        <v>4276</v>
      </c>
      <c r="D2628" s="533"/>
      <c r="E2628" s="560" t="s">
        <v>1639</v>
      </c>
      <c r="F2628" s="561" t="s">
        <v>47</v>
      </c>
      <c r="G2628" s="561" t="s">
        <v>47</v>
      </c>
      <c r="H2628" s="561" t="s">
        <v>47</v>
      </c>
      <c r="I2628" s="561" t="s">
        <v>47</v>
      </c>
      <c r="J2628" s="584"/>
      <c r="K2628" s="585" t="s">
        <v>47</v>
      </c>
      <c r="L2628" s="585" t="s">
        <v>47</v>
      </c>
      <c r="M2628" s="585"/>
      <c r="N2628" s="586"/>
    </row>
    <row r="2629" spans="1:14" ht="30" x14ac:dyDescent="0.25">
      <c r="A2629" s="1">
        <v>2625</v>
      </c>
      <c r="B2629" s="574"/>
      <c r="C2629" s="523" t="s">
        <v>4277</v>
      </c>
      <c r="D2629" s="533"/>
      <c r="E2629" s="560" t="s">
        <v>1639</v>
      </c>
      <c r="F2629" s="561" t="s">
        <v>47</v>
      </c>
      <c r="G2629" s="561" t="s">
        <v>47</v>
      </c>
      <c r="H2629" s="561" t="s">
        <v>47</v>
      </c>
      <c r="I2629" s="561" t="s">
        <v>47</v>
      </c>
      <c r="J2629" s="584"/>
      <c r="K2629" s="585" t="s">
        <v>47</v>
      </c>
      <c r="L2629" s="585" t="s">
        <v>47</v>
      </c>
      <c r="M2629" s="585" t="s">
        <v>47</v>
      </c>
      <c r="N2629" s="586"/>
    </row>
    <row r="2630" spans="1:14" ht="45" x14ac:dyDescent="0.25">
      <c r="A2630" s="1">
        <v>2626</v>
      </c>
      <c r="B2630" s="574"/>
      <c r="C2630" s="523" t="s">
        <v>4278</v>
      </c>
      <c r="D2630" s="533"/>
      <c r="E2630" s="560" t="s">
        <v>1675</v>
      </c>
      <c r="F2630" s="561" t="s">
        <v>47</v>
      </c>
      <c r="G2630" s="561" t="s">
        <v>47</v>
      </c>
      <c r="H2630" s="561" t="s">
        <v>47</v>
      </c>
      <c r="I2630" s="561" t="s">
        <v>47</v>
      </c>
      <c r="J2630" s="584"/>
      <c r="K2630" s="585" t="s">
        <v>47</v>
      </c>
      <c r="L2630" s="585" t="s">
        <v>47</v>
      </c>
      <c r="M2630" s="585" t="s">
        <v>47</v>
      </c>
      <c r="N2630" s="586"/>
    </row>
    <row r="2631" spans="1:14" x14ac:dyDescent="0.25">
      <c r="A2631" s="1">
        <v>2627</v>
      </c>
      <c r="B2631" s="574"/>
      <c r="C2631" s="575" t="s">
        <v>4279</v>
      </c>
      <c r="D2631" s="533"/>
      <c r="E2631" s="560" t="s">
        <v>1639</v>
      </c>
      <c r="F2631" s="561" t="s">
        <v>47</v>
      </c>
      <c r="G2631" s="561" t="s">
        <v>47</v>
      </c>
      <c r="H2631" s="561" t="s">
        <v>47</v>
      </c>
      <c r="I2631" s="561" t="s">
        <v>47</v>
      </c>
      <c r="J2631" s="584"/>
      <c r="K2631" s="585"/>
      <c r="L2631" s="585"/>
      <c r="M2631" s="585"/>
      <c r="N2631" s="586"/>
    </row>
    <row r="2632" spans="1:14" x14ac:dyDescent="0.25">
      <c r="A2632" s="1">
        <v>2628</v>
      </c>
      <c r="B2632" s="574"/>
      <c r="C2632" s="575" t="s">
        <v>4280</v>
      </c>
      <c r="D2632" s="533"/>
      <c r="E2632" s="560" t="s">
        <v>1639</v>
      </c>
      <c r="F2632" s="561" t="s">
        <v>47</v>
      </c>
      <c r="G2632" s="561" t="s">
        <v>47</v>
      </c>
      <c r="H2632" s="561" t="s">
        <v>47</v>
      </c>
      <c r="I2632" s="561" t="s">
        <v>47</v>
      </c>
      <c r="J2632" s="584"/>
      <c r="K2632" s="585"/>
      <c r="L2632" s="585"/>
      <c r="M2632" s="585"/>
      <c r="N2632" s="586"/>
    </row>
    <row r="2633" spans="1:14" x14ac:dyDescent="0.25">
      <c r="A2633" s="1">
        <v>2629</v>
      </c>
      <c r="B2633" s="574"/>
      <c r="C2633" s="523" t="s">
        <v>4281</v>
      </c>
      <c r="D2633" s="533"/>
      <c r="E2633" s="560" t="s">
        <v>1639</v>
      </c>
      <c r="F2633" s="561" t="s">
        <v>47</v>
      </c>
      <c r="G2633" s="561" t="s">
        <v>47</v>
      </c>
      <c r="H2633" s="561" t="s">
        <v>47</v>
      </c>
      <c r="I2633" s="561" t="s">
        <v>47</v>
      </c>
      <c r="J2633" s="584"/>
      <c r="K2633" s="585" t="s">
        <v>47</v>
      </c>
      <c r="L2633" s="585" t="s">
        <v>47</v>
      </c>
      <c r="M2633" s="585" t="s">
        <v>47</v>
      </c>
      <c r="N2633" s="586"/>
    </row>
    <row r="2634" spans="1:14" ht="30" x14ac:dyDescent="0.25">
      <c r="A2634" s="1">
        <v>2630</v>
      </c>
      <c r="B2634" s="574"/>
      <c r="C2634" s="523" t="s">
        <v>4282</v>
      </c>
      <c r="D2634" s="533"/>
      <c r="E2634" s="560" t="s">
        <v>1639</v>
      </c>
      <c r="F2634" s="561" t="s">
        <v>47</v>
      </c>
      <c r="G2634" s="561" t="s">
        <v>47</v>
      </c>
      <c r="H2634" s="561" t="s">
        <v>47</v>
      </c>
      <c r="I2634" s="561" t="s">
        <v>47</v>
      </c>
      <c r="J2634" s="584"/>
      <c r="K2634" s="585" t="s">
        <v>47</v>
      </c>
      <c r="L2634" s="585" t="s">
        <v>47</v>
      </c>
      <c r="M2634" s="585"/>
      <c r="N2634" s="586"/>
    </row>
    <row r="2635" spans="1:14" ht="30" x14ac:dyDescent="0.25">
      <c r="A2635" s="1">
        <v>2631</v>
      </c>
      <c r="B2635" s="574"/>
      <c r="C2635" s="523" t="s">
        <v>4283</v>
      </c>
      <c r="D2635" s="533"/>
      <c r="E2635" s="560" t="s">
        <v>1639</v>
      </c>
      <c r="F2635" s="561" t="s">
        <v>47</v>
      </c>
      <c r="G2635" s="561" t="s">
        <v>47</v>
      </c>
      <c r="H2635" s="561" t="s">
        <v>47</v>
      </c>
      <c r="I2635" s="561" t="s">
        <v>47</v>
      </c>
      <c r="J2635" s="584"/>
      <c r="K2635" s="585" t="s">
        <v>47</v>
      </c>
      <c r="L2635" s="585" t="s">
        <v>47</v>
      </c>
      <c r="M2635" s="585" t="s">
        <v>47</v>
      </c>
      <c r="N2635" s="586"/>
    </row>
    <row r="2636" spans="1:14" ht="30" x14ac:dyDescent="0.25">
      <c r="A2636" s="1">
        <v>2632</v>
      </c>
      <c r="B2636" s="574"/>
      <c r="C2636" s="523" t="s">
        <v>4284</v>
      </c>
      <c r="D2636" s="533"/>
      <c r="E2636" s="560" t="s">
        <v>1639</v>
      </c>
      <c r="F2636" s="561" t="s">
        <v>47</v>
      </c>
      <c r="G2636" s="561" t="s">
        <v>47</v>
      </c>
      <c r="H2636" s="561" t="s">
        <v>47</v>
      </c>
      <c r="I2636" s="561" t="s">
        <v>47</v>
      </c>
      <c r="J2636" s="584"/>
      <c r="K2636" s="585" t="s">
        <v>47</v>
      </c>
      <c r="L2636" s="585" t="s">
        <v>47</v>
      </c>
      <c r="M2636" s="585"/>
      <c r="N2636" s="586"/>
    </row>
    <row r="2637" spans="1:14" ht="30" x14ac:dyDescent="0.25">
      <c r="A2637" s="1">
        <v>2633</v>
      </c>
      <c r="B2637" s="574"/>
      <c r="C2637" s="523" t="s">
        <v>4285</v>
      </c>
      <c r="D2637" s="533"/>
      <c r="E2637" s="560" t="s">
        <v>1639</v>
      </c>
      <c r="F2637" s="561" t="s">
        <v>47</v>
      </c>
      <c r="G2637" s="561" t="s">
        <v>47</v>
      </c>
      <c r="H2637" s="561" t="s">
        <v>47</v>
      </c>
      <c r="I2637" s="561" t="s">
        <v>47</v>
      </c>
      <c r="J2637" s="584"/>
      <c r="K2637" s="585"/>
      <c r="L2637" s="585" t="s">
        <v>47</v>
      </c>
      <c r="M2637" s="585" t="s">
        <v>47</v>
      </c>
      <c r="N2637" s="586"/>
    </row>
    <row r="2638" spans="1:14" x14ac:dyDescent="0.25">
      <c r="A2638" s="1">
        <v>2634</v>
      </c>
      <c r="B2638" s="574"/>
      <c r="C2638" s="575" t="s">
        <v>4286</v>
      </c>
      <c r="D2638" s="533"/>
      <c r="E2638" s="560" t="s">
        <v>1639</v>
      </c>
      <c r="F2638" s="561" t="s">
        <v>47</v>
      </c>
      <c r="G2638" s="561" t="s">
        <v>47</v>
      </c>
      <c r="H2638" s="561" t="s">
        <v>47</v>
      </c>
      <c r="I2638" s="561" t="s">
        <v>47</v>
      </c>
      <c r="J2638" s="584"/>
      <c r="K2638" s="585"/>
      <c r="L2638" s="585" t="s">
        <v>47</v>
      </c>
      <c r="M2638" s="585" t="s">
        <v>47</v>
      </c>
      <c r="N2638" s="586" t="s">
        <v>47</v>
      </c>
    </row>
    <row r="2639" spans="1:14" x14ac:dyDescent="0.25">
      <c r="A2639" s="1">
        <v>2635</v>
      </c>
      <c r="B2639" s="574"/>
      <c r="C2639" s="575" t="s">
        <v>4287</v>
      </c>
      <c r="D2639" s="533"/>
      <c r="E2639" s="560" t="s">
        <v>1639</v>
      </c>
      <c r="F2639" s="561" t="s">
        <v>47</v>
      </c>
      <c r="G2639" s="561" t="s">
        <v>47</v>
      </c>
      <c r="H2639" s="561" t="s">
        <v>47</v>
      </c>
      <c r="I2639" s="561" t="s">
        <v>47</v>
      </c>
      <c r="J2639" s="584"/>
      <c r="K2639" s="585"/>
      <c r="L2639" s="585"/>
      <c r="M2639" s="585"/>
      <c r="N2639" s="586"/>
    </row>
    <row r="2640" spans="1:14" ht="30" x14ac:dyDescent="0.25">
      <c r="A2640" s="1">
        <v>2636</v>
      </c>
      <c r="B2640" s="574"/>
      <c r="C2640" s="523" t="s">
        <v>4288</v>
      </c>
      <c r="D2640" s="533"/>
      <c r="E2640" s="560" t="s">
        <v>1639</v>
      </c>
      <c r="F2640" s="561" t="s">
        <v>47</v>
      </c>
      <c r="G2640" s="561" t="s">
        <v>47</v>
      </c>
      <c r="H2640" s="561" t="s">
        <v>47</v>
      </c>
      <c r="I2640" s="561" t="s">
        <v>47</v>
      </c>
      <c r="J2640" s="584"/>
      <c r="K2640" s="585"/>
      <c r="L2640" s="585" t="s">
        <v>47</v>
      </c>
      <c r="M2640" s="585"/>
      <c r="N2640" s="586" t="s">
        <v>47</v>
      </c>
    </row>
    <row r="2641" spans="1:14" ht="30" x14ac:dyDescent="0.25">
      <c r="A2641" s="1">
        <v>2637</v>
      </c>
      <c r="B2641" s="574"/>
      <c r="C2641" s="523" t="s">
        <v>4289</v>
      </c>
      <c r="D2641" s="533"/>
      <c r="E2641" s="560" t="s">
        <v>1639</v>
      </c>
      <c r="F2641" s="561" t="s">
        <v>47</v>
      </c>
      <c r="G2641" s="561" t="s">
        <v>47</v>
      </c>
      <c r="H2641" s="561" t="s">
        <v>47</v>
      </c>
      <c r="I2641" s="561" t="s">
        <v>47</v>
      </c>
      <c r="J2641" s="584"/>
      <c r="K2641" s="585" t="s">
        <v>47</v>
      </c>
      <c r="L2641" s="585" t="s">
        <v>47</v>
      </c>
      <c r="M2641" s="585" t="s">
        <v>47</v>
      </c>
      <c r="N2641" s="586"/>
    </row>
    <row r="2642" spans="1:14" ht="30" x14ac:dyDescent="0.25">
      <c r="A2642" s="1">
        <v>2638</v>
      </c>
      <c r="B2642" s="574"/>
      <c r="C2642" s="523" t="s">
        <v>4290</v>
      </c>
      <c r="D2642" s="533"/>
      <c r="E2642" s="560" t="s">
        <v>1639</v>
      </c>
      <c r="F2642" s="561" t="s">
        <v>47</v>
      </c>
      <c r="G2642" s="561" t="s">
        <v>47</v>
      </c>
      <c r="H2642" s="561" t="s">
        <v>47</v>
      </c>
      <c r="I2642" s="561" t="s">
        <v>47</v>
      </c>
      <c r="J2642" s="584"/>
      <c r="K2642" s="585" t="s">
        <v>47</v>
      </c>
      <c r="L2642" s="585" t="s">
        <v>47</v>
      </c>
      <c r="M2642" s="585"/>
      <c r="N2642" s="586"/>
    </row>
    <row r="2643" spans="1:14" x14ac:dyDescent="0.25">
      <c r="A2643" s="1">
        <v>2639</v>
      </c>
      <c r="B2643" s="574"/>
      <c r="C2643" s="575" t="s">
        <v>4291</v>
      </c>
      <c r="D2643" s="533"/>
      <c r="E2643" s="560" t="s">
        <v>1639</v>
      </c>
      <c r="F2643" s="561" t="s">
        <v>47</v>
      </c>
      <c r="G2643" s="561" t="s">
        <v>47</v>
      </c>
      <c r="H2643" s="561" t="s">
        <v>47</v>
      </c>
      <c r="I2643" s="561" t="s">
        <v>47</v>
      </c>
      <c r="J2643" s="584"/>
      <c r="K2643" s="585"/>
      <c r="L2643" s="585"/>
      <c r="M2643" s="585"/>
      <c r="N2643" s="586"/>
    </row>
    <row r="2644" spans="1:14" ht="30" x14ac:dyDescent="0.25">
      <c r="A2644" s="1">
        <v>2640</v>
      </c>
      <c r="B2644" s="574"/>
      <c r="C2644" s="523" t="s">
        <v>4292</v>
      </c>
      <c r="D2644" s="533"/>
      <c r="E2644" s="560" t="s">
        <v>1639</v>
      </c>
      <c r="F2644" s="561" t="s">
        <v>47</v>
      </c>
      <c r="G2644" s="561" t="s">
        <v>47</v>
      </c>
      <c r="H2644" s="561" t="s">
        <v>47</v>
      </c>
      <c r="I2644" s="561" t="s">
        <v>47</v>
      </c>
      <c r="J2644" s="584"/>
      <c r="K2644" s="585"/>
      <c r="L2644" s="585" t="s">
        <v>47</v>
      </c>
      <c r="M2644" s="585" t="s">
        <v>47</v>
      </c>
      <c r="N2644" s="586"/>
    </row>
    <row r="2645" spans="1:14" ht="30" x14ac:dyDescent="0.25">
      <c r="A2645" s="1">
        <v>2641</v>
      </c>
      <c r="B2645" s="574"/>
      <c r="C2645" s="523" t="s">
        <v>4293</v>
      </c>
      <c r="D2645" s="533"/>
      <c r="E2645" s="560" t="s">
        <v>1639</v>
      </c>
      <c r="F2645" s="561" t="s">
        <v>47</v>
      </c>
      <c r="G2645" s="561" t="s">
        <v>47</v>
      </c>
      <c r="H2645" s="561" t="s">
        <v>47</v>
      </c>
      <c r="I2645" s="561" t="s">
        <v>47</v>
      </c>
      <c r="J2645" s="584"/>
      <c r="K2645" s="585"/>
      <c r="L2645" s="585" t="s">
        <v>47</v>
      </c>
      <c r="M2645" s="585" t="s">
        <v>47</v>
      </c>
      <c r="N2645" s="586"/>
    </row>
    <row r="2646" spans="1:14" ht="30" x14ac:dyDescent="0.25">
      <c r="A2646" s="1">
        <v>2642</v>
      </c>
      <c r="B2646" s="574"/>
      <c r="C2646" s="523" t="s">
        <v>4294</v>
      </c>
      <c r="D2646" s="533"/>
      <c r="E2646" s="560" t="s">
        <v>1639</v>
      </c>
      <c r="F2646" s="561" t="s">
        <v>47</v>
      </c>
      <c r="G2646" s="561" t="s">
        <v>47</v>
      </c>
      <c r="H2646" s="561" t="s">
        <v>47</v>
      </c>
      <c r="I2646" s="561" t="s">
        <v>47</v>
      </c>
      <c r="J2646" s="584"/>
      <c r="K2646" s="585" t="s">
        <v>47</v>
      </c>
      <c r="L2646" s="585" t="s">
        <v>47</v>
      </c>
      <c r="M2646" s="585" t="s">
        <v>47</v>
      </c>
      <c r="N2646" s="586"/>
    </row>
    <row r="2647" spans="1:14" x14ac:dyDescent="0.25">
      <c r="A2647" s="1">
        <v>2643</v>
      </c>
      <c r="B2647" s="574"/>
      <c r="C2647" s="575" t="s">
        <v>4295</v>
      </c>
      <c r="D2647" s="533"/>
      <c r="E2647" s="560" t="s">
        <v>1639</v>
      </c>
      <c r="F2647" s="561" t="s">
        <v>47</v>
      </c>
      <c r="G2647" s="561" t="s">
        <v>47</v>
      </c>
      <c r="H2647" s="561" t="s">
        <v>47</v>
      </c>
      <c r="I2647" s="561" t="s">
        <v>47</v>
      </c>
      <c r="J2647" s="584"/>
      <c r="K2647" s="585"/>
      <c r="L2647" s="585"/>
      <c r="M2647" s="585"/>
      <c r="N2647" s="586"/>
    </row>
    <row r="2648" spans="1:14" ht="30" x14ac:dyDescent="0.25">
      <c r="A2648" s="1">
        <v>2644</v>
      </c>
      <c r="B2648" s="574"/>
      <c r="C2648" s="523" t="s">
        <v>4296</v>
      </c>
      <c r="D2648" s="533"/>
      <c r="E2648" s="560" t="s">
        <v>1639</v>
      </c>
      <c r="F2648" s="561" t="s">
        <v>47</v>
      </c>
      <c r="G2648" s="561" t="s">
        <v>47</v>
      </c>
      <c r="H2648" s="561" t="s">
        <v>47</v>
      </c>
      <c r="I2648" s="561" t="s">
        <v>47</v>
      </c>
      <c r="J2648" s="584"/>
      <c r="K2648" s="585" t="s">
        <v>47</v>
      </c>
      <c r="L2648" s="585" t="s">
        <v>47</v>
      </c>
      <c r="M2648" s="585"/>
      <c r="N2648" s="586"/>
    </row>
    <row r="2649" spans="1:14" x14ac:dyDescent="0.25">
      <c r="A2649" s="1">
        <v>2645</v>
      </c>
      <c r="B2649" s="574"/>
      <c r="C2649" s="575" t="s">
        <v>4297</v>
      </c>
      <c r="D2649" s="533"/>
      <c r="E2649" s="560" t="s">
        <v>1639</v>
      </c>
      <c r="F2649" s="561" t="s">
        <v>47</v>
      </c>
      <c r="G2649" s="561" t="s">
        <v>47</v>
      </c>
      <c r="H2649" s="561" t="s">
        <v>47</v>
      </c>
      <c r="I2649" s="561" t="s">
        <v>47</v>
      </c>
      <c r="J2649" s="584"/>
      <c r="K2649" s="585" t="s">
        <v>47</v>
      </c>
      <c r="L2649" s="585" t="s">
        <v>47</v>
      </c>
      <c r="M2649" s="585"/>
      <c r="N2649" s="586"/>
    </row>
    <row r="2650" spans="1:14" x14ac:dyDescent="0.25">
      <c r="A2650" s="1">
        <v>2646</v>
      </c>
      <c r="B2650" s="574"/>
      <c r="C2650" s="523" t="s">
        <v>4298</v>
      </c>
      <c r="D2650" s="533"/>
      <c r="E2650" s="560" t="s">
        <v>1639</v>
      </c>
      <c r="F2650" s="561" t="s">
        <v>47</v>
      </c>
      <c r="G2650" s="561" t="s">
        <v>47</v>
      </c>
      <c r="H2650" s="561" t="s">
        <v>47</v>
      </c>
      <c r="I2650" s="561" t="s">
        <v>47</v>
      </c>
      <c r="J2650" s="584"/>
      <c r="K2650" s="585" t="s">
        <v>47</v>
      </c>
      <c r="L2650" s="585" t="s">
        <v>47</v>
      </c>
      <c r="M2650" s="585"/>
      <c r="N2650" s="586"/>
    </row>
    <row r="2651" spans="1:14" x14ac:dyDescent="0.25">
      <c r="A2651" s="1">
        <v>2647</v>
      </c>
      <c r="B2651" s="574"/>
      <c r="C2651" s="575" t="s">
        <v>4299</v>
      </c>
      <c r="D2651" s="533"/>
      <c r="E2651" s="560" t="s">
        <v>1639</v>
      </c>
      <c r="F2651" s="561" t="s">
        <v>47</v>
      </c>
      <c r="G2651" s="561" t="s">
        <v>47</v>
      </c>
      <c r="H2651" s="561" t="s">
        <v>47</v>
      </c>
      <c r="I2651" s="561" t="s">
        <v>47</v>
      </c>
      <c r="J2651" s="584"/>
      <c r="K2651" s="585"/>
      <c r="L2651" s="585"/>
      <c r="M2651" s="585"/>
      <c r="N2651" s="586"/>
    </row>
    <row r="2652" spans="1:14" ht="30" x14ac:dyDescent="0.25">
      <c r="A2652" s="1">
        <v>2648</v>
      </c>
      <c r="B2652" s="574"/>
      <c r="C2652" s="523" t="s">
        <v>4300</v>
      </c>
      <c r="D2652" s="533"/>
      <c r="E2652" s="560" t="s">
        <v>1675</v>
      </c>
      <c r="F2652" s="561" t="s">
        <v>47</v>
      </c>
      <c r="G2652" s="561" t="s">
        <v>47</v>
      </c>
      <c r="H2652" s="561" t="s">
        <v>47</v>
      </c>
      <c r="I2652" s="561" t="s">
        <v>47</v>
      </c>
      <c r="J2652" s="584"/>
      <c r="K2652" s="585"/>
      <c r="L2652" s="585" t="s">
        <v>47</v>
      </c>
      <c r="M2652" s="585" t="s">
        <v>47</v>
      </c>
      <c r="N2652" s="586"/>
    </row>
    <row r="2653" spans="1:14" x14ac:dyDescent="0.25">
      <c r="A2653" s="1">
        <v>2649</v>
      </c>
      <c r="B2653" s="574"/>
      <c r="C2653" s="575" t="s">
        <v>4301</v>
      </c>
      <c r="D2653" s="533"/>
      <c r="E2653" s="560" t="s">
        <v>1675</v>
      </c>
      <c r="F2653" s="561" t="s">
        <v>47</v>
      </c>
      <c r="G2653" s="561" t="s">
        <v>47</v>
      </c>
      <c r="H2653" s="561" t="s">
        <v>47</v>
      </c>
      <c r="I2653" s="561" t="s">
        <v>47</v>
      </c>
      <c r="J2653" s="584"/>
      <c r="K2653" s="585"/>
      <c r="L2653" s="585"/>
      <c r="M2653" s="585"/>
      <c r="N2653" s="586"/>
    </row>
    <row r="2654" spans="1:14" x14ac:dyDescent="0.25">
      <c r="A2654" s="1">
        <v>2650</v>
      </c>
      <c r="B2654" s="574"/>
      <c r="C2654" s="523" t="s">
        <v>4302</v>
      </c>
      <c r="D2654" s="533"/>
      <c r="E2654" s="560" t="s">
        <v>1675</v>
      </c>
      <c r="F2654" s="561" t="s">
        <v>47</v>
      </c>
      <c r="G2654" s="561" t="s">
        <v>47</v>
      </c>
      <c r="H2654" s="561" t="s">
        <v>47</v>
      </c>
      <c r="I2654" s="561" t="s">
        <v>47</v>
      </c>
      <c r="J2654" s="584" t="s">
        <v>47</v>
      </c>
      <c r="K2654" s="585"/>
      <c r="L2654" s="585"/>
      <c r="M2654" s="585" t="s">
        <v>47</v>
      </c>
      <c r="N2654" s="586"/>
    </row>
    <row r="2655" spans="1:14" ht="30" x14ac:dyDescent="0.25">
      <c r="A2655" s="1">
        <v>2651</v>
      </c>
      <c r="B2655" s="574"/>
      <c r="C2655" s="523" t="s">
        <v>4303</v>
      </c>
      <c r="D2655" s="533"/>
      <c r="E2655" s="560" t="s">
        <v>1675</v>
      </c>
      <c r="F2655" s="561" t="s">
        <v>47</v>
      </c>
      <c r="G2655" s="561" t="s">
        <v>47</v>
      </c>
      <c r="H2655" s="561" t="s">
        <v>47</v>
      </c>
      <c r="I2655" s="561" t="s">
        <v>47</v>
      </c>
      <c r="J2655" s="584" t="s">
        <v>47</v>
      </c>
      <c r="K2655" s="585"/>
      <c r="L2655" s="585"/>
      <c r="M2655" s="585" t="s">
        <v>47</v>
      </c>
      <c r="N2655" s="586"/>
    </row>
    <row r="2656" spans="1:14" ht="60" x14ac:dyDescent="0.25">
      <c r="A2656" s="1">
        <v>2652</v>
      </c>
      <c r="B2656" s="574"/>
      <c r="C2656" s="523" t="s">
        <v>4304</v>
      </c>
      <c r="D2656" s="533"/>
      <c r="E2656" s="560" t="s">
        <v>1675</v>
      </c>
      <c r="F2656" s="561" t="s">
        <v>47</v>
      </c>
      <c r="G2656" s="561" t="s">
        <v>47</v>
      </c>
      <c r="H2656" s="561" t="s">
        <v>47</v>
      </c>
      <c r="I2656" s="561" t="s">
        <v>47</v>
      </c>
      <c r="J2656" s="584"/>
      <c r="K2656" s="585"/>
      <c r="L2656" s="585" t="s">
        <v>47</v>
      </c>
      <c r="M2656" s="585" t="s">
        <v>47</v>
      </c>
      <c r="N2656" s="586"/>
    </row>
    <row r="2657" spans="1:14" ht="30" x14ac:dyDescent="0.25">
      <c r="A2657" s="1">
        <v>2653</v>
      </c>
      <c r="B2657" s="574"/>
      <c r="C2657" s="523" t="s">
        <v>4305</v>
      </c>
      <c r="D2657" s="533"/>
      <c r="E2657" s="560" t="s">
        <v>1675</v>
      </c>
      <c r="F2657" s="561" t="s">
        <v>47</v>
      </c>
      <c r="G2657" s="561" t="s">
        <v>47</v>
      </c>
      <c r="H2657" s="561" t="s">
        <v>47</v>
      </c>
      <c r="I2657" s="561" t="s">
        <v>47</v>
      </c>
      <c r="J2657" s="584" t="s">
        <v>47</v>
      </c>
      <c r="K2657" s="585"/>
      <c r="L2657" s="585"/>
      <c r="M2657" s="585" t="s">
        <v>47</v>
      </c>
      <c r="N2657" s="586"/>
    </row>
    <row r="2658" spans="1:14" ht="75" x14ac:dyDescent="0.25">
      <c r="A2658" s="1">
        <v>2654</v>
      </c>
      <c r="B2658" s="574"/>
      <c r="C2658" s="523" t="s">
        <v>4306</v>
      </c>
      <c r="D2658" s="533"/>
      <c r="E2658" s="560" t="s">
        <v>1675</v>
      </c>
      <c r="F2658" s="561" t="s">
        <v>47</v>
      </c>
      <c r="G2658" s="561" t="s">
        <v>47</v>
      </c>
      <c r="H2658" s="561" t="s">
        <v>47</v>
      </c>
      <c r="I2658" s="561" t="s">
        <v>47</v>
      </c>
      <c r="J2658" s="584" t="s">
        <v>47</v>
      </c>
      <c r="K2658" s="585"/>
      <c r="L2658" s="585" t="s">
        <v>47</v>
      </c>
      <c r="M2658" s="585" t="s">
        <v>47</v>
      </c>
      <c r="N2658" s="586"/>
    </row>
    <row r="2659" spans="1:14" x14ac:dyDescent="0.25">
      <c r="A2659" s="1">
        <v>2655</v>
      </c>
      <c r="B2659" s="574"/>
      <c r="C2659" s="575" t="s">
        <v>4307</v>
      </c>
      <c r="D2659" s="533"/>
      <c r="E2659" s="560" t="s">
        <v>1675</v>
      </c>
      <c r="F2659" s="561" t="s">
        <v>47</v>
      </c>
      <c r="G2659" s="561" t="s">
        <v>47</v>
      </c>
      <c r="H2659" s="561" t="s">
        <v>47</v>
      </c>
      <c r="I2659" s="561" t="s">
        <v>47</v>
      </c>
      <c r="J2659" s="584"/>
      <c r="K2659" s="585"/>
      <c r="L2659" s="585"/>
      <c r="M2659" s="585"/>
      <c r="N2659" s="586"/>
    </row>
    <row r="2660" spans="1:14" x14ac:dyDescent="0.25">
      <c r="A2660" s="1">
        <v>2656</v>
      </c>
      <c r="B2660" s="574"/>
      <c r="C2660" s="575" t="s">
        <v>4308</v>
      </c>
      <c r="D2660" s="533"/>
      <c r="E2660" s="560" t="s">
        <v>1675</v>
      </c>
      <c r="F2660" s="561" t="s">
        <v>47</v>
      </c>
      <c r="G2660" s="561" t="s">
        <v>47</v>
      </c>
      <c r="H2660" s="561" t="s">
        <v>47</v>
      </c>
      <c r="I2660" s="561" t="s">
        <v>47</v>
      </c>
      <c r="J2660" s="584"/>
      <c r="K2660" s="585"/>
      <c r="L2660" s="585" t="s">
        <v>47</v>
      </c>
      <c r="M2660" s="585"/>
      <c r="N2660" s="586"/>
    </row>
    <row r="2661" spans="1:14" x14ac:dyDescent="0.25">
      <c r="A2661" s="1">
        <v>2657</v>
      </c>
      <c r="B2661" s="574"/>
      <c r="C2661" s="575" t="s">
        <v>4309</v>
      </c>
      <c r="D2661" s="533"/>
      <c r="E2661" s="560" t="s">
        <v>1675</v>
      </c>
      <c r="F2661" s="561" t="s">
        <v>47</v>
      </c>
      <c r="G2661" s="561" t="s">
        <v>47</v>
      </c>
      <c r="H2661" s="561" t="s">
        <v>47</v>
      </c>
      <c r="I2661" s="561" t="s">
        <v>47</v>
      </c>
      <c r="J2661" s="584"/>
      <c r="K2661" s="585"/>
      <c r="L2661" s="585" t="s">
        <v>47</v>
      </c>
      <c r="M2661" s="585"/>
      <c r="N2661" s="586"/>
    </row>
    <row r="2662" spans="1:14" ht="30" x14ac:dyDescent="0.25">
      <c r="A2662" s="1">
        <v>2658</v>
      </c>
      <c r="B2662" s="574"/>
      <c r="C2662" s="523" t="s">
        <v>4310</v>
      </c>
      <c r="D2662" s="533"/>
      <c r="E2662" s="560" t="s">
        <v>1675</v>
      </c>
      <c r="F2662" s="561" t="s">
        <v>47</v>
      </c>
      <c r="G2662" s="561" t="s">
        <v>47</v>
      </c>
      <c r="H2662" s="561" t="s">
        <v>47</v>
      </c>
      <c r="I2662" s="561" t="s">
        <v>47</v>
      </c>
      <c r="J2662" s="584"/>
      <c r="K2662" s="585"/>
      <c r="L2662" s="585"/>
      <c r="M2662" s="585" t="s">
        <v>47</v>
      </c>
      <c r="N2662" s="586"/>
    </row>
    <row r="2663" spans="1:14" x14ac:dyDescent="0.25">
      <c r="A2663" s="1">
        <v>2659</v>
      </c>
      <c r="B2663" s="574"/>
      <c r="C2663" s="575" t="s">
        <v>4311</v>
      </c>
      <c r="D2663" s="533"/>
      <c r="E2663" s="560" t="s">
        <v>1639</v>
      </c>
      <c r="F2663" s="561" t="s">
        <v>47</v>
      </c>
      <c r="G2663" s="561" t="s">
        <v>47</v>
      </c>
      <c r="H2663" s="561" t="s">
        <v>47</v>
      </c>
      <c r="I2663" s="561" t="s">
        <v>47</v>
      </c>
      <c r="J2663" s="584"/>
      <c r="K2663" s="585"/>
      <c r="L2663" s="585"/>
      <c r="M2663" s="585"/>
      <c r="N2663" s="586"/>
    </row>
    <row r="2664" spans="1:14" x14ac:dyDescent="0.25">
      <c r="A2664" s="1">
        <v>2660</v>
      </c>
      <c r="B2664" s="574"/>
      <c r="C2664" s="575" t="s">
        <v>4312</v>
      </c>
      <c r="D2664" s="533"/>
      <c r="E2664" s="560" t="s">
        <v>1639</v>
      </c>
      <c r="F2664" s="561" t="s">
        <v>47</v>
      </c>
      <c r="G2664" s="561" t="s">
        <v>47</v>
      </c>
      <c r="H2664" s="561" t="s">
        <v>47</v>
      </c>
      <c r="I2664" s="561" t="s">
        <v>47</v>
      </c>
      <c r="J2664" s="584"/>
      <c r="K2664" s="585"/>
      <c r="L2664" s="585"/>
      <c r="M2664" s="585"/>
      <c r="N2664" s="586"/>
    </row>
    <row r="2665" spans="1:14" ht="45" customHeight="1" x14ac:dyDescent="0.25">
      <c r="A2665" s="1">
        <v>2661</v>
      </c>
      <c r="B2665" s="574"/>
      <c r="C2665" s="523" t="s">
        <v>4313</v>
      </c>
      <c r="D2665" s="533"/>
      <c r="E2665" s="560" t="s">
        <v>1639</v>
      </c>
      <c r="F2665" s="561" t="s">
        <v>47</v>
      </c>
      <c r="G2665" s="561" t="s">
        <v>47</v>
      </c>
      <c r="H2665" s="561" t="s">
        <v>47</v>
      </c>
      <c r="I2665" s="561" t="s">
        <v>47</v>
      </c>
      <c r="J2665" s="584" t="s">
        <v>47</v>
      </c>
      <c r="K2665" s="585"/>
      <c r="L2665" s="585" t="s">
        <v>47</v>
      </c>
      <c r="M2665" s="585" t="s">
        <v>47</v>
      </c>
      <c r="N2665" s="586"/>
    </row>
    <row r="2666" spans="1:14" ht="30" x14ac:dyDescent="0.25">
      <c r="A2666" s="1">
        <v>2662</v>
      </c>
      <c r="B2666" s="574"/>
      <c r="C2666" s="523" t="s">
        <v>4314</v>
      </c>
      <c r="D2666" s="533"/>
      <c r="E2666" s="560" t="s">
        <v>1639</v>
      </c>
      <c r="F2666" s="561" t="s">
        <v>47</v>
      </c>
      <c r="G2666" s="561" t="s">
        <v>47</v>
      </c>
      <c r="H2666" s="561" t="s">
        <v>47</v>
      </c>
      <c r="I2666" s="561" t="s">
        <v>47</v>
      </c>
      <c r="J2666" s="584"/>
      <c r="K2666" s="585" t="s">
        <v>47</v>
      </c>
      <c r="L2666" s="585" t="s">
        <v>47</v>
      </c>
      <c r="M2666" s="585" t="s">
        <v>47</v>
      </c>
      <c r="N2666" s="586"/>
    </row>
    <row r="2667" spans="1:14" ht="30" x14ac:dyDescent="0.25">
      <c r="A2667" s="1">
        <v>2663</v>
      </c>
      <c r="B2667" s="574"/>
      <c r="C2667" s="523" t="s">
        <v>4315</v>
      </c>
      <c r="D2667" s="533"/>
      <c r="E2667" s="560" t="s">
        <v>1639</v>
      </c>
      <c r="F2667" s="561" t="s">
        <v>47</v>
      </c>
      <c r="G2667" s="561" t="s">
        <v>47</v>
      </c>
      <c r="H2667" s="561" t="s">
        <v>47</v>
      </c>
      <c r="I2667" s="561" t="s">
        <v>47</v>
      </c>
      <c r="J2667" s="584"/>
      <c r="K2667" s="585" t="s">
        <v>47</v>
      </c>
      <c r="L2667" s="585" t="s">
        <v>47</v>
      </c>
      <c r="M2667" s="585"/>
      <c r="N2667" s="586"/>
    </row>
    <row r="2668" spans="1:14" x14ac:dyDescent="0.25">
      <c r="A2668" s="1">
        <v>2664</v>
      </c>
      <c r="B2668" s="574"/>
      <c r="C2668" s="523" t="s">
        <v>4316</v>
      </c>
      <c r="D2668" s="533"/>
      <c r="E2668" s="560" t="s">
        <v>1639</v>
      </c>
      <c r="F2668" s="561" t="s">
        <v>47</v>
      </c>
      <c r="G2668" s="561" t="s">
        <v>47</v>
      </c>
      <c r="H2668" s="561" t="s">
        <v>47</v>
      </c>
      <c r="I2668" s="561" t="s">
        <v>47</v>
      </c>
      <c r="J2668" s="584"/>
      <c r="K2668" s="585" t="s">
        <v>47</v>
      </c>
      <c r="L2668" s="585" t="s">
        <v>47</v>
      </c>
      <c r="M2668" s="585"/>
      <c r="N2668" s="586"/>
    </row>
    <row r="2669" spans="1:14" ht="45" x14ac:dyDescent="0.25">
      <c r="A2669" s="1">
        <v>2665</v>
      </c>
      <c r="B2669" s="574"/>
      <c r="C2669" s="523" t="s">
        <v>4317</v>
      </c>
      <c r="D2669" s="533"/>
      <c r="E2669" s="560" t="s">
        <v>1639</v>
      </c>
      <c r="F2669" s="561" t="s">
        <v>47</v>
      </c>
      <c r="G2669" s="561" t="s">
        <v>47</v>
      </c>
      <c r="H2669" s="561" t="s">
        <v>47</v>
      </c>
      <c r="I2669" s="561" t="s">
        <v>47</v>
      </c>
      <c r="J2669" s="584"/>
      <c r="K2669" s="585" t="s">
        <v>47</v>
      </c>
      <c r="L2669" s="585" t="s">
        <v>47</v>
      </c>
      <c r="M2669" s="585" t="s">
        <v>47</v>
      </c>
      <c r="N2669" s="586"/>
    </row>
    <row r="2670" spans="1:14" ht="30" x14ac:dyDescent="0.25">
      <c r="A2670" s="1">
        <v>2666</v>
      </c>
      <c r="B2670" s="574"/>
      <c r="C2670" s="523" t="s">
        <v>4318</v>
      </c>
      <c r="D2670" s="533"/>
      <c r="E2670" s="560" t="s">
        <v>1639</v>
      </c>
      <c r="F2670" s="561" t="s">
        <v>47</v>
      </c>
      <c r="G2670" s="561" t="s">
        <v>47</v>
      </c>
      <c r="H2670" s="561" t="s">
        <v>47</v>
      </c>
      <c r="I2670" s="561" t="s">
        <v>47</v>
      </c>
      <c r="J2670" s="584"/>
      <c r="K2670" s="585" t="s">
        <v>47</v>
      </c>
      <c r="L2670" s="585" t="s">
        <v>47</v>
      </c>
      <c r="M2670" s="585" t="s">
        <v>47</v>
      </c>
      <c r="N2670" s="586"/>
    </row>
    <row r="2671" spans="1:14" ht="30" x14ac:dyDescent="0.25">
      <c r="A2671" s="1">
        <v>2667</v>
      </c>
      <c r="B2671" s="574"/>
      <c r="C2671" s="523" t="s">
        <v>4319</v>
      </c>
      <c r="D2671" s="533"/>
      <c r="E2671" s="560" t="s">
        <v>1639</v>
      </c>
      <c r="F2671" s="561" t="s">
        <v>47</v>
      </c>
      <c r="G2671" s="561" t="s">
        <v>47</v>
      </c>
      <c r="H2671" s="561" t="s">
        <v>47</v>
      </c>
      <c r="I2671" s="561" t="s">
        <v>47</v>
      </c>
      <c r="J2671" s="584"/>
      <c r="K2671" s="585" t="s">
        <v>47</v>
      </c>
      <c r="L2671" s="585" t="s">
        <v>47</v>
      </c>
      <c r="M2671" s="585"/>
      <c r="N2671" s="586"/>
    </row>
    <row r="2672" spans="1:14" x14ac:dyDescent="0.25">
      <c r="A2672" s="1">
        <v>2668</v>
      </c>
      <c r="B2672" s="574"/>
      <c r="C2672" s="523" t="s">
        <v>4320</v>
      </c>
      <c r="D2672" s="533"/>
      <c r="E2672" s="560" t="s">
        <v>1639</v>
      </c>
      <c r="F2672" s="561" t="s">
        <v>47</v>
      </c>
      <c r="G2672" s="561" t="s">
        <v>47</v>
      </c>
      <c r="H2672" s="561" t="s">
        <v>47</v>
      </c>
      <c r="I2672" s="561" t="s">
        <v>47</v>
      </c>
      <c r="J2672" s="584"/>
      <c r="K2672" s="585"/>
      <c r="L2672" s="585"/>
      <c r="M2672" s="585"/>
      <c r="N2672" s="586"/>
    </row>
    <row r="2673" spans="1:14" ht="30" x14ac:dyDescent="0.25">
      <c r="A2673" s="1">
        <v>2669</v>
      </c>
      <c r="B2673" s="574"/>
      <c r="C2673" s="523" t="s">
        <v>4321</v>
      </c>
      <c r="D2673" s="533"/>
      <c r="E2673" s="560" t="s">
        <v>1639</v>
      </c>
      <c r="F2673" s="561" t="s">
        <v>47</v>
      </c>
      <c r="G2673" s="561" t="s">
        <v>47</v>
      </c>
      <c r="H2673" s="561" t="s">
        <v>47</v>
      </c>
      <c r="I2673" s="561" t="s">
        <v>47</v>
      </c>
      <c r="J2673" s="584"/>
      <c r="K2673" s="585" t="s">
        <v>47</v>
      </c>
      <c r="L2673" s="585" t="s">
        <v>47</v>
      </c>
      <c r="M2673" s="585"/>
      <c r="N2673" s="586"/>
    </row>
    <row r="2674" spans="1:14" x14ac:dyDescent="0.25">
      <c r="A2674" s="1">
        <v>2670</v>
      </c>
      <c r="B2674" s="574"/>
      <c r="C2674" s="523" t="s">
        <v>4322</v>
      </c>
      <c r="D2674" s="533"/>
      <c r="E2674" s="560" t="s">
        <v>1639</v>
      </c>
      <c r="F2674" s="561" t="s">
        <v>47</v>
      </c>
      <c r="G2674" s="561" t="s">
        <v>47</v>
      </c>
      <c r="H2674" s="561" t="s">
        <v>47</v>
      </c>
      <c r="I2674" s="561" t="s">
        <v>47</v>
      </c>
      <c r="J2674" s="584"/>
      <c r="K2674" s="585" t="s">
        <v>47</v>
      </c>
      <c r="L2674" s="585" t="s">
        <v>47</v>
      </c>
      <c r="M2674" s="585"/>
      <c r="N2674" s="586"/>
    </row>
    <row r="2675" spans="1:14" x14ac:dyDescent="0.25">
      <c r="A2675" s="1">
        <v>2671</v>
      </c>
      <c r="B2675" s="574"/>
      <c r="C2675" s="575" t="s">
        <v>4323</v>
      </c>
      <c r="D2675" s="533"/>
      <c r="E2675" s="560" t="s">
        <v>1639</v>
      </c>
      <c r="F2675" s="561" t="s">
        <v>47</v>
      </c>
      <c r="G2675" s="561" t="s">
        <v>47</v>
      </c>
      <c r="H2675" s="561" t="s">
        <v>47</v>
      </c>
      <c r="I2675" s="561" t="s">
        <v>47</v>
      </c>
      <c r="J2675" s="584"/>
      <c r="K2675" s="585"/>
      <c r="L2675" s="585"/>
      <c r="M2675" s="585"/>
      <c r="N2675" s="586"/>
    </row>
    <row r="2676" spans="1:14" x14ac:dyDescent="0.25">
      <c r="A2676" s="1">
        <v>2672</v>
      </c>
      <c r="B2676" s="574"/>
      <c r="C2676" s="575" t="s">
        <v>4324</v>
      </c>
      <c r="D2676" s="533"/>
      <c r="E2676" s="560" t="s">
        <v>1639</v>
      </c>
      <c r="F2676" s="561" t="s">
        <v>47</v>
      </c>
      <c r="G2676" s="561" t="s">
        <v>47</v>
      </c>
      <c r="H2676" s="561" t="s">
        <v>47</v>
      </c>
      <c r="I2676" s="561" t="s">
        <v>47</v>
      </c>
      <c r="J2676" s="584"/>
      <c r="K2676" s="585"/>
      <c r="L2676" s="585"/>
      <c r="M2676" s="585"/>
      <c r="N2676" s="586"/>
    </row>
    <row r="2677" spans="1:14" ht="45" x14ac:dyDescent="0.25">
      <c r="A2677" s="1">
        <v>2673</v>
      </c>
      <c r="B2677" s="574"/>
      <c r="C2677" s="523" t="s">
        <v>4325</v>
      </c>
      <c r="D2677" s="533"/>
      <c r="E2677" s="560" t="s">
        <v>1639</v>
      </c>
      <c r="F2677" s="561" t="s">
        <v>47</v>
      </c>
      <c r="G2677" s="561" t="s">
        <v>47</v>
      </c>
      <c r="H2677" s="561" t="s">
        <v>47</v>
      </c>
      <c r="I2677" s="561" t="s">
        <v>47</v>
      </c>
      <c r="J2677" s="584"/>
      <c r="K2677" s="585"/>
      <c r="L2677" s="585" t="s">
        <v>47</v>
      </c>
      <c r="M2677" s="585" t="s">
        <v>47</v>
      </c>
      <c r="N2677" s="586"/>
    </row>
    <row r="2678" spans="1:14" ht="30" x14ac:dyDescent="0.25">
      <c r="A2678" s="1">
        <v>2674</v>
      </c>
      <c r="B2678" s="574"/>
      <c r="C2678" s="523" t="s">
        <v>4326</v>
      </c>
      <c r="D2678" s="533"/>
      <c r="E2678" s="560" t="s">
        <v>1639</v>
      </c>
      <c r="F2678" s="561" t="s">
        <v>47</v>
      </c>
      <c r="G2678" s="561" t="s">
        <v>47</v>
      </c>
      <c r="H2678" s="561" t="s">
        <v>47</v>
      </c>
      <c r="I2678" s="561" t="s">
        <v>47</v>
      </c>
      <c r="J2678" s="584"/>
      <c r="K2678" s="585" t="s">
        <v>47</v>
      </c>
      <c r="L2678" s="585" t="s">
        <v>47</v>
      </c>
      <c r="M2678" s="585" t="s">
        <v>47</v>
      </c>
      <c r="N2678" s="586"/>
    </row>
    <row r="2679" spans="1:14" ht="45" x14ac:dyDescent="0.25">
      <c r="A2679" s="1">
        <v>2675</v>
      </c>
      <c r="B2679" s="574"/>
      <c r="C2679" s="523" t="s">
        <v>4327</v>
      </c>
      <c r="D2679" s="533"/>
      <c r="E2679" s="560" t="s">
        <v>1639</v>
      </c>
      <c r="F2679" s="561" t="s">
        <v>47</v>
      </c>
      <c r="G2679" s="561" t="s">
        <v>47</v>
      </c>
      <c r="H2679" s="561" t="s">
        <v>47</v>
      </c>
      <c r="I2679" s="561" t="s">
        <v>47</v>
      </c>
      <c r="J2679" s="584"/>
      <c r="K2679" s="585"/>
      <c r="L2679" s="585" t="s">
        <v>47</v>
      </c>
      <c r="M2679" s="585"/>
      <c r="N2679" s="586"/>
    </row>
    <row r="2680" spans="1:14" ht="30" x14ac:dyDescent="0.25">
      <c r="A2680" s="1">
        <v>2676</v>
      </c>
      <c r="B2680" s="574"/>
      <c r="C2680" s="523" t="s">
        <v>4328</v>
      </c>
      <c r="D2680" s="533"/>
      <c r="E2680" s="560" t="s">
        <v>1639</v>
      </c>
      <c r="F2680" s="561" t="s">
        <v>47</v>
      </c>
      <c r="G2680" s="561" t="s">
        <v>47</v>
      </c>
      <c r="H2680" s="561" t="s">
        <v>47</v>
      </c>
      <c r="I2680" s="561" t="s">
        <v>47</v>
      </c>
      <c r="J2680" s="584"/>
      <c r="K2680" s="585"/>
      <c r="L2680" s="585"/>
      <c r="M2680" s="585"/>
      <c r="N2680" s="586"/>
    </row>
    <row r="2681" spans="1:14" ht="30" x14ac:dyDescent="0.25">
      <c r="A2681" s="1">
        <v>2677</v>
      </c>
      <c r="B2681" s="574"/>
      <c r="C2681" s="523" t="s">
        <v>4329</v>
      </c>
      <c r="D2681" s="533"/>
      <c r="E2681" s="560" t="s">
        <v>1639</v>
      </c>
      <c r="F2681" s="561" t="s">
        <v>47</v>
      </c>
      <c r="G2681" s="561" t="s">
        <v>47</v>
      </c>
      <c r="H2681" s="561" t="s">
        <v>47</v>
      </c>
      <c r="I2681" s="561" t="s">
        <v>47</v>
      </c>
      <c r="J2681" s="584" t="s">
        <v>47</v>
      </c>
      <c r="K2681" s="585" t="s">
        <v>47</v>
      </c>
      <c r="L2681" s="585"/>
      <c r="M2681" s="585" t="s">
        <v>47</v>
      </c>
      <c r="N2681" s="586"/>
    </row>
    <row r="2682" spans="1:14" x14ac:dyDescent="0.25">
      <c r="A2682" s="1">
        <v>2678</v>
      </c>
      <c r="B2682" s="574"/>
      <c r="C2682" s="523" t="s">
        <v>4330</v>
      </c>
      <c r="D2682" s="533"/>
      <c r="E2682" s="560" t="s">
        <v>1639</v>
      </c>
      <c r="F2682" s="561" t="s">
        <v>47</v>
      </c>
      <c r="G2682" s="561" t="s">
        <v>47</v>
      </c>
      <c r="H2682" s="561" t="s">
        <v>47</v>
      </c>
      <c r="I2682" s="561" t="s">
        <v>47</v>
      </c>
      <c r="J2682" s="584"/>
      <c r="K2682" s="585" t="s">
        <v>47</v>
      </c>
      <c r="L2682" s="585"/>
      <c r="M2682" s="585"/>
      <c r="N2682" s="586"/>
    </row>
    <row r="2683" spans="1:14" ht="30" x14ac:dyDescent="0.25">
      <c r="A2683" s="1">
        <v>2679</v>
      </c>
      <c r="B2683" s="574"/>
      <c r="C2683" s="523" t="s">
        <v>4331</v>
      </c>
      <c r="D2683" s="533"/>
      <c r="E2683" s="560" t="s">
        <v>1639</v>
      </c>
      <c r="F2683" s="561" t="s">
        <v>47</v>
      </c>
      <c r="G2683" s="561" t="s">
        <v>47</v>
      </c>
      <c r="H2683" s="561" t="s">
        <v>47</v>
      </c>
      <c r="I2683" s="561" t="s">
        <v>47</v>
      </c>
      <c r="J2683" s="584"/>
      <c r="K2683" s="585" t="s">
        <v>47</v>
      </c>
      <c r="L2683" s="585"/>
      <c r="M2683" s="585"/>
      <c r="N2683" s="586"/>
    </row>
    <row r="2684" spans="1:14" x14ac:dyDescent="0.25">
      <c r="A2684" s="1">
        <v>2680</v>
      </c>
      <c r="B2684" s="574"/>
      <c r="C2684" s="575" t="s">
        <v>4332</v>
      </c>
      <c r="D2684" s="533"/>
      <c r="E2684" s="560" t="s">
        <v>1639</v>
      </c>
      <c r="F2684" s="561" t="s">
        <v>47</v>
      </c>
      <c r="G2684" s="561" t="s">
        <v>47</v>
      </c>
      <c r="H2684" s="561" t="s">
        <v>47</v>
      </c>
      <c r="I2684" s="561" t="s">
        <v>47</v>
      </c>
      <c r="J2684" s="584"/>
      <c r="K2684" s="585"/>
      <c r="L2684" s="585"/>
      <c r="M2684" s="585"/>
      <c r="N2684" s="586"/>
    </row>
    <row r="2685" spans="1:14" ht="45" x14ac:dyDescent="0.25">
      <c r="A2685" s="1">
        <v>2681</v>
      </c>
      <c r="B2685" s="574"/>
      <c r="C2685" s="523" t="s">
        <v>4333</v>
      </c>
      <c r="D2685" s="533"/>
      <c r="E2685" s="560" t="s">
        <v>1639</v>
      </c>
      <c r="F2685" s="561" t="s">
        <v>47</v>
      </c>
      <c r="G2685" s="561" t="s">
        <v>47</v>
      </c>
      <c r="H2685" s="561" t="s">
        <v>47</v>
      </c>
      <c r="I2685" s="561" t="s">
        <v>47</v>
      </c>
      <c r="J2685" s="584"/>
      <c r="K2685" s="585"/>
      <c r="L2685" s="585" t="s">
        <v>47</v>
      </c>
      <c r="M2685" s="585" t="s">
        <v>47</v>
      </c>
      <c r="N2685" s="586"/>
    </row>
    <row r="2686" spans="1:14" ht="30" x14ac:dyDescent="0.25">
      <c r="A2686" s="1">
        <v>2682</v>
      </c>
      <c r="B2686" s="574"/>
      <c r="C2686" s="523" t="s">
        <v>4334</v>
      </c>
      <c r="D2686" s="533"/>
      <c r="E2686" s="560" t="s">
        <v>1639</v>
      </c>
      <c r="F2686" s="561" t="s">
        <v>47</v>
      </c>
      <c r="G2686" s="561" t="s">
        <v>47</v>
      </c>
      <c r="H2686" s="561" t="s">
        <v>47</v>
      </c>
      <c r="I2686" s="561" t="s">
        <v>47</v>
      </c>
      <c r="J2686" s="584"/>
      <c r="K2686" s="585"/>
      <c r="L2686" s="585"/>
      <c r="M2686" s="585"/>
      <c r="N2686" s="586"/>
    </row>
    <row r="2687" spans="1:14" ht="45" x14ac:dyDescent="0.25">
      <c r="A2687" s="1">
        <v>2683</v>
      </c>
      <c r="B2687" s="574"/>
      <c r="C2687" s="523" t="s">
        <v>4335</v>
      </c>
      <c r="D2687" s="533"/>
      <c r="E2687" s="560" t="s">
        <v>1639</v>
      </c>
      <c r="F2687" s="561" t="s">
        <v>47</v>
      </c>
      <c r="G2687" s="561" t="s">
        <v>47</v>
      </c>
      <c r="H2687" s="561" t="s">
        <v>47</v>
      </c>
      <c r="I2687" s="561" t="s">
        <v>47</v>
      </c>
      <c r="J2687" s="584"/>
      <c r="K2687" s="585"/>
      <c r="L2687" s="585" t="s">
        <v>47</v>
      </c>
      <c r="M2687" s="585" t="s">
        <v>47</v>
      </c>
      <c r="N2687" s="586"/>
    </row>
    <row r="2688" spans="1:14" x14ac:dyDescent="0.25">
      <c r="A2688" s="1">
        <v>2684</v>
      </c>
      <c r="B2688" s="574"/>
      <c r="C2688" s="523" t="s">
        <v>4336</v>
      </c>
      <c r="D2688" s="533"/>
      <c r="E2688" s="560" t="s">
        <v>1639</v>
      </c>
      <c r="F2688" s="561" t="s">
        <v>47</v>
      </c>
      <c r="G2688" s="561" t="s">
        <v>47</v>
      </c>
      <c r="H2688" s="561" t="s">
        <v>47</v>
      </c>
      <c r="I2688" s="561" t="s">
        <v>47</v>
      </c>
      <c r="J2688" s="584"/>
      <c r="K2688" s="585"/>
      <c r="L2688" s="585"/>
      <c r="M2688" s="585"/>
      <c r="N2688" s="586"/>
    </row>
    <row r="2689" spans="1:14" x14ac:dyDescent="0.25">
      <c r="A2689" s="1">
        <v>2685</v>
      </c>
      <c r="B2689" s="574"/>
      <c r="C2689" s="575" t="s">
        <v>4337</v>
      </c>
      <c r="D2689" s="533"/>
      <c r="E2689" s="560" t="s">
        <v>1639</v>
      </c>
      <c r="F2689" s="561" t="s">
        <v>47</v>
      </c>
      <c r="G2689" s="561" t="s">
        <v>47</v>
      </c>
      <c r="H2689" s="561" t="s">
        <v>47</v>
      </c>
      <c r="I2689" s="561" t="s">
        <v>47</v>
      </c>
      <c r="J2689" s="584"/>
      <c r="K2689" s="585"/>
      <c r="L2689" s="585" t="s">
        <v>47</v>
      </c>
      <c r="M2689" s="585" t="s">
        <v>47</v>
      </c>
      <c r="N2689" s="586"/>
    </row>
    <row r="2690" spans="1:14" ht="30" x14ac:dyDescent="0.25">
      <c r="A2690" s="1">
        <v>2686</v>
      </c>
      <c r="B2690" s="574"/>
      <c r="C2690" s="523" t="s">
        <v>4338</v>
      </c>
      <c r="D2690" s="533"/>
      <c r="E2690" s="560" t="s">
        <v>1639</v>
      </c>
      <c r="F2690" s="561" t="s">
        <v>47</v>
      </c>
      <c r="G2690" s="561" t="s">
        <v>47</v>
      </c>
      <c r="H2690" s="561" t="s">
        <v>47</v>
      </c>
      <c r="I2690" s="561" t="s">
        <v>47</v>
      </c>
      <c r="J2690" s="584"/>
      <c r="K2690" s="585"/>
      <c r="L2690" s="585" t="s">
        <v>47</v>
      </c>
      <c r="M2690" s="585" t="s">
        <v>47</v>
      </c>
      <c r="N2690" s="586"/>
    </row>
    <row r="2691" spans="1:14" ht="30" x14ac:dyDescent="0.25">
      <c r="A2691" s="1">
        <v>2687</v>
      </c>
      <c r="B2691" s="574"/>
      <c r="C2691" s="523" t="s">
        <v>4339</v>
      </c>
      <c r="D2691" s="533"/>
      <c r="E2691" s="560" t="s">
        <v>1639</v>
      </c>
      <c r="F2691" s="561" t="s">
        <v>47</v>
      </c>
      <c r="G2691" s="561" t="s">
        <v>47</v>
      </c>
      <c r="H2691" s="561" t="s">
        <v>47</v>
      </c>
      <c r="I2691" s="561" t="s">
        <v>47</v>
      </c>
      <c r="J2691" s="584"/>
      <c r="K2691" s="585"/>
      <c r="L2691" s="585" t="s">
        <v>47</v>
      </c>
      <c r="M2691" s="585" t="s">
        <v>47</v>
      </c>
      <c r="N2691" s="586"/>
    </row>
    <row r="2692" spans="1:14" ht="45" x14ac:dyDescent="0.25">
      <c r="A2692" s="1">
        <v>2688</v>
      </c>
      <c r="B2692" s="574"/>
      <c r="C2692" s="523" t="s">
        <v>4340</v>
      </c>
      <c r="D2692" s="533"/>
      <c r="E2692" s="560" t="s">
        <v>1639</v>
      </c>
      <c r="F2692" s="561" t="s">
        <v>47</v>
      </c>
      <c r="G2692" s="561" t="s">
        <v>47</v>
      </c>
      <c r="H2692" s="561" t="s">
        <v>47</v>
      </c>
      <c r="I2692" s="561" t="s">
        <v>47</v>
      </c>
      <c r="J2692" s="584"/>
      <c r="K2692" s="585" t="s">
        <v>47</v>
      </c>
      <c r="L2692" s="585" t="s">
        <v>47</v>
      </c>
      <c r="M2692" s="585"/>
      <c r="N2692" s="586"/>
    </row>
    <row r="2693" spans="1:14" ht="30" x14ac:dyDescent="0.25">
      <c r="A2693" s="1">
        <v>2689</v>
      </c>
      <c r="B2693" s="574"/>
      <c r="C2693" s="523" t="s">
        <v>4341</v>
      </c>
      <c r="D2693" s="533"/>
      <c r="E2693" s="560" t="s">
        <v>1675</v>
      </c>
      <c r="F2693" s="561" t="s">
        <v>47</v>
      </c>
      <c r="G2693" s="561" t="s">
        <v>47</v>
      </c>
      <c r="H2693" s="561" t="s">
        <v>47</v>
      </c>
      <c r="I2693" s="561" t="s">
        <v>47</v>
      </c>
      <c r="J2693" s="584"/>
      <c r="K2693" s="585" t="s">
        <v>47</v>
      </c>
      <c r="L2693" s="585" t="s">
        <v>47</v>
      </c>
      <c r="M2693" s="585"/>
      <c r="N2693" s="586"/>
    </row>
    <row r="2694" spans="1:14" ht="30" x14ac:dyDescent="0.25">
      <c r="A2694" s="1">
        <v>2690</v>
      </c>
      <c r="B2694" s="574"/>
      <c r="C2694" s="523" t="s">
        <v>4342</v>
      </c>
      <c r="D2694" s="533"/>
      <c r="E2694" s="560" t="s">
        <v>1675</v>
      </c>
      <c r="F2694" s="561"/>
      <c r="G2694" s="561"/>
      <c r="H2694" s="561"/>
      <c r="I2694" s="561" t="s">
        <v>47</v>
      </c>
      <c r="J2694" s="584"/>
      <c r="K2694" s="585"/>
      <c r="L2694" s="585"/>
      <c r="M2694" s="585"/>
      <c r="N2694" s="586"/>
    </row>
    <row r="2695" spans="1:14" x14ac:dyDescent="0.25">
      <c r="A2695" s="1">
        <v>2691</v>
      </c>
      <c r="B2695" s="574"/>
      <c r="C2695" s="575" t="s">
        <v>4343</v>
      </c>
      <c r="D2695" s="533"/>
      <c r="E2695" s="560" t="s">
        <v>1639</v>
      </c>
      <c r="F2695" s="561" t="s">
        <v>47</v>
      </c>
      <c r="G2695" s="561" t="s">
        <v>47</v>
      </c>
      <c r="H2695" s="561" t="s">
        <v>47</v>
      </c>
      <c r="I2695" s="561" t="s">
        <v>47</v>
      </c>
      <c r="J2695" s="584"/>
      <c r="K2695" s="585" t="s">
        <v>47</v>
      </c>
      <c r="L2695" s="585" t="s">
        <v>47</v>
      </c>
      <c r="M2695" s="585"/>
      <c r="N2695" s="586"/>
    </row>
    <row r="2696" spans="1:14" ht="30" x14ac:dyDescent="0.25">
      <c r="A2696" s="1">
        <v>2692</v>
      </c>
      <c r="B2696" s="574"/>
      <c r="C2696" s="523" t="s">
        <v>4344</v>
      </c>
      <c r="D2696" s="533"/>
      <c r="E2696" s="560" t="s">
        <v>1639</v>
      </c>
      <c r="F2696" s="561" t="s">
        <v>47</v>
      </c>
      <c r="G2696" s="561" t="s">
        <v>47</v>
      </c>
      <c r="H2696" s="561" t="s">
        <v>47</v>
      </c>
      <c r="I2696" s="561" t="s">
        <v>47</v>
      </c>
      <c r="J2696" s="584" t="s">
        <v>47</v>
      </c>
      <c r="K2696" s="585" t="s">
        <v>47</v>
      </c>
      <c r="L2696" s="585" t="s">
        <v>47</v>
      </c>
      <c r="M2696" s="585" t="s">
        <v>47</v>
      </c>
      <c r="N2696" s="586"/>
    </row>
    <row r="2697" spans="1:14" x14ac:dyDescent="0.25">
      <c r="A2697" s="1">
        <v>2693</v>
      </c>
      <c r="B2697" s="574"/>
      <c r="C2697" s="575" t="s">
        <v>4345</v>
      </c>
      <c r="D2697" s="533"/>
      <c r="E2697" s="560" t="s">
        <v>1639</v>
      </c>
      <c r="F2697" s="561" t="s">
        <v>47</v>
      </c>
      <c r="G2697" s="561" t="s">
        <v>47</v>
      </c>
      <c r="H2697" s="561" t="s">
        <v>47</v>
      </c>
      <c r="I2697" s="561" t="s">
        <v>47</v>
      </c>
      <c r="J2697" s="584"/>
      <c r="K2697" s="585"/>
      <c r="L2697" s="585"/>
      <c r="M2697" s="585"/>
      <c r="N2697" s="586"/>
    </row>
    <row r="2698" spans="1:14" ht="30" x14ac:dyDescent="0.25">
      <c r="A2698" s="1">
        <v>2694</v>
      </c>
      <c r="B2698" s="574"/>
      <c r="C2698" s="523" t="s">
        <v>4346</v>
      </c>
      <c r="D2698" s="533"/>
      <c r="E2698" s="560" t="s">
        <v>1639</v>
      </c>
      <c r="F2698" s="561" t="s">
        <v>47</v>
      </c>
      <c r="G2698" s="561" t="s">
        <v>47</v>
      </c>
      <c r="H2698" s="561" t="s">
        <v>47</v>
      </c>
      <c r="I2698" s="561" t="s">
        <v>47</v>
      </c>
      <c r="J2698" s="584"/>
      <c r="K2698" s="585" t="s">
        <v>47</v>
      </c>
      <c r="L2698" s="585" t="s">
        <v>47</v>
      </c>
      <c r="M2698" s="585"/>
      <c r="N2698" s="586"/>
    </row>
    <row r="2699" spans="1:14" ht="210" x14ac:dyDescent="0.25">
      <c r="A2699" s="1">
        <v>2695</v>
      </c>
      <c r="B2699" s="574"/>
      <c r="C2699" s="523" t="s">
        <v>4347</v>
      </c>
      <c r="D2699" s="533"/>
      <c r="E2699" s="560" t="s">
        <v>1639</v>
      </c>
      <c r="F2699" s="561" t="s">
        <v>47</v>
      </c>
      <c r="G2699" s="561" t="s">
        <v>47</v>
      </c>
      <c r="H2699" s="561" t="s">
        <v>47</v>
      </c>
      <c r="I2699" s="561" t="s">
        <v>47</v>
      </c>
      <c r="J2699" s="584" t="s">
        <v>47</v>
      </c>
      <c r="K2699" s="585"/>
      <c r="L2699" s="585"/>
      <c r="M2699" s="585" t="s">
        <v>47</v>
      </c>
      <c r="N2699" s="586"/>
    </row>
    <row r="2700" spans="1:14" x14ac:dyDescent="0.25">
      <c r="A2700" s="1">
        <v>2696</v>
      </c>
      <c r="B2700" s="574"/>
      <c r="C2700" s="523" t="s">
        <v>4348</v>
      </c>
      <c r="D2700" s="533"/>
      <c r="E2700" s="560" t="s">
        <v>1639</v>
      </c>
      <c r="F2700" s="561" t="s">
        <v>47</v>
      </c>
      <c r="G2700" s="561" t="s">
        <v>47</v>
      </c>
      <c r="H2700" s="561" t="s">
        <v>47</v>
      </c>
      <c r="I2700" s="561" t="s">
        <v>47</v>
      </c>
      <c r="J2700" s="584"/>
      <c r="K2700" s="585"/>
      <c r="L2700" s="585" t="s">
        <v>47</v>
      </c>
      <c r="M2700" s="585"/>
      <c r="N2700" s="586"/>
    </row>
    <row r="2701" spans="1:14" x14ac:dyDescent="0.25">
      <c r="A2701" s="1">
        <v>2697</v>
      </c>
      <c r="B2701" s="574"/>
      <c r="C2701" s="575" t="s">
        <v>4349</v>
      </c>
      <c r="D2701" s="533"/>
      <c r="E2701" s="560" t="s">
        <v>1639</v>
      </c>
      <c r="F2701" s="561" t="s">
        <v>47</v>
      </c>
      <c r="G2701" s="561" t="s">
        <v>47</v>
      </c>
      <c r="H2701" s="561" t="s">
        <v>47</v>
      </c>
      <c r="I2701" s="561" t="s">
        <v>47</v>
      </c>
      <c r="J2701" s="584"/>
      <c r="K2701" s="585"/>
      <c r="L2701" s="585" t="s">
        <v>47</v>
      </c>
      <c r="M2701" s="585"/>
      <c r="N2701" s="586"/>
    </row>
    <row r="2702" spans="1:14" ht="30" x14ac:dyDescent="0.25">
      <c r="A2702" s="1">
        <v>2698</v>
      </c>
      <c r="B2702" s="574"/>
      <c r="C2702" s="523" t="s">
        <v>4350</v>
      </c>
      <c r="D2702" s="533"/>
      <c r="E2702" s="560" t="s">
        <v>1639</v>
      </c>
      <c r="F2702" s="561" t="s">
        <v>47</v>
      </c>
      <c r="G2702" s="561" t="s">
        <v>47</v>
      </c>
      <c r="H2702" s="561" t="s">
        <v>47</v>
      </c>
      <c r="I2702" s="561" t="s">
        <v>47</v>
      </c>
      <c r="J2702" s="584"/>
      <c r="K2702" s="585" t="s">
        <v>47</v>
      </c>
      <c r="L2702" s="585" t="s">
        <v>47</v>
      </c>
      <c r="M2702" s="585"/>
      <c r="N2702" s="586"/>
    </row>
    <row r="2703" spans="1:14" x14ac:dyDescent="0.25">
      <c r="A2703" s="1">
        <v>2699</v>
      </c>
      <c r="B2703" s="574"/>
      <c r="C2703" s="575" t="s">
        <v>4351</v>
      </c>
      <c r="D2703" s="533"/>
      <c r="E2703" s="560" t="s">
        <v>1639</v>
      </c>
      <c r="F2703" s="561" t="s">
        <v>47</v>
      </c>
      <c r="G2703" s="561" t="s">
        <v>47</v>
      </c>
      <c r="H2703" s="561" t="s">
        <v>47</v>
      </c>
      <c r="I2703" s="561" t="s">
        <v>47</v>
      </c>
      <c r="J2703" s="584"/>
      <c r="K2703" s="585"/>
      <c r="L2703" s="585"/>
      <c r="M2703" s="585"/>
      <c r="N2703" s="586"/>
    </row>
    <row r="2704" spans="1:14" ht="45" x14ac:dyDescent="0.25">
      <c r="A2704" s="1">
        <v>2700</v>
      </c>
      <c r="B2704" s="574"/>
      <c r="C2704" s="523" t="s">
        <v>4352</v>
      </c>
      <c r="D2704" s="533"/>
      <c r="E2704" s="560" t="s">
        <v>1639</v>
      </c>
      <c r="F2704" s="561" t="s">
        <v>47</v>
      </c>
      <c r="G2704" s="561" t="s">
        <v>47</v>
      </c>
      <c r="H2704" s="561" t="s">
        <v>47</v>
      </c>
      <c r="I2704" s="561" t="s">
        <v>47</v>
      </c>
      <c r="J2704" s="584"/>
      <c r="K2704" s="585"/>
      <c r="L2704" s="585" t="s">
        <v>47</v>
      </c>
      <c r="M2704" s="585" t="s">
        <v>47</v>
      </c>
      <c r="N2704" s="586"/>
    </row>
    <row r="2705" spans="1:14" x14ac:dyDescent="0.25">
      <c r="A2705" s="1">
        <v>2701</v>
      </c>
      <c r="B2705" s="574"/>
      <c r="C2705" s="523" t="s">
        <v>4353</v>
      </c>
      <c r="D2705" s="533"/>
      <c r="E2705" s="560" t="s">
        <v>1639</v>
      </c>
      <c r="F2705" s="561" t="s">
        <v>47</v>
      </c>
      <c r="G2705" s="561" t="s">
        <v>47</v>
      </c>
      <c r="H2705" s="561" t="s">
        <v>47</v>
      </c>
      <c r="I2705" s="561" t="s">
        <v>47</v>
      </c>
      <c r="J2705" s="584"/>
      <c r="K2705" s="585"/>
      <c r="L2705" s="585" t="s">
        <v>47</v>
      </c>
      <c r="M2705" s="585" t="s">
        <v>47</v>
      </c>
      <c r="N2705" s="586"/>
    </row>
    <row r="2706" spans="1:14" ht="30" x14ac:dyDescent="0.25">
      <c r="A2706" s="1">
        <v>2702</v>
      </c>
      <c r="B2706" s="574"/>
      <c r="C2706" s="523" t="s">
        <v>4354</v>
      </c>
      <c r="D2706" s="533"/>
      <c r="E2706" s="560" t="s">
        <v>1639</v>
      </c>
      <c r="F2706" s="561" t="s">
        <v>47</v>
      </c>
      <c r="G2706" s="561" t="s">
        <v>47</v>
      </c>
      <c r="H2706" s="561" t="s">
        <v>47</v>
      </c>
      <c r="I2706" s="561" t="s">
        <v>47</v>
      </c>
      <c r="J2706" s="584"/>
      <c r="K2706" s="585"/>
      <c r="L2706" s="585" t="s">
        <v>47</v>
      </c>
      <c r="M2706" s="585" t="s">
        <v>47</v>
      </c>
      <c r="N2706" s="586"/>
    </row>
    <row r="2707" spans="1:14" x14ac:dyDescent="0.25">
      <c r="A2707" s="1">
        <v>2703</v>
      </c>
      <c r="B2707" s="574"/>
      <c r="C2707" s="575" t="s">
        <v>4355</v>
      </c>
      <c r="D2707" s="533"/>
      <c r="E2707" s="560" t="s">
        <v>1639</v>
      </c>
      <c r="F2707" s="561" t="s">
        <v>47</v>
      </c>
      <c r="G2707" s="561" t="s">
        <v>47</v>
      </c>
      <c r="H2707" s="561" t="s">
        <v>47</v>
      </c>
      <c r="I2707" s="561" t="s">
        <v>47</v>
      </c>
      <c r="J2707" s="584"/>
      <c r="K2707" s="585"/>
      <c r="L2707" s="585"/>
      <c r="M2707" s="585"/>
      <c r="N2707" s="586"/>
    </row>
    <row r="2708" spans="1:14" x14ac:dyDescent="0.25">
      <c r="A2708" s="1">
        <v>2704</v>
      </c>
      <c r="B2708" s="574"/>
      <c r="C2708" s="575" t="s">
        <v>4356</v>
      </c>
      <c r="D2708" s="533"/>
      <c r="E2708" s="560" t="s">
        <v>1639</v>
      </c>
      <c r="F2708" s="561" t="s">
        <v>47</v>
      </c>
      <c r="G2708" s="561" t="s">
        <v>47</v>
      </c>
      <c r="H2708" s="561" t="s">
        <v>47</v>
      </c>
      <c r="I2708" s="561" t="s">
        <v>47</v>
      </c>
      <c r="J2708" s="584"/>
      <c r="K2708" s="585"/>
      <c r="L2708" s="585"/>
      <c r="M2708" s="585"/>
      <c r="N2708" s="586"/>
    </row>
    <row r="2709" spans="1:14" x14ac:dyDescent="0.25">
      <c r="A2709" s="1">
        <v>2705</v>
      </c>
      <c r="B2709" s="574"/>
      <c r="C2709" s="523" t="s">
        <v>4357</v>
      </c>
      <c r="D2709" s="533"/>
      <c r="E2709" s="560" t="s">
        <v>1639</v>
      </c>
      <c r="F2709" s="561" t="s">
        <v>47</v>
      </c>
      <c r="G2709" s="561" t="s">
        <v>47</v>
      </c>
      <c r="H2709" s="561" t="s">
        <v>47</v>
      </c>
      <c r="I2709" s="561" t="s">
        <v>47</v>
      </c>
      <c r="J2709" s="584"/>
      <c r="K2709" s="585"/>
      <c r="L2709" s="585"/>
      <c r="M2709" s="585" t="s">
        <v>47</v>
      </c>
      <c r="N2709" s="586"/>
    </row>
    <row r="2710" spans="1:14" ht="105" x14ac:dyDescent="0.25">
      <c r="A2710" s="1">
        <v>2706</v>
      </c>
      <c r="B2710" s="574"/>
      <c r="C2710" s="523" t="s">
        <v>4358</v>
      </c>
      <c r="D2710" s="533"/>
      <c r="E2710" s="560" t="s">
        <v>1639</v>
      </c>
      <c r="F2710" s="561" t="s">
        <v>47</v>
      </c>
      <c r="G2710" s="561" t="s">
        <v>47</v>
      </c>
      <c r="H2710" s="561" t="s">
        <v>47</v>
      </c>
      <c r="I2710" s="561" t="s">
        <v>47</v>
      </c>
      <c r="J2710" s="584"/>
      <c r="K2710" s="585"/>
      <c r="L2710" s="585"/>
      <c r="M2710" s="585" t="s">
        <v>47</v>
      </c>
      <c r="N2710" s="586"/>
    </row>
    <row r="2711" spans="1:14" ht="45" x14ac:dyDescent="0.25">
      <c r="A2711" s="1">
        <v>2707</v>
      </c>
      <c r="B2711" s="574"/>
      <c r="C2711" s="523" t="s">
        <v>4359</v>
      </c>
      <c r="D2711" s="533"/>
      <c r="E2711" s="560" t="s">
        <v>1639</v>
      </c>
      <c r="F2711" s="561" t="s">
        <v>47</v>
      </c>
      <c r="G2711" s="561" t="s">
        <v>47</v>
      </c>
      <c r="H2711" s="561" t="s">
        <v>47</v>
      </c>
      <c r="I2711" s="561" t="s">
        <v>47</v>
      </c>
      <c r="J2711" s="584"/>
      <c r="K2711" s="585"/>
      <c r="L2711" s="585"/>
      <c r="M2711" s="585" t="s">
        <v>47</v>
      </c>
      <c r="N2711" s="586"/>
    </row>
    <row r="2712" spans="1:14" ht="90" x14ac:dyDescent="0.25">
      <c r="A2712" s="1">
        <v>2708</v>
      </c>
      <c r="B2712" s="574"/>
      <c r="C2712" s="523" t="s">
        <v>4360</v>
      </c>
      <c r="D2712" s="533"/>
      <c r="E2712" s="560" t="s">
        <v>1639</v>
      </c>
      <c r="F2712" s="561" t="s">
        <v>47</v>
      </c>
      <c r="G2712" s="561" t="s">
        <v>47</v>
      </c>
      <c r="H2712" s="561" t="s">
        <v>47</v>
      </c>
      <c r="I2712" s="561" t="s">
        <v>47</v>
      </c>
      <c r="J2712" s="584"/>
      <c r="K2712" s="585"/>
      <c r="L2712" s="585"/>
      <c r="M2712" s="585" t="s">
        <v>47</v>
      </c>
      <c r="N2712" s="586"/>
    </row>
    <row r="2713" spans="1:14" x14ac:dyDescent="0.25">
      <c r="A2713" s="1">
        <v>2709</v>
      </c>
      <c r="B2713" s="574"/>
      <c r="C2713" s="575" t="s">
        <v>4361</v>
      </c>
      <c r="D2713" s="533"/>
      <c r="E2713" s="560" t="s">
        <v>1639</v>
      </c>
      <c r="F2713" s="561" t="s">
        <v>47</v>
      </c>
      <c r="G2713" s="561" t="s">
        <v>47</v>
      </c>
      <c r="H2713" s="561" t="s">
        <v>47</v>
      </c>
      <c r="I2713" s="561" t="s">
        <v>47</v>
      </c>
      <c r="J2713" s="584"/>
      <c r="K2713" s="585"/>
      <c r="L2713" s="585"/>
      <c r="M2713" s="585" t="s">
        <v>47</v>
      </c>
      <c r="N2713" s="586"/>
    </row>
    <row r="2714" spans="1:14" ht="45" x14ac:dyDescent="0.25">
      <c r="A2714" s="1">
        <v>2710</v>
      </c>
      <c r="B2714" s="574"/>
      <c r="C2714" s="523" t="s">
        <v>4362</v>
      </c>
      <c r="D2714" s="533"/>
      <c r="E2714" s="560" t="s">
        <v>1639</v>
      </c>
      <c r="F2714" s="561" t="s">
        <v>47</v>
      </c>
      <c r="G2714" s="561" t="s">
        <v>47</v>
      </c>
      <c r="H2714" s="561" t="s">
        <v>47</v>
      </c>
      <c r="I2714" s="561" t="s">
        <v>47</v>
      </c>
      <c r="J2714" s="584"/>
      <c r="K2714" s="585"/>
      <c r="L2714" s="585"/>
      <c r="M2714" s="585" t="s">
        <v>47</v>
      </c>
      <c r="N2714" s="586"/>
    </row>
    <row r="2715" spans="1:14" ht="45" x14ac:dyDescent="0.25">
      <c r="A2715" s="1">
        <v>2711</v>
      </c>
      <c r="B2715" s="574"/>
      <c r="C2715" s="523" t="s">
        <v>4363</v>
      </c>
      <c r="D2715" s="533"/>
      <c r="E2715" s="560" t="s">
        <v>1639</v>
      </c>
      <c r="F2715" s="561" t="s">
        <v>47</v>
      </c>
      <c r="G2715" s="561" t="s">
        <v>47</v>
      </c>
      <c r="H2715" s="561" t="s">
        <v>47</v>
      </c>
      <c r="I2715" s="561" t="s">
        <v>47</v>
      </c>
      <c r="J2715" s="584"/>
      <c r="K2715" s="585"/>
      <c r="L2715" s="585"/>
      <c r="M2715" s="585" t="s">
        <v>47</v>
      </c>
      <c r="N2715" s="586"/>
    </row>
    <row r="2716" spans="1:14" x14ac:dyDescent="0.25">
      <c r="A2716" s="1">
        <v>2712</v>
      </c>
      <c r="B2716" s="574"/>
      <c r="C2716" s="575" t="s">
        <v>4364</v>
      </c>
      <c r="D2716" s="533"/>
      <c r="E2716" s="560" t="s">
        <v>1639</v>
      </c>
      <c r="F2716" s="561" t="s">
        <v>47</v>
      </c>
      <c r="G2716" s="561" t="s">
        <v>47</v>
      </c>
      <c r="H2716" s="561" t="s">
        <v>47</v>
      </c>
      <c r="I2716" s="561" t="s">
        <v>47</v>
      </c>
      <c r="J2716" s="584"/>
      <c r="K2716" s="585"/>
      <c r="L2716" s="585"/>
      <c r="M2716" s="585" t="s">
        <v>47</v>
      </c>
      <c r="N2716" s="586"/>
    </row>
    <row r="2717" spans="1:14" ht="30" x14ac:dyDescent="0.25">
      <c r="A2717" s="1">
        <v>2713</v>
      </c>
      <c r="B2717" s="574"/>
      <c r="C2717" s="523" t="s">
        <v>4365</v>
      </c>
      <c r="D2717" s="533"/>
      <c r="E2717" s="560" t="s">
        <v>1639</v>
      </c>
      <c r="F2717" s="561" t="s">
        <v>47</v>
      </c>
      <c r="G2717" s="561" t="s">
        <v>47</v>
      </c>
      <c r="H2717" s="561" t="s">
        <v>47</v>
      </c>
      <c r="I2717" s="561" t="s">
        <v>47</v>
      </c>
      <c r="J2717" s="584"/>
      <c r="K2717" s="585"/>
      <c r="L2717" s="585"/>
      <c r="M2717" s="585" t="s">
        <v>47</v>
      </c>
      <c r="N2717" s="586"/>
    </row>
    <row r="2718" spans="1:14" ht="45" x14ac:dyDescent="0.25">
      <c r="A2718" s="1">
        <v>2714</v>
      </c>
      <c r="B2718" s="574"/>
      <c r="C2718" s="523" t="s">
        <v>4366</v>
      </c>
      <c r="D2718" s="533"/>
      <c r="E2718" s="560" t="s">
        <v>1639</v>
      </c>
      <c r="F2718" s="561" t="s">
        <v>47</v>
      </c>
      <c r="G2718" s="561" t="s">
        <v>47</v>
      </c>
      <c r="H2718" s="561" t="s">
        <v>47</v>
      </c>
      <c r="I2718" s="561" t="s">
        <v>47</v>
      </c>
      <c r="J2718" s="584"/>
      <c r="K2718" s="585"/>
      <c r="L2718" s="585"/>
      <c r="M2718" s="585" t="s">
        <v>47</v>
      </c>
      <c r="N2718" s="586"/>
    </row>
    <row r="2719" spans="1:14" x14ac:dyDescent="0.25">
      <c r="A2719" s="1">
        <v>2715</v>
      </c>
      <c r="B2719" s="574"/>
      <c r="C2719" s="523" t="s">
        <v>4367</v>
      </c>
      <c r="D2719" s="533"/>
      <c r="E2719" s="560" t="s">
        <v>1639</v>
      </c>
      <c r="F2719" s="561" t="s">
        <v>47</v>
      </c>
      <c r="G2719" s="561" t="s">
        <v>47</v>
      </c>
      <c r="H2719" s="561" t="s">
        <v>47</v>
      </c>
      <c r="I2719" s="561" t="s">
        <v>47</v>
      </c>
      <c r="J2719" s="584"/>
      <c r="K2719" s="585"/>
      <c r="L2719" s="585"/>
      <c r="M2719" s="585" t="s">
        <v>47</v>
      </c>
      <c r="N2719" s="586"/>
    </row>
    <row r="2720" spans="1:14" ht="45" x14ac:dyDescent="0.25">
      <c r="A2720" s="1">
        <v>2716</v>
      </c>
      <c r="B2720" s="574"/>
      <c r="C2720" s="523" t="s">
        <v>4368</v>
      </c>
      <c r="D2720" s="533"/>
      <c r="E2720" s="560" t="s">
        <v>1639</v>
      </c>
      <c r="F2720" s="561" t="s">
        <v>47</v>
      </c>
      <c r="G2720" s="561" t="s">
        <v>47</v>
      </c>
      <c r="H2720" s="561" t="s">
        <v>47</v>
      </c>
      <c r="I2720" s="561" t="s">
        <v>47</v>
      </c>
      <c r="J2720" s="584"/>
      <c r="K2720" s="585"/>
      <c r="L2720" s="585"/>
      <c r="M2720" s="585" t="s">
        <v>47</v>
      </c>
      <c r="N2720" s="586"/>
    </row>
    <row r="2721" spans="1:14" ht="45" x14ac:dyDescent="0.25">
      <c r="A2721" s="1">
        <v>2717</v>
      </c>
      <c r="B2721" s="574"/>
      <c r="C2721" s="523" t="s">
        <v>4369</v>
      </c>
      <c r="D2721" s="533"/>
      <c r="E2721" s="560" t="s">
        <v>1639</v>
      </c>
      <c r="F2721" s="561" t="s">
        <v>47</v>
      </c>
      <c r="G2721" s="561" t="s">
        <v>47</v>
      </c>
      <c r="H2721" s="561" t="s">
        <v>47</v>
      </c>
      <c r="I2721" s="561" t="s">
        <v>47</v>
      </c>
      <c r="J2721" s="584"/>
      <c r="K2721" s="585"/>
      <c r="L2721" s="585"/>
      <c r="M2721" s="585" t="s">
        <v>47</v>
      </c>
      <c r="N2721" s="586"/>
    </row>
    <row r="2722" spans="1:14" x14ac:dyDescent="0.25">
      <c r="A2722" s="1">
        <v>2718</v>
      </c>
      <c r="B2722" s="574"/>
      <c r="C2722" s="575" t="s">
        <v>4370</v>
      </c>
      <c r="D2722" s="533"/>
      <c r="E2722" s="560" t="s">
        <v>1639</v>
      </c>
      <c r="F2722" s="561" t="s">
        <v>47</v>
      </c>
      <c r="G2722" s="561" t="s">
        <v>47</v>
      </c>
      <c r="H2722" s="561" t="s">
        <v>47</v>
      </c>
      <c r="I2722" s="561" t="s">
        <v>47</v>
      </c>
      <c r="J2722" s="584"/>
      <c r="K2722" s="585"/>
      <c r="L2722" s="585"/>
      <c r="M2722" s="585" t="s">
        <v>47</v>
      </c>
      <c r="N2722" s="586"/>
    </row>
    <row r="2723" spans="1:14" ht="75" x14ac:dyDescent="0.25">
      <c r="A2723" s="1">
        <v>2719</v>
      </c>
      <c r="B2723" s="574"/>
      <c r="C2723" s="523" t="s">
        <v>4371</v>
      </c>
      <c r="D2723" s="533"/>
      <c r="E2723" s="560" t="s">
        <v>1639</v>
      </c>
      <c r="F2723" s="561" t="s">
        <v>47</v>
      </c>
      <c r="G2723" s="561" t="s">
        <v>47</v>
      </c>
      <c r="H2723" s="561" t="s">
        <v>47</v>
      </c>
      <c r="I2723" s="561" t="s">
        <v>47</v>
      </c>
      <c r="J2723" s="584"/>
      <c r="K2723" s="585"/>
      <c r="L2723" s="585"/>
      <c r="M2723" s="585" t="s">
        <v>47</v>
      </c>
      <c r="N2723" s="586"/>
    </row>
    <row r="2724" spans="1:14" ht="45" x14ac:dyDescent="0.25">
      <c r="A2724" s="1">
        <v>2720</v>
      </c>
      <c r="B2724" s="574"/>
      <c r="C2724" s="523" t="s">
        <v>4372</v>
      </c>
      <c r="D2724" s="533"/>
      <c r="E2724" s="560" t="s">
        <v>1639</v>
      </c>
      <c r="F2724" s="561" t="s">
        <v>47</v>
      </c>
      <c r="G2724" s="561" t="s">
        <v>47</v>
      </c>
      <c r="H2724" s="561" t="s">
        <v>47</v>
      </c>
      <c r="I2724" s="561" t="s">
        <v>47</v>
      </c>
      <c r="J2724" s="584"/>
      <c r="K2724" s="585"/>
      <c r="L2724" s="585"/>
      <c r="M2724" s="585" t="s">
        <v>47</v>
      </c>
      <c r="N2724" s="586"/>
    </row>
    <row r="2725" spans="1:14" ht="45" x14ac:dyDescent="0.25">
      <c r="A2725" s="1">
        <v>2721</v>
      </c>
      <c r="B2725" s="574"/>
      <c r="C2725" s="523" t="s">
        <v>4373</v>
      </c>
      <c r="D2725" s="533"/>
      <c r="E2725" s="560" t="s">
        <v>1639</v>
      </c>
      <c r="F2725" s="561" t="s">
        <v>47</v>
      </c>
      <c r="G2725" s="561" t="s">
        <v>47</v>
      </c>
      <c r="H2725" s="561" t="s">
        <v>47</v>
      </c>
      <c r="I2725" s="561" t="s">
        <v>47</v>
      </c>
      <c r="J2725" s="584"/>
      <c r="K2725" s="585"/>
      <c r="L2725" s="585"/>
      <c r="M2725" s="585" t="s">
        <v>47</v>
      </c>
      <c r="N2725" s="586"/>
    </row>
    <row r="2726" spans="1:14" x14ac:dyDescent="0.25">
      <c r="A2726" s="1">
        <v>2722</v>
      </c>
      <c r="B2726" s="574"/>
      <c r="C2726" s="575" t="s">
        <v>4374</v>
      </c>
      <c r="D2726" s="533"/>
      <c r="E2726" s="560" t="s">
        <v>1639</v>
      </c>
      <c r="F2726" s="561" t="s">
        <v>47</v>
      </c>
      <c r="G2726" s="561" t="s">
        <v>47</v>
      </c>
      <c r="H2726" s="561" t="s">
        <v>47</v>
      </c>
      <c r="I2726" s="561" t="s">
        <v>47</v>
      </c>
      <c r="J2726" s="584"/>
      <c r="K2726" s="585"/>
      <c r="L2726" s="585"/>
      <c r="M2726" s="585" t="s">
        <v>47</v>
      </c>
      <c r="N2726" s="586"/>
    </row>
    <row r="2727" spans="1:14" ht="30" x14ac:dyDescent="0.25">
      <c r="A2727" s="1">
        <v>2723</v>
      </c>
      <c r="B2727" s="574"/>
      <c r="C2727" s="523" t="s">
        <v>4375</v>
      </c>
      <c r="D2727" s="533"/>
      <c r="E2727" s="560" t="s">
        <v>1639</v>
      </c>
      <c r="F2727" s="561" t="s">
        <v>47</v>
      </c>
      <c r="G2727" s="561" t="s">
        <v>47</v>
      </c>
      <c r="H2727" s="561" t="s">
        <v>47</v>
      </c>
      <c r="I2727" s="561" t="s">
        <v>47</v>
      </c>
      <c r="J2727" s="584"/>
      <c r="K2727" s="585"/>
      <c r="L2727" s="585"/>
      <c r="M2727" s="585" t="s">
        <v>47</v>
      </c>
      <c r="N2727" s="586"/>
    </row>
    <row r="2728" spans="1:14" ht="60" x14ac:dyDescent="0.25">
      <c r="A2728" s="1">
        <v>2724</v>
      </c>
      <c r="B2728" s="578"/>
      <c r="C2728" s="523" t="s">
        <v>4376</v>
      </c>
      <c r="D2728" s="533"/>
      <c r="E2728" s="560" t="s">
        <v>1639</v>
      </c>
      <c r="F2728" s="561" t="s">
        <v>47</v>
      </c>
      <c r="G2728" s="561" t="s">
        <v>47</v>
      </c>
      <c r="H2728" s="561" t="s">
        <v>47</v>
      </c>
      <c r="I2728" s="561" t="s">
        <v>47</v>
      </c>
      <c r="J2728" s="584"/>
      <c r="K2728" s="585"/>
      <c r="L2728" s="585"/>
      <c r="M2728" s="585" t="s">
        <v>47</v>
      </c>
      <c r="N2728" s="586"/>
    </row>
    <row r="2729" spans="1:14" ht="45" customHeight="1" x14ac:dyDescent="0.25">
      <c r="A2729" s="1">
        <v>2725</v>
      </c>
      <c r="B2729" s="573" t="s">
        <v>1429</v>
      </c>
      <c r="C2729" s="523" t="s">
        <v>4377</v>
      </c>
      <c r="D2729" s="533"/>
      <c r="E2729" s="560" t="s">
        <v>1639</v>
      </c>
      <c r="F2729" s="561" t="s">
        <v>47</v>
      </c>
      <c r="G2729" s="561" t="s">
        <v>47</v>
      </c>
      <c r="H2729" s="561" t="s">
        <v>47</v>
      </c>
      <c r="I2729" s="561" t="s">
        <v>47</v>
      </c>
      <c r="J2729" s="584"/>
      <c r="K2729" s="585"/>
      <c r="L2729" s="585"/>
      <c r="M2729" s="585"/>
      <c r="N2729" s="586"/>
    </row>
    <row r="2730" spans="1:14" x14ac:dyDescent="0.25">
      <c r="A2730" s="1">
        <v>2726</v>
      </c>
      <c r="B2730" s="574"/>
      <c r="C2730" s="523" t="s">
        <v>3327</v>
      </c>
      <c r="D2730" s="533"/>
      <c r="E2730" s="560" t="s">
        <v>1639</v>
      </c>
      <c r="F2730" s="561" t="s">
        <v>47</v>
      </c>
      <c r="G2730" s="561" t="s">
        <v>47</v>
      </c>
      <c r="H2730" s="561" t="s">
        <v>47</v>
      </c>
      <c r="I2730" s="561" t="s">
        <v>47</v>
      </c>
      <c r="J2730" s="584"/>
      <c r="K2730" s="585"/>
      <c r="L2730" s="585"/>
      <c r="M2730" s="585"/>
      <c r="N2730" s="586"/>
    </row>
    <row r="2731" spans="1:14" ht="75" x14ac:dyDescent="0.25">
      <c r="A2731" s="1">
        <v>2727</v>
      </c>
      <c r="B2731" s="574"/>
      <c r="C2731" s="523" t="s">
        <v>4378</v>
      </c>
      <c r="D2731" s="533"/>
      <c r="E2731" s="560" t="s">
        <v>1639</v>
      </c>
      <c r="F2731" s="561" t="s">
        <v>47</v>
      </c>
      <c r="G2731" s="561" t="s">
        <v>47</v>
      </c>
      <c r="H2731" s="561" t="s">
        <v>47</v>
      </c>
      <c r="I2731" s="561" t="s">
        <v>47</v>
      </c>
      <c r="J2731" s="584"/>
      <c r="K2731" s="585"/>
      <c r="L2731" s="585" t="s">
        <v>47</v>
      </c>
      <c r="M2731" s="585" t="s">
        <v>47</v>
      </c>
      <c r="N2731" s="586"/>
    </row>
    <row r="2732" spans="1:14" ht="75" x14ac:dyDescent="0.25">
      <c r="A2732" s="1">
        <v>2728</v>
      </c>
      <c r="B2732" s="574"/>
      <c r="C2732" s="523" t="s">
        <v>4379</v>
      </c>
      <c r="D2732" s="533"/>
      <c r="E2732" s="560" t="s">
        <v>1639</v>
      </c>
      <c r="F2732" s="561" t="s">
        <v>47</v>
      </c>
      <c r="G2732" s="561" t="s">
        <v>47</v>
      </c>
      <c r="H2732" s="561" t="s">
        <v>47</v>
      </c>
      <c r="I2732" s="561" t="s">
        <v>47</v>
      </c>
      <c r="J2732" s="584"/>
      <c r="K2732" s="585"/>
      <c r="L2732" s="585" t="s">
        <v>47</v>
      </c>
      <c r="M2732" s="585" t="s">
        <v>47</v>
      </c>
      <c r="N2732" s="586"/>
    </row>
    <row r="2733" spans="1:14" ht="60" x14ac:dyDescent="0.25">
      <c r="A2733" s="1">
        <v>2729</v>
      </c>
      <c r="B2733" s="574"/>
      <c r="C2733" s="523" t="s">
        <v>4380</v>
      </c>
      <c r="D2733" s="533"/>
      <c r="E2733" s="560" t="s">
        <v>1639</v>
      </c>
      <c r="F2733" s="561" t="s">
        <v>47</v>
      </c>
      <c r="G2733" s="561" t="s">
        <v>47</v>
      </c>
      <c r="H2733" s="561" t="s">
        <v>47</v>
      </c>
      <c r="I2733" s="561" t="s">
        <v>47</v>
      </c>
      <c r="J2733" s="584"/>
      <c r="K2733" s="585"/>
      <c r="L2733" s="585" t="s">
        <v>47</v>
      </c>
      <c r="M2733" s="585" t="s">
        <v>47</v>
      </c>
      <c r="N2733" s="586"/>
    </row>
    <row r="2734" spans="1:14" ht="30" x14ac:dyDescent="0.25">
      <c r="A2734" s="1">
        <v>2730</v>
      </c>
      <c r="B2734" s="574"/>
      <c r="C2734" s="523" t="s">
        <v>4381</v>
      </c>
      <c r="D2734" s="533"/>
      <c r="E2734" s="560" t="s">
        <v>1639</v>
      </c>
      <c r="F2734" s="561" t="s">
        <v>47</v>
      </c>
      <c r="G2734" s="561" t="s">
        <v>47</v>
      </c>
      <c r="H2734" s="561" t="s">
        <v>47</v>
      </c>
      <c r="I2734" s="561" t="s">
        <v>47</v>
      </c>
      <c r="J2734" s="584"/>
      <c r="K2734" s="585" t="s">
        <v>47</v>
      </c>
      <c r="L2734" s="585"/>
      <c r="M2734" s="585"/>
      <c r="N2734" s="586" t="s">
        <v>47</v>
      </c>
    </row>
    <row r="2735" spans="1:14" x14ac:dyDescent="0.25">
      <c r="A2735" s="1">
        <v>2731</v>
      </c>
      <c r="B2735" s="574"/>
      <c r="C2735" s="523" t="s">
        <v>4382</v>
      </c>
      <c r="D2735" s="533"/>
      <c r="E2735" s="560" t="s">
        <v>1639</v>
      </c>
      <c r="F2735" s="561" t="s">
        <v>47</v>
      </c>
      <c r="G2735" s="561" t="s">
        <v>47</v>
      </c>
      <c r="H2735" s="561" t="s">
        <v>47</v>
      </c>
      <c r="I2735" s="561" t="s">
        <v>47</v>
      </c>
      <c r="J2735" s="584"/>
      <c r="K2735" s="585" t="s">
        <v>47</v>
      </c>
      <c r="L2735" s="585" t="s">
        <v>47</v>
      </c>
      <c r="M2735" s="585"/>
      <c r="N2735" s="586"/>
    </row>
    <row r="2736" spans="1:14" x14ac:dyDescent="0.25">
      <c r="A2736" s="1">
        <v>2732</v>
      </c>
      <c r="B2736" s="574"/>
      <c r="C2736" s="523" t="s">
        <v>4383</v>
      </c>
      <c r="D2736" s="533"/>
      <c r="E2736" s="560" t="s">
        <v>1639</v>
      </c>
      <c r="F2736" s="561" t="s">
        <v>47</v>
      </c>
      <c r="G2736" s="561" t="s">
        <v>47</v>
      </c>
      <c r="H2736" s="561" t="s">
        <v>47</v>
      </c>
      <c r="I2736" s="561" t="s">
        <v>47</v>
      </c>
      <c r="J2736" s="584"/>
      <c r="K2736" s="585" t="s">
        <v>47</v>
      </c>
      <c r="L2736" s="585" t="s">
        <v>47</v>
      </c>
      <c r="M2736" s="585"/>
      <c r="N2736" s="586"/>
    </row>
    <row r="2737" spans="1:14" ht="45" x14ac:dyDescent="0.25">
      <c r="A2737" s="1">
        <v>2733</v>
      </c>
      <c r="B2737" s="574"/>
      <c r="C2737" s="523" t="s">
        <v>4384</v>
      </c>
      <c r="D2737" s="533"/>
      <c r="E2737" s="560" t="s">
        <v>1639</v>
      </c>
      <c r="F2737" s="561" t="s">
        <v>47</v>
      </c>
      <c r="G2737" s="561" t="s">
        <v>47</v>
      </c>
      <c r="H2737" s="561" t="s">
        <v>47</v>
      </c>
      <c r="I2737" s="561" t="s">
        <v>47</v>
      </c>
      <c r="J2737" s="584"/>
      <c r="K2737" s="585" t="s">
        <v>47</v>
      </c>
      <c r="L2737" s="585" t="s">
        <v>47</v>
      </c>
      <c r="M2737" s="585" t="s">
        <v>47</v>
      </c>
      <c r="N2737" s="586"/>
    </row>
    <row r="2738" spans="1:14" ht="30" x14ac:dyDescent="0.25">
      <c r="A2738" s="1">
        <v>2734</v>
      </c>
      <c r="B2738" s="574"/>
      <c r="C2738" s="523" t="s">
        <v>4385</v>
      </c>
      <c r="D2738" s="533"/>
      <c r="E2738" s="560" t="s">
        <v>1639</v>
      </c>
      <c r="F2738" s="561" t="s">
        <v>47</v>
      </c>
      <c r="G2738" s="561" t="s">
        <v>47</v>
      </c>
      <c r="H2738" s="561" t="s">
        <v>47</v>
      </c>
      <c r="I2738" s="561" t="s">
        <v>47</v>
      </c>
      <c r="J2738" s="584"/>
      <c r="K2738" s="585" t="s">
        <v>47</v>
      </c>
      <c r="L2738" s="585" t="s">
        <v>47</v>
      </c>
      <c r="M2738" s="585" t="s">
        <v>47</v>
      </c>
      <c r="N2738" s="586"/>
    </row>
    <row r="2739" spans="1:14" x14ac:dyDescent="0.25">
      <c r="A2739" s="1">
        <v>2735</v>
      </c>
      <c r="B2739" s="574"/>
      <c r="C2739" s="523" t="s">
        <v>4386</v>
      </c>
      <c r="D2739" s="533"/>
      <c r="E2739" s="560" t="s">
        <v>1675</v>
      </c>
      <c r="F2739" s="561" t="s">
        <v>47</v>
      </c>
      <c r="G2739" s="561" t="s">
        <v>47</v>
      </c>
      <c r="H2739" s="561" t="s">
        <v>47</v>
      </c>
      <c r="I2739" s="561" t="s">
        <v>47</v>
      </c>
      <c r="J2739" s="584"/>
      <c r="K2739" s="585"/>
      <c r="L2739" s="585"/>
      <c r="M2739" s="585"/>
      <c r="N2739" s="586"/>
    </row>
    <row r="2740" spans="1:14" ht="60" x14ac:dyDescent="0.25">
      <c r="A2740" s="1">
        <v>2736</v>
      </c>
      <c r="B2740" s="574"/>
      <c r="C2740" s="523" t="s">
        <v>4387</v>
      </c>
      <c r="D2740" s="533"/>
      <c r="E2740" s="560" t="s">
        <v>1675</v>
      </c>
      <c r="F2740" s="561" t="s">
        <v>1730</v>
      </c>
      <c r="G2740" s="561" t="s">
        <v>1730</v>
      </c>
      <c r="H2740" s="561" t="s">
        <v>1730</v>
      </c>
      <c r="I2740" s="561" t="s">
        <v>1730</v>
      </c>
      <c r="J2740" s="584"/>
      <c r="K2740" s="585"/>
      <c r="L2740" s="585" t="s">
        <v>47</v>
      </c>
      <c r="M2740" s="585" t="s">
        <v>47</v>
      </c>
      <c r="N2740" s="586"/>
    </row>
    <row r="2741" spans="1:14" ht="45" x14ac:dyDescent="0.25">
      <c r="A2741" s="1">
        <v>2737</v>
      </c>
      <c r="B2741" s="574"/>
      <c r="C2741" s="523" t="s">
        <v>4388</v>
      </c>
      <c r="D2741" s="533"/>
      <c r="E2741" s="560" t="s">
        <v>1675</v>
      </c>
      <c r="F2741" s="561" t="s">
        <v>1730</v>
      </c>
      <c r="G2741" s="561" t="s">
        <v>1730</v>
      </c>
      <c r="H2741" s="561" t="s">
        <v>1730</v>
      </c>
      <c r="I2741" s="561" t="s">
        <v>1730</v>
      </c>
      <c r="J2741" s="584"/>
      <c r="K2741" s="585"/>
      <c r="L2741" s="585" t="s">
        <v>47</v>
      </c>
      <c r="M2741" s="585"/>
      <c r="N2741" s="586" t="s">
        <v>47</v>
      </c>
    </row>
    <row r="2742" spans="1:14" x14ac:dyDescent="0.25">
      <c r="A2742" s="1">
        <v>2738</v>
      </c>
      <c r="B2742" s="574"/>
      <c r="C2742" s="523" t="s">
        <v>4389</v>
      </c>
      <c r="D2742" s="533"/>
      <c r="E2742" s="560" t="s">
        <v>1675</v>
      </c>
      <c r="F2742" s="561" t="s">
        <v>1730</v>
      </c>
      <c r="G2742" s="561" t="s">
        <v>1730</v>
      </c>
      <c r="H2742" s="561" t="s">
        <v>1730</v>
      </c>
      <c r="I2742" s="561" t="s">
        <v>1730</v>
      </c>
      <c r="J2742" s="584"/>
      <c r="K2742" s="585" t="s">
        <v>47</v>
      </c>
      <c r="L2742" s="585" t="s">
        <v>47</v>
      </c>
      <c r="M2742" s="585"/>
      <c r="N2742" s="586"/>
    </row>
    <row r="2743" spans="1:14" ht="60" x14ac:dyDescent="0.25">
      <c r="A2743" s="1">
        <v>2739</v>
      </c>
      <c r="B2743" s="574"/>
      <c r="C2743" s="523" t="s">
        <v>4390</v>
      </c>
      <c r="D2743" s="533"/>
      <c r="E2743" s="560" t="s">
        <v>1675</v>
      </c>
      <c r="F2743" s="561" t="s">
        <v>1730</v>
      </c>
      <c r="G2743" s="561" t="s">
        <v>1730</v>
      </c>
      <c r="H2743" s="561" t="s">
        <v>1730</v>
      </c>
      <c r="I2743" s="561" t="s">
        <v>1730</v>
      </c>
      <c r="J2743" s="584"/>
      <c r="K2743" s="585" t="s">
        <v>47</v>
      </c>
      <c r="L2743" s="585" t="s">
        <v>47</v>
      </c>
      <c r="M2743" s="585"/>
      <c r="N2743" s="586"/>
    </row>
    <row r="2744" spans="1:14" ht="30" x14ac:dyDescent="0.25">
      <c r="A2744" s="1">
        <v>2740</v>
      </c>
      <c r="B2744" s="574"/>
      <c r="C2744" s="523" t="s">
        <v>4391</v>
      </c>
      <c r="D2744" s="533"/>
      <c r="E2744" s="560" t="s">
        <v>1675</v>
      </c>
      <c r="F2744" s="561" t="s">
        <v>1730</v>
      </c>
      <c r="G2744" s="561" t="s">
        <v>1730</v>
      </c>
      <c r="H2744" s="561" t="s">
        <v>1730</v>
      </c>
      <c r="I2744" s="561" t="s">
        <v>1730</v>
      </c>
      <c r="J2744" s="584"/>
      <c r="K2744" s="585" t="s">
        <v>47</v>
      </c>
      <c r="L2744" s="585" t="s">
        <v>47</v>
      </c>
      <c r="M2744" s="585"/>
      <c r="N2744" s="586"/>
    </row>
    <row r="2745" spans="1:14" ht="45" x14ac:dyDescent="0.25">
      <c r="A2745" s="1">
        <v>2741</v>
      </c>
      <c r="B2745" s="574"/>
      <c r="C2745" s="523" t="s">
        <v>4392</v>
      </c>
      <c r="D2745" s="533"/>
      <c r="E2745" s="560" t="s">
        <v>1675</v>
      </c>
      <c r="F2745" s="561" t="s">
        <v>1730</v>
      </c>
      <c r="G2745" s="561" t="s">
        <v>1730</v>
      </c>
      <c r="H2745" s="561" t="s">
        <v>1730</v>
      </c>
      <c r="I2745" s="561" t="s">
        <v>1730</v>
      </c>
      <c r="J2745" s="584"/>
      <c r="K2745" s="585" t="s">
        <v>47</v>
      </c>
      <c r="L2745" s="585" t="s">
        <v>47</v>
      </c>
      <c r="M2745" s="585"/>
      <c r="N2745" s="586"/>
    </row>
    <row r="2746" spans="1:14" x14ac:dyDescent="0.25">
      <c r="A2746" s="1">
        <v>2742</v>
      </c>
      <c r="B2746" s="574"/>
      <c r="C2746" s="575" t="s">
        <v>4393</v>
      </c>
      <c r="D2746" s="533"/>
      <c r="E2746" s="560" t="s">
        <v>1639</v>
      </c>
      <c r="F2746" s="561" t="s">
        <v>47</v>
      </c>
      <c r="G2746" s="561" t="s">
        <v>47</v>
      </c>
      <c r="H2746" s="561" t="s">
        <v>47</v>
      </c>
      <c r="I2746" s="561" t="s">
        <v>47</v>
      </c>
      <c r="J2746" s="584"/>
      <c r="K2746" s="585"/>
      <c r="L2746" s="585"/>
      <c r="M2746" s="585"/>
      <c r="N2746" s="586"/>
    </row>
    <row r="2747" spans="1:14" ht="30" x14ac:dyDescent="0.25">
      <c r="A2747" s="1">
        <v>2743</v>
      </c>
      <c r="B2747" s="574"/>
      <c r="C2747" s="523" t="s">
        <v>4394</v>
      </c>
      <c r="D2747" s="533"/>
      <c r="E2747" s="560" t="s">
        <v>1639</v>
      </c>
      <c r="F2747" s="561" t="s">
        <v>47</v>
      </c>
      <c r="G2747" s="561" t="s">
        <v>47</v>
      </c>
      <c r="H2747" s="561" t="s">
        <v>47</v>
      </c>
      <c r="I2747" s="561" t="s">
        <v>47</v>
      </c>
      <c r="J2747" s="584"/>
      <c r="K2747" s="585" t="s">
        <v>47</v>
      </c>
      <c r="L2747" s="585" t="s">
        <v>47</v>
      </c>
      <c r="M2747" s="585"/>
      <c r="N2747" s="586"/>
    </row>
    <row r="2748" spans="1:14" ht="45" x14ac:dyDescent="0.25">
      <c r="A2748" s="1">
        <v>2744</v>
      </c>
      <c r="B2748" s="574"/>
      <c r="C2748" s="523" t="s">
        <v>4395</v>
      </c>
      <c r="D2748" s="533"/>
      <c r="E2748" s="560" t="s">
        <v>1639</v>
      </c>
      <c r="F2748" s="561" t="s">
        <v>47</v>
      </c>
      <c r="G2748" s="561" t="s">
        <v>47</v>
      </c>
      <c r="H2748" s="561" t="s">
        <v>47</v>
      </c>
      <c r="I2748" s="561" t="s">
        <v>47</v>
      </c>
      <c r="J2748" s="584"/>
      <c r="K2748" s="585" t="s">
        <v>47</v>
      </c>
      <c r="L2748" s="585" t="s">
        <v>47</v>
      </c>
      <c r="M2748" s="585"/>
      <c r="N2748" s="586" t="s">
        <v>47</v>
      </c>
    </row>
    <row r="2749" spans="1:14" x14ac:dyDescent="0.25">
      <c r="A2749" s="1">
        <v>2745</v>
      </c>
      <c r="B2749" s="574"/>
      <c r="C2749" s="523" t="s">
        <v>4396</v>
      </c>
      <c r="D2749" s="533"/>
      <c r="E2749" s="560" t="s">
        <v>1639</v>
      </c>
      <c r="F2749" s="561" t="s">
        <v>47</v>
      </c>
      <c r="G2749" s="561" t="s">
        <v>47</v>
      </c>
      <c r="H2749" s="561" t="s">
        <v>47</v>
      </c>
      <c r="I2749" s="561" t="s">
        <v>47</v>
      </c>
      <c r="J2749" s="584"/>
      <c r="K2749" s="585"/>
      <c r="L2749" s="585" t="s">
        <v>47</v>
      </c>
      <c r="M2749" s="585" t="s">
        <v>47</v>
      </c>
      <c r="N2749" s="586"/>
    </row>
    <row r="2750" spans="1:14" ht="75" x14ac:dyDescent="0.25">
      <c r="A2750" s="1">
        <v>2746</v>
      </c>
      <c r="B2750" s="574"/>
      <c r="C2750" s="523" t="s">
        <v>4397</v>
      </c>
      <c r="D2750" s="533"/>
      <c r="E2750" s="560" t="s">
        <v>1639</v>
      </c>
      <c r="F2750" s="561" t="s">
        <v>47</v>
      </c>
      <c r="G2750" s="561" t="s">
        <v>47</v>
      </c>
      <c r="H2750" s="561" t="s">
        <v>47</v>
      </c>
      <c r="I2750" s="561" t="s">
        <v>47</v>
      </c>
      <c r="J2750" s="584"/>
      <c r="K2750" s="585" t="s">
        <v>47</v>
      </c>
      <c r="L2750" s="585" t="s">
        <v>47</v>
      </c>
      <c r="M2750" s="585" t="s">
        <v>47</v>
      </c>
      <c r="N2750" s="586"/>
    </row>
    <row r="2751" spans="1:14" x14ac:dyDescent="0.25">
      <c r="A2751" s="1">
        <v>2747</v>
      </c>
      <c r="B2751" s="574"/>
      <c r="C2751" s="523" t="s">
        <v>4398</v>
      </c>
      <c r="D2751" s="533"/>
      <c r="E2751" s="560" t="s">
        <v>1639</v>
      </c>
      <c r="F2751" s="561" t="s">
        <v>47</v>
      </c>
      <c r="G2751" s="561" t="s">
        <v>47</v>
      </c>
      <c r="H2751" s="561" t="s">
        <v>47</v>
      </c>
      <c r="I2751" s="561" t="s">
        <v>47</v>
      </c>
      <c r="J2751" s="584"/>
      <c r="K2751" s="585"/>
      <c r="L2751" s="585"/>
      <c r="M2751" s="585"/>
      <c r="N2751" s="586"/>
    </row>
    <row r="2752" spans="1:14" x14ac:dyDescent="0.25">
      <c r="A2752" s="1">
        <v>2748</v>
      </c>
      <c r="B2752" s="574"/>
      <c r="C2752" s="523" t="s">
        <v>4123</v>
      </c>
      <c r="D2752" s="533"/>
      <c r="E2752" s="560" t="s">
        <v>1639</v>
      </c>
      <c r="F2752" s="561" t="s">
        <v>47</v>
      </c>
      <c r="G2752" s="561" t="s">
        <v>47</v>
      </c>
      <c r="H2752" s="561" t="s">
        <v>47</v>
      </c>
      <c r="I2752" s="561" t="s">
        <v>47</v>
      </c>
      <c r="J2752" s="584"/>
      <c r="K2752" s="585"/>
      <c r="L2752" s="585"/>
      <c r="M2752" s="585"/>
      <c r="N2752" s="586"/>
    </row>
    <row r="2753" spans="1:14" ht="30" x14ac:dyDescent="0.25">
      <c r="A2753" s="1">
        <v>2749</v>
      </c>
      <c r="B2753" s="574"/>
      <c r="C2753" s="523" t="s">
        <v>4399</v>
      </c>
      <c r="D2753" s="533"/>
      <c r="E2753" s="560" t="s">
        <v>1639</v>
      </c>
      <c r="F2753" s="561" t="s">
        <v>47</v>
      </c>
      <c r="G2753" s="561" t="s">
        <v>47</v>
      </c>
      <c r="H2753" s="561" t="s">
        <v>47</v>
      </c>
      <c r="I2753" s="561" t="s">
        <v>47</v>
      </c>
      <c r="J2753" s="584"/>
      <c r="K2753" s="585"/>
      <c r="L2753" s="585"/>
      <c r="M2753" s="585" t="s">
        <v>47</v>
      </c>
      <c r="N2753" s="586"/>
    </row>
    <row r="2754" spans="1:14" ht="30" x14ac:dyDescent="0.25">
      <c r="A2754" s="1">
        <v>2750</v>
      </c>
      <c r="B2754" s="574"/>
      <c r="C2754" s="523" t="s">
        <v>4400</v>
      </c>
      <c r="D2754" s="533"/>
      <c r="E2754" s="560" t="s">
        <v>1639</v>
      </c>
      <c r="F2754" s="561" t="s">
        <v>47</v>
      </c>
      <c r="G2754" s="561" t="s">
        <v>47</v>
      </c>
      <c r="H2754" s="561" t="s">
        <v>47</v>
      </c>
      <c r="I2754" s="561" t="s">
        <v>47</v>
      </c>
      <c r="J2754" s="584"/>
      <c r="K2754" s="585"/>
      <c r="L2754" s="585" t="s">
        <v>47</v>
      </c>
      <c r="M2754" s="585"/>
      <c r="N2754" s="586"/>
    </row>
    <row r="2755" spans="1:14" ht="30" x14ac:dyDescent="0.25">
      <c r="A2755" s="1">
        <v>2751</v>
      </c>
      <c r="B2755" s="574"/>
      <c r="C2755" s="523" t="s">
        <v>4401</v>
      </c>
      <c r="D2755" s="533"/>
      <c r="E2755" s="560" t="s">
        <v>1639</v>
      </c>
      <c r="F2755" s="561" t="s">
        <v>47</v>
      </c>
      <c r="G2755" s="561" t="s">
        <v>47</v>
      </c>
      <c r="H2755" s="561" t="s">
        <v>47</v>
      </c>
      <c r="I2755" s="561" t="s">
        <v>47</v>
      </c>
      <c r="J2755" s="584"/>
      <c r="K2755" s="585"/>
      <c r="L2755" s="585" t="s">
        <v>47</v>
      </c>
      <c r="M2755" s="585" t="s">
        <v>47</v>
      </c>
      <c r="N2755" s="586"/>
    </row>
    <row r="2756" spans="1:14" x14ac:dyDescent="0.25">
      <c r="A2756" s="1">
        <v>2752</v>
      </c>
      <c r="B2756" s="574"/>
      <c r="C2756" s="523" t="s">
        <v>4402</v>
      </c>
      <c r="D2756" s="533"/>
      <c r="E2756" s="560" t="s">
        <v>1639</v>
      </c>
      <c r="F2756" s="561" t="s">
        <v>47</v>
      </c>
      <c r="G2756" s="561" t="s">
        <v>47</v>
      </c>
      <c r="H2756" s="561" t="s">
        <v>47</v>
      </c>
      <c r="I2756" s="561" t="s">
        <v>47</v>
      </c>
      <c r="J2756" s="584"/>
      <c r="K2756" s="585"/>
      <c r="L2756" s="585"/>
      <c r="M2756" s="585"/>
      <c r="N2756" s="586"/>
    </row>
    <row r="2757" spans="1:14" x14ac:dyDescent="0.25">
      <c r="A2757" s="1">
        <v>2753</v>
      </c>
      <c r="B2757" s="574"/>
      <c r="C2757" s="523" t="s">
        <v>4403</v>
      </c>
      <c r="D2757" s="533"/>
      <c r="E2757" s="560" t="s">
        <v>1639</v>
      </c>
      <c r="F2757" s="561" t="s">
        <v>47</v>
      </c>
      <c r="G2757" s="561" t="s">
        <v>47</v>
      </c>
      <c r="H2757" s="561" t="s">
        <v>47</v>
      </c>
      <c r="I2757" s="561" t="s">
        <v>47</v>
      </c>
      <c r="J2757" s="584"/>
      <c r="K2757" s="585" t="s">
        <v>47</v>
      </c>
      <c r="L2757" s="585" t="s">
        <v>47</v>
      </c>
      <c r="M2757" s="585"/>
      <c r="N2757" s="586"/>
    </row>
    <row r="2758" spans="1:14" ht="30" x14ac:dyDescent="0.25">
      <c r="A2758" s="1">
        <v>2754</v>
      </c>
      <c r="B2758" s="574"/>
      <c r="C2758" s="523" t="s">
        <v>4404</v>
      </c>
      <c r="D2758" s="533"/>
      <c r="E2758" s="560" t="s">
        <v>1639</v>
      </c>
      <c r="F2758" s="561" t="s">
        <v>47</v>
      </c>
      <c r="G2758" s="561" t="s">
        <v>47</v>
      </c>
      <c r="H2758" s="561" t="s">
        <v>47</v>
      </c>
      <c r="I2758" s="561" t="s">
        <v>47</v>
      </c>
      <c r="J2758" s="584"/>
      <c r="K2758" s="585"/>
      <c r="L2758" s="585" t="s">
        <v>47</v>
      </c>
      <c r="M2758" s="585" t="s">
        <v>47</v>
      </c>
      <c r="N2758" s="586"/>
    </row>
    <row r="2759" spans="1:14" x14ac:dyDescent="0.25">
      <c r="A2759" s="1">
        <v>2755</v>
      </c>
      <c r="B2759" s="574"/>
      <c r="C2759" s="523" t="s">
        <v>4405</v>
      </c>
      <c r="D2759" s="533"/>
      <c r="E2759" s="560" t="s">
        <v>1639</v>
      </c>
      <c r="F2759" s="561" t="s">
        <v>47</v>
      </c>
      <c r="G2759" s="561" t="s">
        <v>47</v>
      </c>
      <c r="H2759" s="561" t="s">
        <v>47</v>
      </c>
      <c r="I2759" s="561" t="s">
        <v>47</v>
      </c>
      <c r="J2759" s="584"/>
      <c r="K2759" s="585" t="s">
        <v>47</v>
      </c>
      <c r="L2759" s="585"/>
      <c r="M2759" s="585" t="s">
        <v>47</v>
      </c>
      <c r="N2759" s="586"/>
    </row>
    <row r="2760" spans="1:14" ht="30" x14ac:dyDescent="0.25">
      <c r="A2760" s="1">
        <v>2756</v>
      </c>
      <c r="B2760" s="574"/>
      <c r="C2760" s="523" t="s">
        <v>4406</v>
      </c>
      <c r="D2760" s="533"/>
      <c r="E2760" s="560" t="s">
        <v>1639</v>
      </c>
      <c r="F2760" s="561" t="s">
        <v>47</v>
      </c>
      <c r="G2760" s="561" t="s">
        <v>47</v>
      </c>
      <c r="H2760" s="561" t="s">
        <v>47</v>
      </c>
      <c r="I2760" s="561" t="s">
        <v>47</v>
      </c>
      <c r="J2760" s="584"/>
      <c r="K2760" s="585" t="s">
        <v>47</v>
      </c>
      <c r="L2760" s="585"/>
      <c r="M2760" s="585" t="s">
        <v>47</v>
      </c>
      <c r="N2760" s="586"/>
    </row>
    <row r="2761" spans="1:14" ht="45" x14ac:dyDescent="0.25">
      <c r="A2761" s="1">
        <v>2757</v>
      </c>
      <c r="B2761" s="574"/>
      <c r="C2761" s="523" t="s">
        <v>4407</v>
      </c>
      <c r="D2761" s="533"/>
      <c r="E2761" s="560" t="s">
        <v>1639</v>
      </c>
      <c r="F2761" s="561" t="s">
        <v>47</v>
      </c>
      <c r="G2761" s="561" t="s">
        <v>47</v>
      </c>
      <c r="H2761" s="561" t="s">
        <v>47</v>
      </c>
      <c r="I2761" s="561" t="s">
        <v>47</v>
      </c>
      <c r="J2761" s="584"/>
      <c r="K2761" s="585" t="s">
        <v>47</v>
      </c>
      <c r="L2761" s="585"/>
      <c r="M2761" s="585"/>
      <c r="N2761" s="586"/>
    </row>
    <row r="2762" spans="1:14" ht="45" x14ac:dyDescent="0.25">
      <c r="A2762" s="1">
        <v>2758</v>
      </c>
      <c r="B2762" s="574"/>
      <c r="C2762" s="523" t="s">
        <v>4408</v>
      </c>
      <c r="D2762" s="533"/>
      <c r="E2762" s="560" t="s">
        <v>1639</v>
      </c>
      <c r="F2762" s="561" t="s">
        <v>47</v>
      </c>
      <c r="G2762" s="561" t="s">
        <v>47</v>
      </c>
      <c r="H2762" s="561" t="s">
        <v>47</v>
      </c>
      <c r="I2762" s="561" t="s">
        <v>47</v>
      </c>
      <c r="J2762" s="584"/>
      <c r="K2762" s="585" t="s">
        <v>47</v>
      </c>
      <c r="L2762" s="585" t="s">
        <v>47</v>
      </c>
      <c r="M2762" s="585" t="s">
        <v>47</v>
      </c>
      <c r="N2762" s="586"/>
    </row>
    <row r="2763" spans="1:14" ht="30" x14ac:dyDescent="0.25">
      <c r="A2763" s="1">
        <v>2759</v>
      </c>
      <c r="B2763" s="574"/>
      <c r="C2763" s="523" t="s">
        <v>4409</v>
      </c>
      <c r="D2763" s="533"/>
      <c r="E2763" s="560" t="s">
        <v>1639</v>
      </c>
      <c r="F2763" s="561" t="s">
        <v>47</v>
      </c>
      <c r="G2763" s="561" t="s">
        <v>47</v>
      </c>
      <c r="H2763" s="561" t="s">
        <v>47</v>
      </c>
      <c r="I2763" s="561" t="s">
        <v>47</v>
      </c>
      <c r="J2763" s="584"/>
      <c r="K2763" s="585"/>
      <c r="L2763" s="585"/>
      <c r="M2763" s="585" t="s">
        <v>47</v>
      </c>
      <c r="N2763" s="586"/>
    </row>
    <row r="2764" spans="1:14" ht="75" x14ac:dyDescent="0.25">
      <c r="A2764" s="1">
        <v>2760</v>
      </c>
      <c r="B2764" s="574"/>
      <c r="C2764" s="523" t="s">
        <v>4410</v>
      </c>
      <c r="D2764" s="533"/>
      <c r="E2764" s="560" t="s">
        <v>1639</v>
      </c>
      <c r="F2764" s="561" t="s">
        <v>47</v>
      </c>
      <c r="G2764" s="561" t="s">
        <v>47</v>
      </c>
      <c r="H2764" s="561" t="s">
        <v>47</v>
      </c>
      <c r="I2764" s="561" t="s">
        <v>47</v>
      </c>
      <c r="J2764" s="584"/>
      <c r="K2764" s="585"/>
      <c r="L2764" s="585"/>
      <c r="M2764" s="585" t="s">
        <v>47</v>
      </c>
      <c r="N2764" s="586" t="s">
        <v>47</v>
      </c>
    </row>
    <row r="2765" spans="1:14" ht="28.5" customHeight="1" x14ac:dyDescent="0.25">
      <c r="A2765" s="1">
        <v>2761</v>
      </c>
      <c r="B2765" s="574"/>
      <c r="C2765" s="523" t="s">
        <v>4411</v>
      </c>
      <c r="D2765" s="533"/>
      <c r="E2765" s="560" t="s">
        <v>1639</v>
      </c>
      <c r="F2765" s="561" t="s">
        <v>47</v>
      </c>
      <c r="G2765" s="561" t="s">
        <v>47</v>
      </c>
      <c r="H2765" s="561" t="s">
        <v>47</v>
      </c>
      <c r="I2765" s="561" t="s">
        <v>47</v>
      </c>
      <c r="J2765" s="584"/>
      <c r="K2765" s="585"/>
      <c r="L2765" s="585"/>
      <c r="M2765" s="585" t="s">
        <v>47</v>
      </c>
      <c r="N2765" s="586"/>
    </row>
    <row r="2766" spans="1:14" ht="30" x14ac:dyDescent="0.25">
      <c r="A2766" s="1">
        <v>2762</v>
      </c>
      <c r="B2766" s="574"/>
      <c r="C2766" s="523" t="s">
        <v>4412</v>
      </c>
      <c r="D2766" s="533"/>
      <c r="E2766" s="560" t="s">
        <v>1639</v>
      </c>
      <c r="F2766" s="561" t="s">
        <v>47</v>
      </c>
      <c r="G2766" s="561" t="s">
        <v>47</v>
      </c>
      <c r="H2766" s="561" t="s">
        <v>47</v>
      </c>
      <c r="I2766" s="561" t="s">
        <v>47</v>
      </c>
      <c r="J2766" s="584"/>
      <c r="K2766" s="585"/>
      <c r="L2766" s="585"/>
      <c r="M2766" s="585" t="s">
        <v>47</v>
      </c>
      <c r="N2766" s="586"/>
    </row>
    <row r="2767" spans="1:14" ht="45" x14ac:dyDescent="0.25">
      <c r="A2767" s="1">
        <v>2763</v>
      </c>
      <c r="B2767" s="574"/>
      <c r="C2767" s="523" t="s">
        <v>4413</v>
      </c>
      <c r="D2767" s="533"/>
      <c r="E2767" s="560" t="s">
        <v>1639</v>
      </c>
      <c r="F2767" s="561" t="s">
        <v>47</v>
      </c>
      <c r="G2767" s="561" t="s">
        <v>47</v>
      </c>
      <c r="H2767" s="561" t="s">
        <v>47</v>
      </c>
      <c r="I2767" s="561" t="s">
        <v>47</v>
      </c>
      <c r="J2767" s="584"/>
      <c r="K2767" s="585"/>
      <c r="L2767" s="585"/>
      <c r="M2767" s="585" t="s">
        <v>47</v>
      </c>
      <c r="N2767" s="586"/>
    </row>
    <row r="2768" spans="1:14" ht="30" x14ac:dyDescent="0.25">
      <c r="A2768" s="1">
        <v>2764</v>
      </c>
      <c r="B2768" s="574"/>
      <c r="C2768" s="523" t="s">
        <v>4414</v>
      </c>
      <c r="D2768" s="533"/>
      <c r="E2768" s="560" t="s">
        <v>1639</v>
      </c>
      <c r="F2768" s="561" t="s">
        <v>47</v>
      </c>
      <c r="G2768" s="561" t="s">
        <v>47</v>
      </c>
      <c r="H2768" s="561" t="s">
        <v>47</v>
      </c>
      <c r="I2768" s="561" t="s">
        <v>47</v>
      </c>
      <c r="J2768" s="584"/>
      <c r="K2768" s="585" t="s">
        <v>47</v>
      </c>
      <c r="L2768" s="585" t="s">
        <v>47</v>
      </c>
      <c r="M2768" s="585"/>
      <c r="N2768" s="586"/>
    </row>
    <row r="2769" spans="1:14" ht="45" x14ac:dyDescent="0.25">
      <c r="A2769" s="1">
        <v>2765</v>
      </c>
      <c r="B2769" s="574"/>
      <c r="C2769" s="523" t="s">
        <v>4415</v>
      </c>
      <c r="D2769" s="533"/>
      <c r="E2769" s="560" t="s">
        <v>1675</v>
      </c>
      <c r="F2769" s="561"/>
      <c r="G2769" s="561"/>
      <c r="H2769" s="561"/>
      <c r="I2769" s="561" t="s">
        <v>47</v>
      </c>
      <c r="J2769" s="584"/>
      <c r="K2769" s="585"/>
      <c r="L2769" s="585" t="s">
        <v>47</v>
      </c>
      <c r="M2769" s="585" t="s">
        <v>47</v>
      </c>
      <c r="N2769" s="586"/>
    </row>
    <row r="2770" spans="1:14" x14ac:dyDescent="0.25">
      <c r="A2770" s="1">
        <v>2766</v>
      </c>
      <c r="B2770" s="574"/>
      <c r="C2770" s="523" t="s">
        <v>4416</v>
      </c>
      <c r="D2770" s="533"/>
      <c r="E2770" s="560" t="s">
        <v>1639</v>
      </c>
      <c r="F2770" s="561" t="s">
        <v>47</v>
      </c>
      <c r="G2770" s="561" t="s">
        <v>47</v>
      </c>
      <c r="H2770" s="561" t="s">
        <v>47</v>
      </c>
      <c r="I2770" s="561" t="s">
        <v>47</v>
      </c>
      <c r="J2770" s="584"/>
      <c r="K2770" s="585"/>
      <c r="L2770" s="585"/>
      <c r="M2770" s="585"/>
      <c r="N2770" s="586"/>
    </row>
    <row r="2771" spans="1:14" ht="30" x14ac:dyDescent="0.25">
      <c r="A2771" s="1">
        <v>2767</v>
      </c>
      <c r="B2771" s="574"/>
      <c r="C2771" s="523" t="s">
        <v>4417</v>
      </c>
      <c r="D2771" s="533"/>
      <c r="E2771" s="560" t="s">
        <v>1639</v>
      </c>
      <c r="F2771" s="561" t="s">
        <v>47</v>
      </c>
      <c r="G2771" s="561" t="s">
        <v>47</v>
      </c>
      <c r="H2771" s="561" t="s">
        <v>47</v>
      </c>
      <c r="I2771" s="561" t="s">
        <v>47</v>
      </c>
      <c r="J2771" s="584"/>
      <c r="K2771" s="585"/>
      <c r="L2771" s="585" t="s">
        <v>47</v>
      </c>
      <c r="M2771" s="585" t="s">
        <v>47</v>
      </c>
      <c r="N2771" s="586"/>
    </row>
    <row r="2772" spans="1:14" ht="30" x14ac:dyDescent="0.25">
      <c r="A2772" s="1">
        <v>2768</v>
      </c>
      <c r="B2772" s="574"/>
      <c r="C2772" s="523" t="s">
        <v>4418</v>
      </c>
      <c r="D2772" s="533"/>
      <c r="E2772" s="560" t="s">
        <v>1639</v>
      </c>
      <c r="F2772" s="561" t="s">
        <v>47</v>
      </c>
      <c r="G2772" s="561" t="s">
        <v>47</v>
      </c>
      <c r="H2772" s="561" t="s">
        <v>47</v>
      </c>
      <c r="I2772" s="561" t="s">
        <v>47</v>
      </c>
      <c r="J2772" s="584"/>
      <c r="K2772" s="585"/>
      <c r="L2772" s="585" t="s">
        <v>47</v>
      </c>
      <c r="M2772" s="585" t="s">
        <v>47</v>
      </c>
      <c r="N2772" s="586"/>
    </row>
    <row r="2773" spans="1:14" x14ac:dyDescent="0.25">
      <c r="A2773" s="1">
        <v>2769</v>
      </c>
      <c r="B2773" s="574"/>
      <c r="C2773" s="523" t="s">
        <v>4419</v>
      </c>
      <c r="D2773" s="533"/>
      <c r="E2773" s="560" t="s">
        <v>1639</v>
      </c>
      <c r="F2773" s="561" t="s">
        <v>47</v>
      </c>
      <c r="G2773" s="561" t="s">
        <v>47</v>
      </c>
      <c r="H2773" s="561" t="s">
        <v>47</v>
      </c>
      <c r="I2773" s="561" t="s">
        <v>47</v>
      </c>
      <c r="J2773" s="584"/>
      <c r="K2773" s="585"/>
      <c r="L2773" s="585"/>
      <c r="M2773" s="585"/>
      <c r="N2773" s="586"/>
    </row>
    <row r="2774" spans="1:14" ht="45" x14ac:dyDescent="0.25">
      <c r="A2774" s="1">
        <v>2770</v>
      </c>
      <c r="B2774" s="574"/>
      <c r="C2774" s="523" t="s">
        <v>4420</v>
      </c>
      <c r="D2774" s="533"/>
      <c r="E2774" s="560" t="s">
        <v>1639</v>
      </c>
      <c r="F2774" s="561" t="s">
        <v>47</v>
      </c>
      <c r="G2774" s="561" t="s">
        <v>47</v>
      </c>
      <c r="H2774" s="561" t="s">
        <v>47</v>
      </c>
      <c r="I2774" s="561" t="s">
        <v>47</v>
      </c>
      <c r="J2774" s="584"/>
      <c r="K2774" s="585"/>
      <c r="L2774" s="585" t="s">
        <v>47</v>
      </c>
      <c r="M2774" s="585" t="s">
        <v>47</v>
      </c>
      <c r="N2774" s="586"/>
    </row>
    <row r="2775" spans="1:14" ht="30" x14ac:dyDescent="0.25">
      <c r="A2775" s="1">
        <v>2771</v>
      </c>
      <c r="B2775" s="574"/>
      <c r="C2775" s="523" t="s">
        <v>4421</v>
      </c>
      <c r="D2775" s="533"/>
      <c r="E2775" s="560" t="s">
        <v>1639</v>
      </c>
      <c r="F2775" s="561" t="s">
        <v>47</v>
      </c>
      <c r="G2775" s="561" t="s">
        <v>47</v>
      </c>
      <c r="H2775" s="561" t="s">
        <v>47</v>
      </c>
      <c r="I2775" s="561" t="s">
        <v>47</v>
      </c>
      <c r="J2775" s="584"/>
      <c r="K2775" s="585"/>
      <c r="L2775" s="585" t="s">
        <v>47</v>
      </c>
      <c r="M2775" s="585" t="s">
        <v>47</v>
      </c>
      <c r="N2775" s="586"/>
    </row>
    <row r="2776" spans="1:14" x14ac:dyDescent="0.25">
      <c r="A2776" s="1">
        <v>2772</v>
      </c>
      <c r="B2776" s="574"/>
      <c r="C2776" s="523" t="s">
        <v>4422</v>
      </c>
      <c r="D2776" s="533"/>
      <c r="E2776" s="560" t="s">
        <v>1639</v>
      </c>
      <c r="F2776" s="561" t="s">
        <v>47</v>
      </c>
      <c r="G2776" s="561" t="s">
        <v>47</v>
      </c>
      <c r="H2776" s="561" t="s">
        <v>47</v>
      </c>
      <c r="I2776" s="561" t="s">
        <v>47</v>
      </c>
      <c r="J2776" s="584"/>
      <c r="K2776" s="585"/>
      <c r="L2776" s="585"/>
      <c r="M2776" s="585"/>
      <c r="N2776" s="586"/>
    </row>
    <row r="2777" spans="1:14" x14ac:dyDescent="0.25">
      <c r="A2777" s="1">
        <v>2773</v>
      </c>
      <c r="B2777" s="574"/>
      <c r="C2777" s="523" t="s">
        <v>4423</v>
      </c>
      <c r="D2777" s="533"/>
      <c r="E2777" s="560" t="s">
        <v>1639</v>
      </c>
      <c r="F2777" s="561" t="s">
        <v>47</v>
      </c>
      <c r="G2777" s="561" t="s">
        <v>47</v>
      </c>
      <c r="H2777" s="561" t="s">
        <v>47</v>
      </c>
      <c r="I2777" s="561" t="s">
        <v>47</v>
      </c>
      <c r="J2777" s="584"/>
      <c r="K2777" s="585"/>
      <c r="L2777" s="585" t="s">
        <v>47</v>
      </c>
      <c r="M2777" s="585" t="s">
        <v>47</v>
      </c>
      <c r="N2777" s="586"/>
    </row>
    <row r="2778" spans="1:14" ht="30" x14ac:dyDescent="0.25">
      <c r="A2778" s="1">
        <v>2774</v>
      </c>
      <c r="B2778" s="574"/>
      <c r="C2778" s="523" t="s">
        <v>4424</v>
      </c>
      <c r="D2778" s="533"/>
      <c r="E2778" s="560" t="s">
        <v>1639</v>
      </c>
      <c r="F2778" s="561" t="s">
        <v>47</v>
      </c>
      <c r="G2778" s="561" t="s">
        <v>47</v>
      </c>
      <c r="H2778" s="561" t="s">
        <v>47</v>
      </c>
      <c r="I2778" s="561" t="s">
        <v>47</v>
      </c>
      <c r="J2778" s="584"/>
      <c r="K2778" s="585" t="s">
        <v>47</v>
      </c>
      <c r="L2778" s="585" t="s">
        <v>47</v>
      </c>
      <c r="M2778" s="585" t="s">
        <v>47</v>
      </c>
      <c r="N2778" s="586"/>
    </row>
    <row r="2779" spans="1:14" ht="30" x14ac:dyDescent="0.25">
      <c r="A2779" s="1">
        <v>2775</v>
      </c>
      <c r="B2779" s="574"/>
      <c r="C2779" s="523" t="s">
        <v>4425</v>
      </c>
      <c r="D2779" s="533"/>
      <c r="E2779" s="560" t="s">
        <v>1639</v>
      </c>
      <c r="F2779" s="561" t="s">
        <v>47</v>
      </c>
      <c r="G2779" s="561" t="s">
        <v>47</v>
      </c>
      <c r="H2779" s="561" t="s">
        <v>47</v>
      </c>
      <c r="I2779" s="561" t="s">
        <v>47</v>
      </c>
      <c r="J2779" s="584"/>
      <c r="K2779" s="585" t="s">
        <v>47</v>
      </c>
      <c r="L2779" s="585" t="s">
        <v>47</v>
      </c>
      <c r="M2779" s="585" t="s">
        <v>47</v>
      </c>
      <c r="N2779" s="586"/>
    </row>
    <row r="2780" spans="1:14" ht="30" x14ac:dyDescent="0.25">
      <c r="A2780" s="1">
        <v>2776</v>
      </c>
      <c r="B2780" s="574"/>
      <c r="C2780" s="523" t="s">
        <v>4426</v>
      </c>
      <c r="D2780" s="533"/>
      <c r="E2780" s="560" t="s">
        <v>1639</v>
      </c>
      <c r="F2780" s="561" t="s">
        <v>47</v>
      </c>
      <c r="G2780" s="561" t="s">
        <v>47</v>
      </c>
      <c r="H2780" s="561" t="s">
        <v>47</v>
      </c>
      <c r="I2780" s="561" t="s">
        <v>47</v>
      </c>
      <c r="J2780" s="584"/>
      <c r="K2780" s="585" t="s">
        <v>47</v>
      </c>
      <c r="L2780" s="585" t="s">
        <v>47</v>
      </c>
      <c r="M2780" s="585" t="s">
        <v>47</v>
      </c>
      <c r="N2780" s="586"/>
    </row>
    <row r="2781" spans="1:14" x14ac:dyDescent="0.25">
      <c r="A2781" s="1">
        <v>2777</v>
      </c>
      <c r="B2781" s="574"/>
      <c r="C2781" s="523" t="s">
        <v>4427</v>
      </c>
      <c r="D2781" s="533"/>
      <c r="E2781" s="560" t="s">
        <v>1639</v>
      </c>
      <c r="F2781" s="561" t="s">
        <v>47</v>
      </c>
      <c r="G2781" s="561" t="s">
        <v>47</v>
      </c>
      <c r="H2781" s="561" t="s">
        <v>47</v>
      </c>
      <c r="I2781" s="561" t="s">
        <v>47</v>
      </c>
      <c r="J2781" s="584"/>
      <c r="K2781" s="585" t="s">
        <v>47</v>
      </c>
      <c r="L2781" s="585" t="s">
        <v>47</v>
      </c>
      <c r="M2781" s="585"/>
      <c r="N2781" s="586"/>
    </row>
    <row r="2782" spans="1:14" ht="45" x14ac:dyDescent="0.25">
      <c r="A2782" s="1">
        <v>2778</v>
      </c>
      <c r="B2782" s="574"/>
      <c r="C2782" s="523" t="s">
        <v>4428</v>
      </c>
      <c r="D2782" s="533"/>
      <c r="E2782" s="560" t="s">
        <v>1639</v>
      </c>
      <c r="F2782" s="561" t="s">
        <v>47</v>
      </c>
      <c r="G2782" s="561" t="s">
        <v>47</v>
      </c>
      <c r="H2782" s="561" t="s">
        <v>47</v>
      </c>
      <c r="I2782" s="561" t="s">
        <v>47</v>
      </c>
      <c r="J2782" s="584"/>
      <c r="K2782" s="585" t="s">
        <v>47</v>
      </c>
      <c r="L2782" s="585" t="s">
        <v>47</v>
      </c>
      <c r="M2782" s="585"/>
      <c r="N2782" s="586"/>
    </row>
    <row r="2783" spans="1:14" ht="45" x14ac:dyDescent="0.25">
      <c r="A2783" s="1">
        <v>2779</v>
      </c>
      <c r="B2783" s="574"/>
      <c r="C2783" s="523" t="s">
        <v>4429</v>
      </c>
      <c r="D2783" s="533"/>
      <c r="E2783" s="560" t="s">
        <v>1639</v>
      </c>
      <c r="F2783" s="561" t="s">
        <v>47</v>
      </c>
      <c r="G2783" s="561" t="s">
        <v>47</v>
      </c>
      <c r="H2783" s="561" t="s">
        <v>47</v>
      </c>
      <c r="I2783" s="561" t="s">
        <v>47</v>
      </c>
      <c r="J2783" s="584"/>
      <c r="K2783" s="585" t="s">
        <v>47</v>
      </c>
      <c r="L2783" s="585" t="s">
        <v>47</v>
      </c>
      <c r="M2783" s="585" t="s">
        <v>47</v>
      </c>
      <c r="N2783" s="586"/>
    </row>
    <row r="2784" spans="1:14" ht="45" x14ac:dyDescent="0.25">
      <c r="A2784" s="1">
        <v>2780</v>
      </c>
      <c r="B2784" s="574"/>
      <c r="C2784" s="523" t="s">
        <v>4430</v>
      </c>
      <c r="D2784" s="533"/>
      <c r="E2784" s="560" t="s">
        <v>1639</v>
      </c>
      <c r="F2784" s="561" t="s">
        <v>47</v>
      </c>
      <c r="G2784" s="561" t="s">
        <v>47</v>
      </c>
      <c r="H2784" s="561" t="s">
        <v>47</v>
      </c>
      <c r="I2784" s="561" t="s">
        <v>47</v>
      </c>
      <c r="J2784" s="584"/>
      <c r="K2784" s="585" t="s">
        <v>47</v>
      </c>
      <c r="L2784" s="585" t="s">
        <v>47</v>
      </c>
      <c r="M2784" s="585" t="s">
        <v>47</v>
      </c>
      <c r="N2784" s="586"/>
    </row>
    <row r="2785" spans="1:14" ht="45" x14ac:dyDescent="0.25">
      <c r="A2785" s="1">
        <v>2781</v>
      </c>
      <c r="B2785" s="574"/>
      <c r="C2785" s="523" t="s">
        <v>4431</v>
      </c>
      <c r="D2785" s="533"/>
      <c r="E2785" s="560" t="s">
        <v>1639</v>
      </c>
      <c r="F2785" s="561" t="s">
        <v>47</v>
      </c>
      <c r="G2785" s="561" t="s">
        <v>47</v>
      </c>
      <c r="H2785" s="561" t="s">
        <v>47</v>
      </c>
      <c r="I2785" s="561" t="s">
        <v>47</v>
      </c>
      <c r="J2785" s="584"/>
      <c r="K2785" s="585" t="s">
        <v>47</v>
      </c>
      <c r="L2785" s="585" t="s">
        <v>47</v>
      </c>
      <c r="M2785" s="585" t="s">
        <v>47</v>
      </c>
      <c r="N2785" s="586" t="s">
        <v>47</v>
      </c>
    </row>
    <row r="2786" spans="1:14" ht="30" x14ac:dyDescent="0.25">
      <c r="A2786" s="1">
        <v>2782</v>
      </c>
      <c r="B2786" s="574"/>
      <c r="C2786" s="523" t="s">
        <v>4432</v>
      </c>
      <c r="D2786" s="533"/>
      <c r="E2786" s="560" t="s">
        <v>1639</v>
      </c>
      <c r="F2786" s="561" t="s">
        <v>47</v>
      </c>
      <c r="G2786" s="561" t="s">
        <v>47</v>
      </c>
      <c r="H2786" s="561" t="s">
        <v>47</v>
      </c>
      <c r="I2786" s="561" t="s">
        <v>47</v>
      </c>
      <c r="J2786" s="584"/>
      <c r="K2786" s="585"/>
      <c r="L2786" s="585" t="s">
        <v>47</v>
      </c>
      <c r="M2786" s="585"/>
      <c r="N2786" s="586"/>
    </row>
    <row r="2787" spans="1:14" ht="60" x14ac:dyDescent="0.25">
      <c r="A2787" s="1">
        <v>2783</v>
      </c>
      <c r="B2787" s="574"/>
      <c r="C2787" s="523" t="s">
        <v>4433</v>
      </c>
      <c r="D2787" s="533"/>
      <c r="E2787" s="560" t="s">
        <v>1639</v>
      </c>
      <c r="F2787" s="561" t="s">
        <v>47</v>
      </c>
      <c r="G2787" s="561" t="s">
        <v>47</v>
      </c>
      <c r="H2787" s="561" t="s">
        <v>47</v>
      </c>
      <c r="I2787" s="561" t="s">
        <v>47</v>
      </c>
      <c r="J2787" s="584"/>
      <c r="K2787" s="585"/>
      <c r="L2787" s="585" t="s">
        <v>47</v>
      </c>
      <c r="M2787" s="585" t="s">
        <v>47</v>
      </c>
      <c r="N2787" s="586"/>
    </row>
    <row r="2788" spans="1:14" ht="45" x14ac:dyDescent="0.25">
      <c r="A2788" s="1">
        <v>2784</v>
      </c>
      <c r="B2788" s="574"/>
      <c r="C2788" s="523" t="s">
        <v>4434</v>
      </c>
      <c r="D2788" s="533"/>
      <c r="E2788" s="560" t="s">
        <v>1675</v>
      </c>
      <c r="F2788" s="561" t="s">
        <v>47</v>
      </c>
      <c r="G2788" s="561" t="s">
        <v>47</v>
      </c>
      <c r="H2788" s="561" t="s">
        <v>47</v>
      </c>
      <c r="I2788" s="561" t="s">
        <v>47</v>
      </c>
      <c r="J2788" s="584"/>
      <c r="K2788" s="585"/>
      <c r="L2788" s="585" t="s">
        <v>47</v>
      </c>
      <c r="M2788" s="585" t="s">
        <v>47</v>
      </c>
      <c r="N2788" s="586"/>
    </row>
    <row r="2789" spans="1:14" x14ac:dyDescent="0.25">
      <c r="A2789" s="1">
        <v>2785</v>
      </c>
      <c r="B2789" s="574"/>
      <c r="C2789" s="523" t="s">
        <v>4435</v>
      </c>
      <c r="D2789" s="533"/>
      <c r="E2789" s="560" t="s">
        <v>1675</v>
      </c>
      <c r="F2789" s="561" t="s">
        <v>47</v>
      </c>
      <c r="G2789" s="561" t="s">
        <v>47</v>
      </c>
      <c r="H2789" s="561" t="s">
        <v>47</v>
      </c>
      <c r="I2789" s="561" t="s">
        <v>47</v>
      </c>
      <c r="J2789" s="584"/>
      <c r="K2789" s="585"/>
      <c r="L2789" s="585" t="s">
        <v>47</v>
      </c>
      <c r="M2789" s="585" t="s">
        <v>47</v>
      </c>
      <c r="N2789" s="586"/>
    </row>
    <row r="2790" spans="1:14" ht="30" x14ac:dyDescent="0.25">
      <c r="A2790" s="1">
        <v>2786</v>
      </c>
      <c r="B2790" s="574"/>
      <c r="C2790" s="523" t="s">
        <v>4436</v>
      </c>
      <c r="D2790" s="533"/>
      <c r="E2790" s="560" t="s">
        <v>1675</v>
      </c>
      <c r="F2790" s="561" t="s">
        <v>47</v>
      </c>
      <c r="G2790" s="561" t="s">
        <v>47</v>
      </c>
      <c r="H2790" s="561" t="s">
        <v>47</v>
      </c>
      <c r="I2790" s="561" t="s">
        <v>47</v>
      </c>
      <c r="J2790" s="584"/>
      <c r="K2790" s="585"/>
      <c r="L2790" s="585" t="s">
        <v>47</v>
      </c>
      <c r="M2790" s="585" t="s">
        <v>47</v>
      </c>
      <c r="N2790" s="586"/>
    </row>
    <row r="2791" spans="1:14" x14ac:dyDescent="0.25">
      <c r="A2791" s="1">
        <v>2787</v>
      </c>
      <c r="B2791" s="574"/>
      <c r="C2791" s="523" t="s">
        <v>4437</v>
      </c>
      <c r="D2791" s="533"/>
      <c r="E2791" s="560" t="s">
        <v>1639</v>
      </c>
      <c r="F2791" s="561" t="s">
        <v>47</v>
      </c>
      <c r="G2791" s="561" t="s">
        <v>47</v>
      </c>
      <c r="H2791" s="561" t="s">
        <v>47</v>
      </c>
      <c r="I2791" s="561" t="s">
        <v>47</v>
      </c>
      <c r="J2791" s="584"/>
      <c r="K2791" s="585"/>
      <c r="L2791" s="585"/>
      <c r="M2791" s="585"/>
      <c r="N2791" s="586"/>
    </row>
    <row r="2792" spans="1:14" ht="45" x14ac:dyDescent="0.25">
      <c r="A2792" s="1">
        <v>2788</v>
      </c>
      <c r="B2792" s="574"/>
      <c r="C2792" s="523" t="s">
        <v>4438</v>
      </c>
      <c r="D2792" s="533"/>
      <c r="E2792" s="560" t="s">
        <v>1639</v>
      </c>
      <c r="F2792" s="561" t="s">
        <v>47</v>
      </c>
      <c r="G2792" s="561" t="s">
        <v>47</v>
      </c>
      <c r="H2792" s="561" t="s">
        <v>47</v>
      </c>
      <c r="I2792" s="561" t="s">
        <v>47</v>
      </c>
      <c r="J2792" s="584"/>
      <c r="K2792" s="585"/>
      <c r="L2792" s="585" t="s">
        <v>47</v>
      </c>
      <c r="M2792" s="585" t="s">
        <v>47</v>
      </c>
      <c r="N2792" s="586"/>
    </row>
    <row r="2793" spans="1:14" ht="30" x14ac:dyDescent="0.25">
      <c r="A2793" s="1">
        <v>2789</v>
      </c>
      <c r="B2793" s="574"/>
      <c r="C2793" s="523" t="s">
        <v>4439</v>
      </c>
      <c r="D2793" s="533"/>
      <c r="E2793" s="560" t="s">
        <v>1639</v>
      </c>
      <c r="F2793" s="561" t="s">
        <v>47</v>
      </c>
      <c r="G2793" s="561" t="s">
        <v>47</v>
      </c>
      <c r="H2793" s="561" t="s">
        <v>47</v>
      </c>
      <c r="I2793" s="561" t="s">
        <v>47</v>
      </c>
      <c r="J2793" s="584"/>
      <c r="K2793" s="585"/>
      <c r="L2793" s="585" t="s">
        <v>47</v>
      </c>
      <c r="M2793" s="585" t="s">
        <v>47</v>
      </c>
      <c r="N2793" s="586"/>
    </row>
    <row r="2794" spans="1:14" ht="30" x14ac:dyDescent="0.25">
      <c r="A2794" s="1">
        <v>2790</v>
      </c>
      <c r="B2794" s="574"/>
      <c r="C2794" s="523" t="s">
        <v>4440</v>
      </c>
      <c r="D2794" s="533"/>
      <c r="E2794" s="560" t="s">
        <v>1639</v>
      </c>
      <c r="F2794" s="561" t="s">
        <v>47</v>
      </c>
      <c r="G2794" s="561" t="s">
        <v>47</v>
      </c>
      <c r="H2794" s="561" t="s">
        <v>47</v>
      </c>
      <c r="I2794" s="561" t="s">
        <v>47</v>
      </c>
      <c r="J2794" s="584"/>
      <c r="K2794" s="585"/>
      <c r="L2794" s="585" t="s">
        <v>47</v>
      </c>
      <c r="M2794" s="585" t="s">
        <v>47</v>
      </c>
      <c r="N2794" s="586" t="s">
        <v>47</v>
      </c>
    </row>
    <row r="2795" spans="1:14" x14ac:dyDescent="0.25">
      <c r="A2795" s="1">
        <v>2791</v>
      </c>
      <c r="B2795" s="574"/>
      <c r="C2795" s="523" t="s">
        <v>4441</v>
      </c>
      <c r="D2795" s="533"/>
      <c r="E2795" s="560" t="s">
        <v>1639</v>
      </c>
      <c r="F2795" s="561" t="s">
        <v>47</v>
      </c>
      <c r="G2795" s="561" t="s">
        <v>47</v>
      </c>
      <c r="H2795" s="561" t="s">
        <v>47</v>
      </c>
      <c r="I2795" s="561" t="s">
        <v>47</v>
      </c>
      <c r="J2795" s="584"/>
      <c r="K2795" s="585" t="s">
        <v>47</v>
      </c>
      <c r="L2795" s="585" t="s">
        <v>47</v>
      </c>
      <c r="M2795" s="585"/>
      <c r="N2795" s="586"/>
    </row>
    <row r="2796" spans="1:14" ht="30" x14ac:dyDescent="0.25">
      <c r="A2796" s="1">
        <v>2792</v>
      </c>
      <c r="B2796" s="574"/>
      <c r="C2796" s="523" t="s">
        <v>4442</v>
      </c>
      <c r="D2796" s="533"/>
      <c r="E2796" s="560" t="s">
        <v>1639</v>
      </c>
      <c r="F2796" s="561" t="s">
        <v>47</v>
      </c>
      <c r="G2796" s="561" t="s">
        <v>47</v>
      </c>
      <c r="H2796" s="561" t="s">
        <v>47</v>
      </c>
      <c r="I2796" s="561" t="s">
        <v>47</v>
      </c>
      <c r="J2796" s="584"/>
      <c r="K2796" s="585" t="s">
        <v>47</v>
      </c>
      <c r="L2796" s="585" t="s">
        <v>47</v>
      </c>
      <c r="M2796" s="585"/>
      <c r="N2796" s="586"/>
    </row>
    <row r="2797" spans="1:14" ht="30" x14ac:dyDescent="0.25">
      <c r="A2797" s="1">
        <v>2793</v>
      </c>
      <c r="B2797" s="574"/>
      <c r="C2797" s="523" t="s">
        <v>4443</v>
      </c>
      <c r="D2797" s="533"/>
      <c r="E2797" s="560" t="s">
        <v>1639</v>
      </c>
      <c r="F2797" s="561" t="s">
        <v>47</v>
      </c>
      <c r="G2797" s="561" t="s">
        <v>47</v>
      </c>
      <c r="H2797" s="561" t="s">
        <v>47</v>
      </c>
      <c r="I2797" s="561" t="s">
        <v>47</v>
      </c>
      <c r="J2797" s="584"/>
      <c r="K2797" s="585"/>
      <c r="L2797" s="585" t="s">
        <v>47</v>
      </c>
      <c r="M2797" s="585" t="s">
        <v>47</v>
      </c>
      <c r="N2797" s="586"/>
    </row>
    <row r="2798" spans="1:14" x14ac:dyDescent="0.25">
      <c r="A2798" s="1">
        <v>2794</v>
      </c>
      <c r="B2798" s="574"/>
      <c r="C2798" s="523" t="s">
        <v>4444</v>
      </c>
      <c r="D2798" s="533"/>
      <c r="E2798" s="560" t="s">
        <v>1639</v>
      </c>
      <c r="F2798" s="561" t="s">
        <v>47</v>
      </c>
      <c r="G2798" s="561" t="s">
        <v>47</v>
      </c>
      <c r="H2798" s="561" t="s">
        <v>47</v>
      </c>
      <c r="I2798" s="561" t="s">
        <v>47</v>
      </c>
      <c r="J2798" s="584"/>
      <c r="K2798" s="585"/>
      <c r="L2798" s="585"/>
      <c r="M2798" s="585"/>
      <c r="N2798" s="586"/>
    </row>
    <row r="2799" spans="1:14" ht="30" x14ac:dyDescent="0.25">
      <c r="A2799" s="1">
        <v>2795</v>
      </c>
      <c r="B2799" s="574"/>
      <c r="C2799" s="523" t="s">
        <v>4445</v>
      </c>
      <c r="D2799" s="533"/>
      <c r="E2799" s="560" t="s">
        <v>1639</v>
      </c>
      <c r="F2799" s="561" t="s">
        <v>47</v>
      </c>
      <c r="G2799" s="561" t="s">
        <v>47</v>
      </c>
      <c r="H2799" s="561" t="s">
        <v>47</v>
      </c>
      <c r="I2799" s="561" t="s">
        <v>47</v>
      </c>
      <c r="J2799" s="584"/>
      <c r="K2799" s="585" t="s">
        <v>47</v>
      </c>
      <c r="L2799" s="585" t="s">
        <v>47</v>
      </c>
      <c r="M2799" s="585"/>
      <c r="N2799" s="586" t="s">
        <v>47</v>
      </c>
    </row>
    <row r="2800" spans="1:14" x14ac:dyDescent="0.25">
      <c r="A2800" s="1">
        <v>2796</v>
      </c>
      <c r="B2800" s="574"/>
      <c r="C2800" s="523" t="s">
        <v>4446</v>
      </c>
      <c r="D2800" s="533"/>
      <c r="E2800" s="560" t="s">
        <v>1639</v>
      </c>
      <c r="F2800" s="561" t="s">
        <v>47</v>
      </c>
      <c r="G2800" s="561" t="s">
        <v>47</v>
      </c>
      <c r="H2800" s="561" t="s">
        <v>47</v>
      </c>
      <c r="I2800" s="561" t="s">
        <v>47</v>
      </c>
      <c r="J2800" s="584"/>
      <c r="K2800" s="585" t="s">
        <v>47</v>
      </c>
      <c r="L2800" s="585" t="s">
        <v>47</v>
      </c>
      <c r="M2800" s="585"/>
      <c r="N2800" s="586"/>
    </row>
    <row r="2801" spans="1:14" ht="30" x14ac:dyDescent="0.25">
      <c r="A2801" s="1">
        <v>2797</v>
      </c>
      <c r="B2801" s="574"/>
      <c r="C2801" s="523" t="s">
        <v>4447</v>
      </c>
      <c r="D2801" s="533"/>
      <c r="E2801" s="560" t="s">
        <v>1639</v>
      </c>
      <c r="F2801" s="561" t="s">
        <v>47</v>
      </c>
      <c r="G2801" s="561" t="s">
        <v>47</v>
      </c>
      <c r="H2801" s="561" t="s">
        <v>47</v>
      </c>
      <c r="I2801" s="561" t="s">
        <v>47</v>
      </c>
      <c r="J2801" s="584"/>
      <c r="K2801" s="585" t="s">
        <v>47</v>
      </c>
      <c r="L2801" s="585" t="s">
        <v>47</v>
      </c>
      <c r="M2801" s="585" t="s">
        <v>47</v>
      </c>
      <c r="N2801" s="586"/>
    </row>
    <row r="2802" spans="1:14" ht="60" x14ac:dyDescent="0.25">
      <c r="A2802" s="1">
        <v>2798</v>
      </c>
      <c r="B2802" s="574"/>
      <c r="C2802" s="523" t="s">
        <v>4448</v>
      </c>
      <c r="D2802" s="533"/>
      <c r="E2802" s="560" t="s">
        <v>1639</v>
      </c>
      <c r="F2802" s="561" t="s">
        <v>47</v>
      </c>
      <c r="G2802" s="561" t="s">
        <v>47</v>
      </c>
      <c r="H2802" s="561" t="s">
        <v>47</v>
      </c>
      <c r="I2802" s="561" t="s">
        <v>47</v>
      </c>
      <c r="J2802" s="584"/>
      <c r="K2802" s="585" t="s">
        <v>47</v>
      </c>
      <c r="L2802" s="585" t="s">
        <v>47</v>
      </c>
      <c r="M2802" s="585" t="s">
        <v>47</v>
      </c>
      <c r="N2802" s="586"/>
    </row>
    <row r="2803" spans="1:14" ht="30" x14ac:dyDescent="0.25">
      <c r="A2803" s="1">
        <v>2799</v>
      </c>
      <c r="B2803" s="574"/>
      <c r="C2803" s="523" t="s">
        <v>4449</v>
      </c>
      <c r="D2803" s="533"/>
      <c r="E2803" s="560" t="s">
        <v>1639</v>
      </c>
      <c r="F2803" s="561" t="s">
        <v>47</v>
      </c>
      <c r="G2803" s="561" t="s">
        <v>47</v>
      </c>
      <c r="H2803" s="561" t="s">
        <v>47</v>
      </c>
      <c r="I2803" s="561" t="s">
        <v>47</v>
      </c>
      <c r="J2803" s="584"/>
      <c r="K2803" s="585" t="s">
        <v>47</v>
      </c>
      <c r="L2803" s="585" t="s">
        <v>47</v>
      </c>
      <c r="M2803" s="585"/>
      <c r="N2803" s="586"/>
    </row>
    <row r="2804" spans="1:14" ht="30" x14ac:dyDescent="0.25">
      <c r="A2804" s="1">
        <v>2800</v>
      </c>
      <c r="B2804" s="574"/>
      <c r="C2804" s="523" t="s">
        <v>4450</v>
      </c>
      <c r="D2804" s="533"/>
      <c r="E2804" s="560" t="s">
        <v>1639</v>
      </c>
      <c r="F2804" s="561" t="s">
        <v>47</v>
      </c>
      <c r="G2804" s="561" t="s">
        <v>47</v>
      </c>
      <c r="H2804" s="561" t="s">
        <v>47</v>
      </c>
      <c r="I2804" s="561" t="s">
        <v>47</v>
      </c>
      <c r="J2804" s="584"/>
      <c r="K2804" s="585"/>
      <c r="L2804" s="585" t="s">
        <v>47</v>
      </c>
      <c r="M2804" s="585" t="s">
        <v>47</v>
      </c>
      <c r="N2804" s="586"/>
    </row>
    <row r="2805" spans="1:14" ht="30" x14ac:dyDescent="0.25">
      <c r="A2805" s="1">
        <v>2801</v>
      </c>
      <c r="B2805" s="574"/>
      <c r="C2805" s="523" t="s">
        <v>4451</v>
      </c>
      <c r="D2805" s="533"/>
      <c r="E2805" s="560" t="s">
        <v>1639</v>
      </c>
      <c r="F2805" s="561" t="s">
        <v>47</v>
      </c>
      <c r="G2805" s="561" t="s">
        <v>47</v>
      </c>
      <c r="H2805" s="561" t="s">
        <v>47</v>
      </c>
      <c r="I2805" s="561" t="s">
        <v>47</v>
      </c>
      <c r="J2805" s="584"/>
      <c r="K2805" s="585"/>
      <c r="L2805" s="585" t="s">
        <v>47</v>
      </c>
      <c r="M2805" s="585" t="s">
        <v>47</v>
      </c>
      <c r="N2805" s="586"/>
    </row>
    <row r="2806" spans="1:14" ht="30" x14ac:dyDescent="0.25">
      <c r="A2806" s="1">
        <v>2802</v>
      </c>
      <c r="B2806" s="574"/>
      <c r="C2806" s="523" t="s">
        <v>4452</v>
      </c>
      <c r="D2806" s="533"/>
      <c r="E2806" s="560" t="s">
        <v>1639</v>
      </c>
      <c r="F2806" s="561" t="s">
        <v>47</v>
      </c>
      <c r="G2806" s="561" t="s">
        <v>47</v>
      </c>
      <c r="H2806" s="561" t="s">
        <v>47</v>
      </c>
      <c r="I2806" s="561" t="s">
        <v>47</v>
      </c>
      <c r="J2806" s="584"/>
      <c r="K2806" s="585" t="s">
        <v>47</v>
      </c>
      <c r="L2806" s="585" t="s">
        <v>47</v>
      </c>
      <c r="M2806" s="585"/>
      <c r="N2806" s="586"/>
    </row>
    <row r="2807" spans="1:14" ht="45" x14ac:dyDescent="0.25">
      <c r="A2807" s="1">
        <v>2803</v>
      </c>
      <c r="B2807" s="574"/>
      <c r="C2807" s="523" t="s">
        <v>4453</v>
      </c>
      <c r="D2807" s="533"/>
      <c r="E2807" s="560" t="s">
        <v>1675</v>
      </c>
      <c r="F2807" s="561" t="s">
        <v>1730</v>
      </c>
      <c r="G2807" s="561" t="s">
        <v>1730</v>
      </c>
      <c r="H2807" s="561" t="s">
        <v>1730</v>
      </c>
      <c r="I2807" s="561" t="s">
        <v>1730</v>
      </c>
      <c r="J2807" s="584"/>
      <c r="K2807" s="585"/>
      <c r="L2807" s="585" t="s">
        <v>47</v>
      </c>
      <c r="M2807" s="585"/>
      <c r="N2807" s="586"/>
    </row>
    <row r="2808" spans="1:14" x14ac:dyDescent="0.25">
      <c r="A2808" s="1">
        <v>2804</v>
      </c>
      <c r="B2808" s="574"/>
      <c r="C2808" s="523" t="s">
        <v>4454</v>
      </c>
      <c r="D2808" s="533"/>
      <c r="E2808" s="560" t="s">
        <v>1639</v>
      </c>
      <c r="F2808" s="561" t="s">
        <v>47</v>
      </c>
      <c r="G2808" s="561" t="s">
        <v>47</v>
      </c>
      <c r="H2808" s="561" t="s">
        <v>47</v>
      </c>
      <c r="I2808" s="561" t="s">
        <v>47</v>
      </c>
      <c r="J2808" s="584"/>
      <c r="K2808" s="585"/>
      <c r="L2808" s="585"/>
      <c r="M2808" s="585"/>
      <c r="N2808" s="586"/>
    </row>
    <row r="2809" spans="1:14" ht="45" x14ac:dyDescent="0.25">
      <c r="A2809" s="1">
        <v>2805</v>
      </c>
      <c r="B2809" s="574"/>
      <c r="C2809" s="523" t="s">
        <v>4455</v>
      </c>
      <c r="D2809" s="533"/>
      <c r="E2809" s="560" t="s">
        <v>1639</v>
      </c>
      <c r="F2809" s="561" t="s">
        <v>47</v>
      </c>
      <c r="G2809" s="561" t="s">
        <v>47</v>
      </c>
      <c r="H2809" s="561" t="s">
        <v>47</v>
      </c>
      <c r="I2809" s="561" t="s">
        <v>47</v>
      </c>
      <c r="J2809" s="584"/>
      <c r="K2809" s="585" t="s">
        <v>47</v>
      </c>
      <c r="L2809" s="585" t="s">
        <v>47</v>
      </c>
      <c r="M2809" s="585"/>
      <c r="N2809" s="586"/>
    </row>
    <row r="2810" spans="1:14" ht="30" x14ac:dyDescent="0.25">
      <c r="A2810" s="1">
        <v>2806</v>
      </c>
      <c r="B2810" s="574"/>
      <c r="C2810" s="523" t="s">
        <v>4456</v>
      </c>
      <c r="D2810" s="533"/>
      <c r="E2810" s="560" t="s">
        <v>1639</v>
      </c>
      <c r="F2810" s="561" t="s">
        <v>47</v>
      </c>
      <c r="G2810" s="561" t="s">
        <v>47</v>
      </c>
      <c r="H2810" s="561" t="s">
        <v>47</v>
      </c>
      <c r="I2810" s="561" t="s">
        <v>47</v>
      </c>
      <c r="J2810" s="584"/>
      <c r="K2810" s="585" t="s">
        <v>47</v>
      </c>
      <c r="L2810" s="585" t="s">
        <v>47</v>
      </c>
      <c r="M2810" s="585"/>
      <c r="N2810" s="586"/>
    </row>
    <row r="2811" spans="1:14" ht="30" x14ac:dyDescent="0.25">
      <c r="A2811" s="1">
        <v>2807</v>
      </c>
      <c r="B2811" s="574"/>
      <c r="C2811" s="523" t="s">
        <v>4457</v>
      </c>
      <c r="D2811" s="533"/>
      <c r="E2811" s="560" t="s">
        <v>1639</v>
      </c>
      <c r="F2811" s="561" t="s">
        <v>47</v>
      </c>
      <c r="G2811" s="561" t="s">
        <v>47</v>
      </c>
      <c r="H2811" s="561" t="s">
        <v>47</v>
      </c>
      <c r="I2811" s="561" t="s">
        <v>47</v>
      </c>
      <c r="J2811" s="584"/>
      <c r="K2811" s="585" t="s">
        <v>47</v>
      </c>
      <c r="L2811" s="585" t="s">
        <v>47</v>
      </c>
      <c r="M2811" s="585"/>
      <c r="N2811" s="586"/>
    </row>
    <row r="2812" spans="1:14" ht="30" x14ac:dyDescent="0.25">
      <c r="A2812" s="1">
        <v>2808</v>
      </c>
      <c r="B2812" s="574"/>
      <c r="C2812" s="523" t="s">
        <v>4458</v>
      </c>
      <c r="D2812" s="533"/>
      <c r="E2812" s="560" t="s">
        <v>1639</v>
      </c>
      <c r="F2812" s="561" t="s">
        <v>47</v>
      </c>
      <c r="G2812" s="561" t="s">
        <v>47</v>
      </c>
      <c r="H2812" s="561" t="s">
        <v>47</v>
      </c>
      <c r="I2812" s="561" t="s">
        <v>47</v>
      </c>
      <c r="J2812" s="584"/>
      <c r="K2812" s="585" t="s">
        <v>47</v>
      </c>
      <c r="L2812" s="585" t="s">
        <v>47</v>
      </c>
      <c r="M2812" s="585"/>
      <c r="N2812" s="586"/>
    </row>
    <row r="2813" spans="1:14" x14ac:dyDescent="0.25">
      <c r="A2813" s="1">
        <v>2809</v>
      </c>
      <c r="B2813" s="574"/>
      <c r="C2813" s="523" t="s">
        <v>4459</v>
      </c>
      <c r="D2813" s="533"/>
      <c r="E2813" s="560" t="s">
        <v>1639</v>
      </c>
      <c r="F2813" s="561" t="s">
        <v>47</v>
      </c>
      <c r="G2813" s="561" t="s">
        <v>47</v>
      </c>
      <c r="H2813" s="561" t="s">
        <v>47</v>
      </c>
      <c r="I2813" s="561" t="s">
        <v>47</v>
      </c>
      <c r="J2813" s="584"/>
      <c r="K2813" s="585" t="s">
        <v>47</v>
      </c>
      <c r="L2813" s="585" t="s">
        <v>47</v>
      </c>
      <c r="M2813" s="585"/>
      <c r="N2813" s="586"/>
    </row>
    <row r="2814" spans="1:14" x14ac:dyDescent="0.25">
      <c r="A2814" s="1">
        <v>2810</v>
      </c>
      <c r="B2814" s="574"/>
      <c r="C2814" s="523" t="s">
        <v>4460</v>
      </c>
      <c r="D2814" s="533"/>
      <c r="E2814" s="560" t="s">
        <v>1639</v>
      </c>
      <c r="F2814" s="561" t="s">
        <v>47</v>
      </c>
      <c r="G2814" s="561" t="s">
        <v>47</v>
      </c>
      <c r="H2814" s="561" t="s">
        <v>47</v>
      </c>
      <c r="I2814" s="561" t="s">
        <v>47</v>
      </c>
      <c r="J2814" s="584"/>
      <c r="K2814" s="585" t="s">
        <v>47</v>
      </c>
      <c r="L2814" s="585" t="s">
        <v>47</v>
      </c>
      <c r="M2814" s="585"/>
      <c r="N2814" s="586"/>
    </row>
    <row r="2815" spans="1:14" ht="45" x14ac:dyDescent="0.25">
      <c r="A2815" s="1">
        <v>2811</v>
      </c>
      <c r="B2815" s="574"/>
      <c r="C2815" s="523" t="s">
        <v>4461</v>
      </c>
      <c r="D2815" s="533"/>
      <c r="E2815" s="560" t="s">
        <v>1639</v>
      </c>
      <c r="F2815" s="561" t="s">
        <v>47</v>
      </c>
      <c r="G2815" s="561" t="s">
        <v>47</v>
      </c>
      <c r="H2815" s="561" t="s">
        <v>47</v>
      </c>
      <c r="I2815" s="561" t="s">
        <v>47</v>
      </c>
      <c r="J2815" s="584"/>
      <c r="K2815" s="585" t="s">
        <v>47</v>
      </c>
      <c r="L2815" s="585" t="s">
        <v>47</v>
      </c>
      <c r="M2815" s="585"/>
      <c r="N2815" s="586"/>
    </row>
    <row r="2816" spans="1:14" ht="30" x14ac:dyDescent="0.25">
      <c r="A2816" s="1">
        <v>2812</v>
      </c>
      <c r="B2816" s="574"/>
      <c r="C2816" s="523" t="s">
        <v>4462</v>
      </c>
      <c r="D2816" s="533"/>
      <c r="E2816" s="560" t="s">
        <v>1639</v>
      </c>
      <c r="F2816" s="561" t="s">
        <v>47</v>
      </c>
      <c r="G2816" s="561" t="s">
        <v>47</v>
      </c>
      <c r="H2816" s="561" t="s">
        <v>47</v>
      </c>
      <c r="I2816" s="561" t="s">
        <v>47</v>
      </c>
      <c r="J2816" s="584"/>
      <c r="K2816" s="585" t="s">
        <v>47</v>
      </c>
      <c r="L2816" s="585" t="s">
        <v>47</v>
      </c>
      <c r="M2816" s="585"/>
      <c r="N2816" s="586"/>
    </row>
    <row r="2817" spans="1:14" ht="30" x14ac:dyDescent="0.25">
      <c r="A2817" s="1">
        <v>2813</v>
      </c>
      <c r="B2817" s="574"/>
      <c r="C2817" s="523" t="s">
        <v>4463</v>
      </c>
      <c r="D2817" s="533"/>
      <c r="E2817" s="560" t="s">
        <v>1639</v>
      </c>
      <c r="F2817" s="561" t="s">
        <v>47</v>
      </c>
      <c r="G2817" s="561" t="s">
        <v>47</v>
      </c>
      <c r="H2817" s="561" t="s">
        <v>47</v>
      </c>
      <c r="I2817" s="561" t="s">
        <v>47</v>
      </c>
      <c r="J2817" s="584"/>
      <c r="K2817" s="585" t="s">
        <v>47</v>
      </c>
      <c r="L2817" s="585" t="s">
        <v>47</v>
      </c>
      <c r="M2817" s="585"/>
      <c r="N2817" s="586"/>
    </row>
    <row r="2818" spans="1:14" ht="60" x14ac:dyDescent="0.25">
      <c r="A2818" s="1">
        <v>2814</v>
      </c>
      <c r="B2818" s="574"/>
      <c r="C2818" s="523" t="s">
        <v>4464</v>
      </c>
      <c r="D2818" s="533"/>
      <c r="E2818" s="560" t="s">
        <v>1639</v>
      </c>
      <c r="F2818" s="561" t="s">
        <v>47</v>
      </c>
      <c r="G2818" s="561" t="s">
        <v>47</v>
      </c>
      <c r="H2818" s="561" t="s">
        <v>47</v>
      </c>
      <c r="I2818" s="561" t="s">
        <v>47</v>
      </c>
      <c r="J2818" s="584"/>
      <c r="K2818" s="585" t="s">
        <v>47</v>
      </c>
      <c r="L2818" s="585" t="s">
        <v>47</v>
      </c>
      <c r="M2818" s="585"/>
      <c r="N2818" s="586"/>
    </row>
    <row r="2819" spans="1:14" ht="60" x14ac:dyDescent="0.25">
      <c r="A2819" s="1">
        <v>2815</v>
      </c>
      <c r="B2819" s="574"/>
      <c r="C2819" s="523" t="s">
        <v>4465</v>
      </c>
      <c r="D2819" s="533"/>
      <c r="E2819" s="560" t="s">
        <v>1639</v>
      </c>
      <c r="F2819" s="561" t="s">
        <v>47</v>
      </c>
      <c r="G2819" s="561" t="s">
        <v>47</v>
      </c>
      <c r="H2819" s="561" t="s">
        <v>47</v>
      </c>
      <c r="I2819" s="561" t="s">
        <v>47</v>
      </c>
      <c r="J2819" s="584"/>
      <c r="K2819" s="585" t="s">
        <v>47</v>
      </c>
      <c r="L2819" s="585" t="s">
        <v>47</v>
      </c>
      <c r="M2819" s="585" t="s">
        <v>47</v>
      </c>
      <c r="N2819" s="586"/>
    </row>
    <row r="2820" spans="1:14" ht="45" x14ac:dyDescent="0.25">
      <c r="A2820" s="1">
        <v>2816</v>
      </c>
      <c r="B2820" s="574"/>
      <c r="C2820" s="523" t="s">
        <v>4466</v>
      </c>
      <c r="D2820" s="533"/>
      <c r="E2820" s="560" t="s">
        <v>1675</v>
      </c>
      <c r="F2820" s="561"/>
      <c r="G2820" s="561"/>
      <c r="H2820" s="561"/>
      <c r="I2820" s="561" t="s">
        <v>47</v>
      </c>
      <c r="J2820" s="584"/>
      <c r="K2820" s="585" t="s">
        <v>47</v>
      </c>
      <c r="L2820" s="585" t="s">
        <v>47</v>
      </c>
      <c r="M2820" s="585" t="s">
        <v>47</v>
      </c>
      <c r="N2820" s="586"/>
    </row>
    <row r="2821" spans="1:14" x14ac:dyDescent="0.25">
      <c r="A2821" s="1">
        <v>2817</v>
      </c>
      <c r="B2821" s="574"/>
      <c r="C2821" s="523" t="s">
        <v>4467</v>
      </c>
      <c r="D2821" s="533"/>
      <c r="E2821" s="560" t="s">
        <v>1639</v>
      </c>
      <c r="F2821" s="561" t="s">
        <v>47</v>
      </c>
      <c r="G2821" s="561" t="s">
        <v>47</v>
      </c>
      <c r="H2821" s="561" t="s">
        <v>47</v>
      </c>
      <c r="I2821" s="561" t="s">
        <v>47</v>
      </c>
      <c r="J2821" s="584"/>
      <c r="K2821" s="585"/>
      <c r="L2821" s="585"/>
      <c r="M2821" s="585"/>
      <c r="N2821" s="586"/>
    </row>
    <row r="2822" spans="1:14" ht="30" x14ac:dyDescent="0.25">
      <c r="A2822" s="1">
        <v>2818</v>
      </c>
      <c r="B2822" s="574"/>
      <c r="C2822" s="523" t="s">
        <v>4468</v>
      </c>
      <c r="D2822" s="533"/>
      <c r="E2822" s="560" t="s">
        <v>1639</v>
      </c>
      <c r="F2822" s="561" t="s">
        <v>47</v>
      </c>
      <c r="G2822" s="561" t="s">
        <v>47</v>
      </c>
      <c r="H2822" s="561" t="s">
        <v>47</v>
      </c>
      <c r="I2822" s="561" t="s">
        <v>47</v>
      </c>
      <c r="J2822" s="584"/>
      <c r="K2822" s="585"/>
      <c r="L2822" s="585"/>
      <c r="M2822" s="585" t="s">
        <v>47</v>
      </c>
      <c r="N2822" s="586" t="s">
        <v>47</v>
      </c>
    </row>
    <row r="2823" spans="1:14" ht="45" x14ac:dyDescent="0.25">
      <c r="A2823" s="1">
        <v>2819</v>
      </c>
      <c r="B2823" s="574"/>
      <c r="C2823" s="523" t="s">
        <v>4469</v>
      </c>
      <c r="D2823" s="533"/>
      <c r="E2823" s="560" t="s">
        <v>1639</v>
      </c>
      <c r="F2823" s="561" t="s">
        <v>47</v>
      </c>
      <c r="G2823" s="561" t="s">
        <v>47</v>
      </c>
      <c r="H2823" s="561" t="s">
        <v>47</v>
      </c>
      <c r="I2823" s="561" t="s">
        <v>47</v>
      </c>
      <c r="J2823" s="584"/>
      <c r="K2823" s="585"/>
      <c r="L2823" s="585"/>
      <c r="M2823" s="585" t="s">
        <v>47</v>
      </c>
      <c r="N2823" s="586" t="s">
        <v>47</v>
      </c>
    </row>
    <row r="2824" spans="1:14" ht="45" x14ac:dyDescent="0.25">
      <c r="A2824" s="1">
        <v>2820</v>
      </c>
      <c r="B2824" s="574"/>
      <c r="C2824" s="523" t="s">
        <v>4470</v>
      </c>
      <c r="D2824" s="533"/>
      <c r="E2824" s="560" t="s">
        <v>1639</v>
      </c>
      <c r="F2824" s="561" t="s">
        <v>47</v>
      </c>
      <c r="G2824" s="561" t="s">
        <v>47</v>
      </c>
      <c r="H2824" s="561" t="s">
        <v>47</v>
      </c>
      <c r="I2824" s="561" t="s">
        <v>47</v>
      </c>
      <c r="J2824" s="584"/>
      <c r="K2824" s="585"/>
      <c r="L2824" s="585"/>
      <c r="M2824" s="585" t="s">
        <v>47</v>
      </c>
      <c r="N2824" s="586"/>
    </row>
    <row r="2825" spans="1:14" ht="90" x14ac:dyDescent="0.25">
      <c r="A2825" s="1">
        <v>2821</v>
      </c>
      <c r="B2825" s="574"/>
      <c r="C2825" s="523" t="s">
        <v>4471</v>
      </c>
      <c r="D2825" s="533"/>
      <c r="E2825" s="560" t="s">
        <v>1639</v>
      </c>
      <c r="F2825" s="561" t="s">
        <v>47</v>
      </c>
      <c r="G2825" s="561" t="s">
        <v>47</v>
      </c>
      <c r="H2825" s="561" t="s">
        <v>47</v>
      </c>
      <c r="I2825" s="561" t="s">
        <v>47</v>
      </c>
      <c r="J2825" s="584"/>
      <c r="K2825" s="585"/>
      <c r="L2825" s="585"/>
      <c r="M2825" s="585" t="s">
        <v>47</v>
      </c>
      <c r="N2825" s="586"/>
    </row>
    <row r="2826" spans="1:14" ht="90" x14ac:dyDescent="0.25">
      <c r="A2826" s="1">
        <v>2822</v>
      </c>
      <c r="B2826" s="574"/>
      <c r="C2826" s="523" t="s">
        <v>4472</v>
      </c>
      <c r="D2826" s="533"/>
      <c r="E2826" s="560" t="s">
        <v>1675</v>
      </c>
      <c r="F2826" s="561" t="s">
        <v>47</v>
      </c>
      <c r="G2826" s="561" t="s">
        <v>47</v>
      </c>
      <c r="H2826" s="561" t="s">
        <v>47</v>
      </c>
      <c r="I2826" s="561" t="s">
        <v>47</v>
      </c>
      <c r="J2826" s="584"/>
      <c r="K2826" s="585"/>
      <c r="L2826" s="585"/>
      <c r="M2826" s="585" t="s">
        <v>47</v>
      </c>
      <c r="N2826" s="586"/>
    </row>
    <row r="2827" spans="1:14" ht="30" x14ac:dyDescent="0.25">
      <c r="A2827" s="1">
        <v>2823</v>
      </c>
      <c r="B2827" s="574"/>
      <c r="C2827" s="523" t="s">
        <v>4473</v>
      </c>
      <c r="D2827" s="533"/>
      <c r="E2827" s="560" t="s">
        <v>1675</v>
      </c>
      <c r="F2827" s="561" t="s">
        <v>47</v>
      </c>
      <c r="G2827" s="561" t="s">
        <v>47</v>
      </c>
      <c r="H2827" s="561" t="s">
        <v>47</v>
      </c>
      <c r="I2827" s="561" t="s">
        <v>47</v>
      </c>
      <c r="J2827" s="584"/>
      <c r="K2827" s="585"/>
      <c r="L2827" s="585"/>
      <c r="M2827" s="585" t="s">
        <v>47</v>
      </c>
      <c r="N2827" s="586"/>
    </row>
    <row r="2828" spans="1:14" ht="45" x14ac:dyDescent="0.25">
      <c r="A2828" s="1">
        <v>2824</v>
      </c>
      <c r="B2828" s="574"/>
      <c r="C2828" s="523" t="s">
        <v>4474</v>
      </c>
      <c r="D2828" s="533"/>
      <c r="E2828" s="560" t="s">
        <v>1675</v>
      </c>
      <c r="F2828" s="561" t="s">
        <v>47</v>
      </c>
      <c r="G2828" s="561" t="s">
        <v>47</v>
      </c>
      <c r="H2828" s="561" t="s">
        <v>47</v>
      </c>
      <c r="I2828" s="561" t="s">
        <v>47</v>
      </c>
      <c r="J2828" s="584"/>
      <c r="K2828" s="585"/>
      <c r="L2828" s="585"/>
      <c r="M2828" s="585" t="s">
        <v>47</v>
      </c>
      <c r="N2828" s="586" t="s">
        <v>47</v>
      </c>
    </row>
    <row r="2829" spans="1:14" ht="60" x14ac:dyDescent="0.25">
      <c r="A2829" s="1">
        <v>2825</v>
      </c>
      <c r="B2829" s="574"/>
      <c r="C2829" s="523" t="s">
        <v>4475</v>
      </c>
      <c r="D2829" s="533"/>
      <c r="E2829" s="560" t="s">
        <v>1675</v>
      </c>
      <c r="F2829" s="561" t="s">
        <v>47</v>
      </c>
      <c r="G2829" s="561" t="s">
        <v>47</v>
      </c>
      <c r="H2829" s="561" t="s">
        <v>47</v>
      </c>
      <c r="I2829" s="561" t="s">
        <v>47</v>
      </c>
      <c r="J2829" s="584"/>
      <c r="K2829" s="585"/>
      <c r="L2829" s="585"/>
      <c r="M2829" s="585" t="s">
        <v>47</v>
      </c>
      <c r="N2829" s="586" t="s">
        <v>47</v>
      </c>
    </row>
    <row r="2830" spans="1:14" ht="75" x14ac:dyDescent="0.25">
      <c r="A2830" s="1">
        <v>2826</v>
      </c>
      <c r="B2830" s="574"/>
      <c r="C2830" s="523" t="s">
        <v>4476</v>
      </c>
      <c r="D2830" s="533"/>
      <c r="E2830" s="560" t="s">
        <v>1675</v>
      </c>
      <c r="F2830" s="561" t="s">
        <v>47</v>
      </c>
      <c r="G2830" s="561" t="s">
        <v>47</v>
      </c>
      <c r="H2830" s="561" t="s">
        <v>47</v>
      </c>
      <c r="I2830" s="561" t="s">
        <v>47</v>
      </c>
      <c r="J2830" s="584"/>
      <c r="K2830" s="585"/>
      <c r="L2830" s="585"/>
      <c r="M2830" s="585" t="s">
        <v>47</v>
      </c>
      <c r="N2830" s="586"/>
    </row>
    <row r="2831" spans="1:14" ht="45" x14ac:dyDescent="0.25">
      <c r="A2831" s="1">
        <v>2827</v>
      </c>
      <c r="B2831" s="574"/>
      <c r="C2831" s="523" t="s">
        <v>4477</v>
      </c>
      <c r="D2831" s="533"/>
      <c r="E2831" s="560" t="s">
        <v>1675</v>
      </c>
      <c r="F2831" s="561" t="s">
        <v>47</v>
      </c>
      <c r="G2831" s="561" t="s">
        <v>47</v>
      </c>
      <c r="H2831" s="561" t="s">
        <v>47</v>
      </c>
      <c r="I2831" s="561" t="s">
        <v>47</v>
      </c>
      <c r="J2831" s="584"/>
      <c r="K2831" s="585"/>
      <c r="L2831" s="585"/>
      <c r="M2831" s="585" t="s">
        <v>47</v>
      </c>
      <c r="N2831" s="586"/>
    </row>
    <row r="2832" spans="1:14" ht="45" x14ac:dyDescent="0.25">
      <c r="A2832" s="1">
        <v>2828</v>
      </c>
      <c r="B2832" s="574"/>
      <c r="C2832" s="523" t="s">
        <v>4478</v>
      </c>
      <c r="D2832" s="533"/>
      <c r="E2832" s="560" t="s">
        <v>1675</v>
      </c>
      <c r="F2832" s="561" t="s">
        <v>47</v>
      </c>
      <c r="G2832" s="561" t="s">
        <v>47</v>
      </c>
      <c r="H2832" s="561" t="s">
        <v>47</v>
      </c>
      <c r="I2832" s="561" t="s">
        <v>47</v>
      </c>
      <c r="J2832" s="584"/>
      <c r="K2832" s="585"/>
      <c r="L2832" s="585"/>
      <c r="M2832" s="585" t="s">
        <v>47</v>
      </c>
      <c r="N2832" s="586"/>
    </row>
    <row r="2833" spans="1:14" ht="45" x14ac:dyDescent="0.25">
      <c r="A2833" s="1">
        <v>2829</v>
      </c>
      <c r="B2833" s="574"/>
      <c r="C2833" s="523" t="s">
        <v>4479</v>
      </c>
      <c r="D2833" s="533"/>
      <c r="E2833" s="560" t="s">
        <v>1675</v>
      </c>
      <c r="F2833" s="561" t="s">
        <v>47</v>
      </c>
      <c r="G2833" s="561" t="s">
        <v>47</v>
      </c>
      <c r="H2833" s="561" t="s">
        <v>47</v>
      </c>
      <c r="I2833" s="561" t="s">
        <v>47</v>
      </c>
      <c r="J2833" s="584"/>
      <c r="K2833" s="585"/>
      <c r="L2833" s="585"/>
      <c r="M2833" s="585" t="s">
        <v>47</v>
      </c>
      <c r="N2833" s="586" t="s">
        <v>47</v>
      </c>
    </row>
    <row r="2834" spans="1:14" ht="45" x14ac:dyDescent="0.25">
      <c r="A2834" s="1">
        <v>2830</v>
      </c>
      <c r="B2834" s="574"/>
      <c r="C2834" s="523" t="s">
        <v>4480</v>
      </c>
      <c r="D2834" s="533"/>
      <c r="E2834" s="560" t="s">
        <v>1675</v>
      </c>
      <c r="F2834" s="561" t="s">
        <v>47</v>
      </c>
      <c r="G2834" s="561" t="s">
        <v>47</v>
      </c>
      <c r="H2834" s="561" t="s">
        <v>47</v>
      </c>
      <c r="I2834" s="561" t="s">
        <v>47</v>
      </c>
      <c r="J2834" s="584"/>
      <c r="K2834" s="585"/>
      <c r="L2834" s="585"/>
      <c r="M2834" s="585" t="s">
        <v>47</v>
      </c>
      <c r="N2834" s="586"/>
    </row>
    <row r="2835" spans="1:14" ht="45" x14ac:dyDescent="0.25">
      <c r="A2835" s="1">
        <v>2831</v>
      </c>
      <c r="B2835" s="574"/>
      <c r="C2835" s="523" t="s">
        <v>4481</v>
      </c>
      <c r="D2835" s="533"/>
      <c r="E2835" s="560" t="s">
        <v>1675</v>
      </c>
      <c r="F2835" s="561" t="s">
        <v>47</v>
      </c>
      <c r="G2835" s="561" t="s">
        <v>47</v>
      </c>
      <c r="H2835" s="561" t="s">
        <v>47</v>
      </c>
      <c r="I2835" s="561" t="s">
        <v>47</v>
      </c>
      <c r="J2835" s="584"/>
      <c r="K2835" s="585"/>
      <c r="L2835" s="585"/>
      <c r="M2835" s="585" t="s">
        <v>47</v>
      </c>
      <c r="N2835" s="586" t="s">
        <v>47</v>
      </c>
    </row>
    <row r="2836" spans="1:14" ht="60" x14ac:dyDescent="0.25">
      <c r="A2836" s="1">
        <v>2832</v>
      </c>
      <c r="B2836" s="574"/>
      <c r="C2836" s="523" t="s">
        <v>4482</v>
      </c>
      <c r="D2836" s="533"/>
      <c r="E2836" s="560" t="s">
        <v>1675</v>
      </c>
      <c r="F2836" s="561" t="s">
        <v>47</v>
      </c>
      <c r="G2836" s="561" t="s">
        <v>47</v>
      </c>
      <c r="H2836" s="561" t="s">
        <v>47</v>
      </c>
      <c r="I2836" s="561" t="s">
        <v>47</v>
      </c>
      <c r="J2836" s="584"/>
      <c r="K2836" s="585"/>
      <c r="L2836" s="585"/>
      <c r="M2836" s="585" t="s">
        <v>47</v>
      </c>
      <c r="N2836" s="586" t="s">
        <v>47</v>
      </c>
    </row>
    <row r="2837" spans="1:14" x14ac:dyDescent="0.25">
      <c r="A2837" s="1">
        <v>2833</v>
      </c>
      <c r="B2837" s="574"/>
      <c r="C2837" s="575" t="s">
        <v>4483</v>
      </c>
      <c r="D2837" s="533"/>
      <c r="E2837" s="560" t="s">
        <v>1639</v>
      </c>
      <c r="F2837" s="561" t="s">
        <v>47</v>
      </c>
      <c r="G2837" s="561" t="s">
        <v>47</v>
      </c>
      <c r="H2837" s="561" t="s">
        <v>47</v>
      </c>
      <c r="I2837" s="561" t="s">
        <v>47</v>
      </c>
      <c r="J2837" s="584"/>
      <c r="K2837" s="585"/>
      <c r="L2837" s="585"/>
      <c r="M2837" s="585"/>
      <c r="N2837" s="586"/>
    </row>
    <row r="2838" spans="1:14" ht="60" x14ac:dyDescent="0.25">
      <c r="A2838" s="1">
        <v>2834</v>
      </c>
      <c r="B2838" s="574"/>
      <c r="C2838" s="523" t="s">
        <v>4484</v>
      </c>
      <c r="D2838" s="533"/>
      <c r="E2838" s="560" t="s">
        <v>1639</v>
      </c>
      <c r="F2838" s="561" t="s">
        <v>47</v>
      </c>
      <c r="G2838" s="561" t="s">
        <v>47</v>
      </c>
      <c r="H2838" s="561" t="s">
        <v>47</v>
      </c>
      <c r="I2838" s="561" t="s">
        <v>47</v>
      </c>
      <c r="J2838" s="584"/>
      <c r="K2838" s="585"/>
      <c r="L2838" s="585" t="s">
        <v>47</v>
      </c>
      <c r="M2838" s="585" t="s">
        <v>47</v>
      </c>
      <c r="N2838" s="586"/>
    </row>
    <row r="2839" spans="1:14" ht="30" x14ac:dyDescent="0.25">
      <c r="A2839" s="1">
        <v>2835</v>
      </c>
      <c r="B2839" s="574"/>
      <c r="C2839" s="523" t="s">
        <v>4485</v>
      </c>
      <c r="D2839" s="533"/>
      <c r="E2839" s="560" t="s">
        <v>1639</v>
      </c>
      <c r="F2839" s="561" t="s">
        <v>47</v>
      </c>
      <c r="G2839" s="561" t="s">
        <v>47</v>
      </c>
      <c r="H2839" s="561" t="s">
        <v>47</v>
      </c>
      <c r="I2839" s="561" t="s">
        <v>47</v>
      </c>
      <c r="J2839" s="584"/>
      <c r="K2839" s="585"/>
      <c r="L2839" s="585" t="s">
        <v>47</v>
      </c>
      <c r="M2839" s="585"/>
      <c r="N2839" s="586"/>
    </row>
    <row r="2840" spans="1:14" x14ac:dyDescent="0.25">
      <c r="A2840" s="1">
        <v>2836</v>
      </c>
      <c r="B2840" s="574"/>
      <c r="C2840" s="575" t="s">
        <v>4486</v>
      </c>
      <c r="D2840" s="533"/>
      <c r="E2840" s="560" t="s">
        <v>1639</v>
      </c>
      <c r="F2840" s="561" t="s">
        <v>47</v>
      </c>
      <c r="G2840" s="561" t="s">
        <v>47</v>
      </c>
      <c r="H2840" s="561" t="s">
        <v>47</v>
      </c>
      <c r="I2840" s="561" t="s">
        <v>47</v>
      </c>
      <c r="J2840" s="584"/>
      <c r="K2840" s="585"/>
      <c r="L2840" s="585"/>
      <c r="M2840" s="585"/>
      <c r="N2840" s="586"/>
    </row>
    <row r="2841" spans="1:14" ht="45" x14ac:dyDescent="0.25">
      <c r="A2841" s="1">
        <v>2837</v>
      </c>
      <c r="B2841" s="574"/>
      <c r="C2841" s="523" t="s">
        <v>4487</v>
      </c>
      <c r="D2841" s="533"/>
      <c r="E2841" s="560" t="s">
        <v>1639</v>
      </c>
      <c r="F2841" s="561" t="s">
        <v>47</v>
      </c>
      <c r="G2841" s="561" t="s">
        <v>47</v>
      </c>
      <c r="H2841" s="561" t="s">
        <v>47</v>
      </c>
      <c r="I2841" s="561" t="s">
        <v>47</v>
      </c>
      <c r="J2841" s="584"/>
      <c r="K2841" s="585"/>
      <c r="L2841" s="585" t="s">
        <v>47</v>
      </c>
      <c r="M2841" s="585" t="s">
        <v>47</v>
      </c>
      <c r="N2841" s="586"/>
    </row>
    <row r="2842" spans="1:14" ht="45" x14ac:dyDescent="0.25">
      <c r="A2842" s="1">
        <v>2838</v>
      </c>
      <c r="B2842" s="574"/>
      <c r="C2842" s="523" t="s">
        <v>4488</v>
      </c>
      <c r="D2842" s="533"/>
      <c r="E2842" s="560" t="s">
        <v>1639</v>
      </c>
      <c r="F2842" s="561" t="s">
        <v>47</v>
      </c>
      <c r="G2842" s="561" t="s">
        <v>47</v>
      </c>
      <c r="H2842" s="561" t="s">
        <v>47</v>
      </c>
      <c r="I2842" s="561" t="s">
        <v>47</v>
      </c>
      <c r="J2842" s="584"/>
      <c r="K2842" s="585"/>
      <c r="L2842" s="585" t="s">
        <v>47</v>
      </c>
      <c r="M2842" s="585" t="s">
        <v>47</v>
      </c>
      <c r="N2842" s="586"/>
    </row>
    <row r="2843" spans="1:14" x14ac:dyDescent="0.25">
      <c r="A2843" s="1">
        <v>2839</v>
      </c>
      <c r="B2843" s="574"/>
      <c r="C2843" s="523" t="s">
        <v>4489</v>
      </c>
      <c r="D2843" s="533"/>
      <c r="E2843" s="560" t="s">
        <v>1639</v>
      </c>
      <c r="F2843" s="561" t="s">
        <v>47</v>
      </c>
      <c r="G2843" s="561" t="s">
        <v>47</v>
      </c>
      <c r="H2843" s="561" t="s">
        <v>47</v>
      </c>
      <c r="I2843" s="561" t="s">
        <v>47</v>
      </c>
      <c r="J2843" s="584"/>
      <c r="K2843" s="585"/>
      <c r="L2843" s="585"/>
      <c r="M2843" s="585"/>
      <c r="N2843" s="586"/>
    </row>
    <row r="2844" spans="1:14" x14ac:dyDescent="0.25">
      <c r="A2844" s="1">
        <v>2840</v>
      </c>
      <c r="B2844" s="574"/>
      <c r="C2844" s="523" t="s">
        <v>4490</v>
      </c>
      <c r="D2844" s="533"/>
      <c r="E2844" s="560" t="s">
        <v>1639</v>
      </c>
      <c r="F2844" s="561" t="s">
        <v>47</v>
      </c>
      <c r="G2844" s="561" t="s">
        <v>47</v>
      </c>
      <c r="H2844" s="561" t="s">
        <v>47</v>
      </c>
      <c r="I2844" s="561" t="s">
        <v>47</v>
      </c>
      <c r="J2844" s="584"/>
      <c r="K2844" s="585"/>
      <c r="L2844" s="585"/>
      <c r="M2844" s="585"/>
      <c r="N2844" s="586"/>
    </row>
    <row r="2845" spans="1:14" ht="30" x14ac:dyDescent="0.25">
      <c r="A2845" s="1">
        <v>2841</v>
      </c>
      <c r="B2845" s="574"/>
      <c r="C2845" s="523" t="s">
        <v>4491</v>
      </c>
      <c r="D2845" s="533"/>
      <c r="E2845" s="560" t="s">
        <v>1639</v>
      </c>
      <c r="F2845" s="561" t="s">
        <v>47</v>
      </c>
      <c r="G2845" s="561" t="s">
        <v>47</v>
      </c>
      <c r="H2845" s="561" t="s">
        <v>47</v>
      </c>
      <c r="I2845" s="561" t="s">
        <v>47</v>
      </c>
      <c r="J2845" s="584"/>
      <c r="K2845" s="585" t="s">
        <v>47</v>
      </c>
      <c r="L2845" s="585" t="s">
        <v>47</v>
      </c>
      <c r="M2845" s="585"/>
      <c r="N2845" s="586"/>
    </row>
    <row r="2846" spans="1:14" ht="30" x14ac:dyDescent="0.25">
      <c r="A2846" s="1">
        <v>2842</v>
      </c>
      <c r="B2846" s="574"/>
      <c r="C2846" s="523" t="s">
        <v>4492</v>
      </c>
      <c r="D2846" s="533"/>
      <c r="E2846" s="560" t="s">
        <v>1675</v>
      </c>
      <c r="F2846" s="561" t="s">
        <v>47</v>
      </c>
      <c r="G2846" s="561" t="s">
        <v>47</v>
      </c>
      <c r="H2846" s="561" t="s">
        <v>47</v>
      </c>
      <c r="I2846" s="561" t="s">
        <v>47</v>
      </c>
      <c r="J2846" s="584"/>
      <c r="K2846" s="585" t="s">
        <v>47</v>
      </c>
      <c r="L2846" s="585"/>
      <c r="M2846" s="585"/>
      <c r="N2846" s="586" t="s">
        <v>47</v>
      </c>
    </row>
    <row r="2847" spans="1:14" x14ac:dyDescent="0.25">
      <c r="A2847" s="1">
        <v>2843</v>
      </c>
      <c r="B2847" s="574"/>
      <c r="C2847" s="523" t="s">
        <v>4493</v>
      </c>
      <c r="D2847" s="533"/>
      <c r="E2847" s="560" t="s">
        <v>1675</v>
      </c>
      <c r="F2847" s="561" t="s">
        <v>47</v>
      </c>
      <c r="G2847" s="561" t="s">
        <v>47</v>
      </c>
      <c r="H2847" s="561" t="s">
        <v>47</v>
      </c>
      <c r="I2847" s="561" t="s">
        <v>47</v>
      </c>
      <c r="J2847" s="584"/>
      <c r="K2847" s="585" t="s">
        <v>47</v>
      </c>
      <c r="L2847" s="585" t="s">
        <v>47</v>
      </c>
      <c r="M2847" s="585"/>
      <c r="N2847" s="586"/>
    </row>
    <row r="2848" spans="1:14" ht="30" x14ac:dyDescent="0.25">
      <c r="A2848" s="1">
        <v>2844</v>
      </c>
      <c r="B2848" s="574"/>
      <c r="C2848" s="523" t="s">
        <v>4494</v>
      </c>
      <c r="D2848" s="533"/>
      <c r="E2848" s="560" t="s">
        <v>1675</v>
      </c>
      <c r="F2848" s="561" t="s">
        <v>47</v>
      </c>
      <c r="G2848" s="561" t="s">
        <v>47</v>
      </c>
      <c r="H2848" s="561" t="s">
        <v>47</v>
      </c>
      <c r="I2848" s="561" t="s">
        <v>47</v>
      </c>
      <c r="J2848" s="584"/>
      <c r="K2848" s="585" t="s">
        <v>47</v>
      </c>
      <c r="L2848" s="585" t="s">
        <v>47</v>
      </c>
      <c r="M2848" s="585"/>
      <c r="N2848" s="586"/>
    </row>
    <row r="2849" spans="1:14" ht="30" x14ac:dyDescent="0.25">
      <c r="A2849" s="1">
        <v>2845</v>
      </c>
      <c r="B2849" s="574"/>
      <c r="C2849" s="523" t="s">
        <v>4495</v>
      </c>
      <c r="D2849" s="533"/>
      <c r="E2849" s="560" t="s">
        <v>1675</v>
      </c>
      <c r="F2849" s="561" t="s">
        <v>47</v>
      </c>
      <c r="G2849" s="561" t="s">
        <v>47</v>
      </c>
      <c r="H2849" s="561" t="s">
        <v>47</v>
      </c>
      <c r="I2849" s="561" t="s">
        <v>47</v>
      </c>
      <c r="J2849" s="584"/>
      <c r="K2849" s="585" t="s">
        <v>47</v>
      </c>
      <c r="L2849" s="585" t="s">
        <v>47</v>
      </c>
      <c r="M2849" s="585"/>
      <c r="N2849" s="586"/>
    </row>
    <row r="2850" spans="1:14" x14ac:dyDescent="0.25">
      <c r="A2850" s="1">
        <v>2846</v>
      </c>
      <c r="B2850" s="574"/>
      <c r="C2850" s="523" t="s">
        <v>4496</v>
      </c>
      <c r="D2850" s="533"/>
      <c r="E2850" s="560" t="s">
        <v>1639</v>
      </c>
      <c r="F2850" s="561" t="s">
        <v>47</v>
      </c>
      <c r="G2850" s="561" t="s">
        <v>47</v>
      </c>
      <c r="H2850" s="561" t="s">
        <v>47</v>
      </c>
      <c r="I2850" s="561" t="s">
        <v>47</v>
      </c>
      <c r="J2850" s="584"/>
      <c r="K2850" s="585"/>
      <c r="L2850" s="585"/>
      <c r="M2850" s="585"/>
      <c r="N2850" s="586"/>
    </row>
    <row r="2851" spans="1:14" ht="45" x14ac:dyDescent="0.25">
      <c r="A2851" s="1">
        <v>2847</v>
      </c>
      <c r="B2851" s="574"/>
      <c r="C2851" s="523" t="s">
        <v>4497</v>
      </c>
      <c r="D2851" s="533"/>
      <c r="E2851" s="560" t="s">
        <v>1639</v>
      </c>
      <c r="F2851" s="561" t="s">
        <v>47</v>
      </c>
      <c r="G2851" s="561" t="s">
        <v>47</v>
      </c>
      <c r="H2851" s="561" t="s">
        <v>47</v>
      </c>
      <c r="I2851" s="561" t="s">
        <v>47</v>
      </c>
      <c r="J2851" s="584"/>
      <c r="K2851" s="585" t="s">
        <v>47</v>
      </c>
      <c r="L2851" s="585" t="s">
        <v>47</v>
      </c>
      <c r="M2851" s="585"/>
      <c r="N2851" s="586"/>
    </row>
    <row r="2852" spans="1:14" ht="30" x14ac:dyDescent="0.25">
      <c r="A2852" s="1">
        <v>2848</v>
      </c>
      <c r="B2852" s="574"/>
      <c r="C2852" s="523" t="s">
        <v>4498</v>
      </c>
      <c r="D2852" s="533"/>
      <c r="E2852" s="560" t="s">
        <v>1639</v>
      </c>
      <c r="F2852" s="561" t="s">
        <v>47</v>
      </c>
      <c r="G2852" s="561" t="s">
        <v>47</v>
      </c>
      <c r="H2852" s="561" t="s">
        <v>47</v>
      </c>
      <c r="I2852" s="561" t="s">
        <v>47</v>
      </c>
      <c r="J2852" s="584"/>
      <c r="K2852" s="585" t="s">
        <v>47</v>
      </c>
      <c r="L2852" s="585" t="s">
        <v>47</v>
      </c>
      <c r="M2852" s="585"/>
      <c r="N2852" s="586"/>
    </row>
    <row r="2853" spans="1:14" ht="30" x14ac:dyDescent="0.25">
      <c r="A2853" s="1">
        <v>2849</v>
      </c>
      <c r="B2853" s="574"/>
      <c r="C2853" s="523" t="s">
        <v>4499</v>
      </c>
      <c r="D2853" s="533"/>
      <c r="E2853" s="560" t="s">
        <v>1639</v>
      </c>
      <c r="F2853" s="561" t="s">
        <v>47</v>
      </c>
      <c r="G2853" s="561" t="s">
        <v>47</v>
      </c>
      <c r="H2853" s="561" t="s">
        <v>47</v>
      </c>
      <c r="I2853" s="561" t="s">
        <v>47</v>
      </c>
      <c r="J2853" s="584"/>
      <c r="K2853" s="585" t="s">
        <v>47</v>
      </c>
      <c r="L2853" s="585" t="s">
        <v>47</v>
      </c>
      <c r="M2853" s="585"/>
      <c r="N2853" s="586"/>
    </row>
    <row r="2854" spans="1:14" ht="45" x14ac:dyDescent="0.25">
      <c r="A2854" s="1">
        <v>2850</v>
      </c>
      <c r="B2854" s="574"/>
      <c r="C2854" s="523" t="s">
        <v>4500</v>
      </c>
      <c r="D2854" s="533"/>
      <c r="E2854" s="560" t="s">
        <v>1639</v>
      </c>
      <c r="F2854" s="561" t="s">
        <v>47</v>
      </c>
      <c r="G2854" s="561" t="s">
        <v>47</v>
      </c>
      <c r="H2854" s="561" t="s">
        <v>47</v>
      </c>
      <c r="I2854" s="561" t="s">
        <v>47</v>
      </c>
      <c r="J2854" s="584"/>
      <c r="K2854" s="585" t="s">
        <v>47</v>
      </c>
      <c r="L2854" s="585" t="s">
        <v>47</v>
      </c>
      <c r="M2854" s="585" t="s">
        <v>47</v>
      </c>
      <c r="N2854" s="586"/>
    </row>
    <row r="2855" spans="1:14" x14ac:dyDescent="0.25">
      <c r="A2855" s="1">
        <v>2851</v>
      </c>
      <c r="B2855" s="574"/>
      <c r="C2855" s="523" t="s">
        <v>4501</v>
      </c>
      <c r="D2855" s="533"/>
      <c r="E2855" s="560" t="s">
        <v>1639</v>
      </c>
      <c r="F2855" s="561" t="s">
        <v>47</v>
      </c>
      <c r="G2855" s="561" t="s">
        <v>47</v>
      </c>
      <c r="H2855" s="561" t="s">
        <v>47</v>
      </c>
      <c r="I2855" s="561" t="s">
        <v>47</v>
      </c>
      <c r="J2855" s="584"/>
      <c r="K2855" s="585"/>
      <c r="L2855" s="585"/>
      <c r="M2855" s="585"/>
      <c r="N2855" s="586"/>
    </row>
    <row r="2856" spans="1:14" x14ac:dyDescent="0.25">
      <c r="A2856" s="1">
        <v>2852</v>
      </c>
      <c r="B2856" s="574"/>
      <c r="C2856" s="575" t="s">
        <v>3494</v>
      </c>
      <c r="D2856" s="533"/>
      <c r="E2856" s="560" t="s">
        <v>1639</v>
      </c>
      <c r="F2856" s="561" t="s">
        <v>47</v>
      </c>
      <c r="G2856" s="561" t="s">
        <v>47</v>
      </c>
      <c r="H2856" s="561" t="s">
        <v>47</v>
      </c>
      <c r="I2856" s="561" t="s">
        <v>47</v>
      </c>
      <c r="J2856" s="584"/>
      <c r="K2856" s="585"/>
      <c r="L2856" s="585"/>
      <c r="M2856" s="585"/>
      <c r="N2856" s="586"/>
    </row>
    <row r="2857" spans="1:14" ht="60" x14ac:dyDescent="0.25">
      <c r="A2857" s="1">
        <v>2853</v>
      </c>
      <c r="B2857" s="574"/>
      <c r="C2857" s="523" t="s">
        <v>4502</v>
      </c>
      <c r="D2857" s="533"/>
      <c r="E2857" s="560" t="s">
        <v>1639</v>
      </c>
      <c r="F2857" s="561" t="s">
        <v>47</v>
      </c>
      <c r="G2857" s="561" t="s">
        <v>47</v>
      </c>
      <c r="H2857" s="561" t="s">
        <v>47</v>
      </c>
      <c r="I2857" s="561" t="s">
        <v>47</v>
      </c>
      <c r="J2857" s="584"/>
      <c r="K2857" s="585"/>
      <c r="L2857" s="585"/>
      <c r="M2857" s="585" t="s">
        <v>47</v>
      </c>
      <c r="N2857" s="586"/>
    </row>
    <row r="2858" spans="1:14" ht="45" x14ac:dyDescent="0.25">
      <c r="A2858" s="1">
        <v>2854</v>
      </c>
      <c r="B2858" s="574"/>
      <c r="C2858" s="523" t="s">
        <v>4503</v>
      </c>
      <c r="D2858" s="533"/>
      <c r="E2858" s="560" t="s">
        <v>1639</v>
      </c>
      <c r="F2858" s="561" t="s">
        <v>47</v>
      </c>
      <c r="G2858" s="561" t="s">
        <v>47</v>
      </c>
      <c r="H2858" s="561" t="s">
        <v>47</v>
      </c>
      <c r="I2858" s="561" t="s">
        <v>47</v>
      </c>
      <c r="J2858" s="584"/>
      <c r="K2858" s="585"/>
      <c r="L2858" s="585" t="s">
        <v>47</v>
      </c>
      <c r="M2858" s="585" t="s">
        <v>47</v>
      </c>
      <c r="N2858" s="586" t="s">
        <v>47</v>
      </c>
    </row>
    <row r="2859" spans="1:14" ht="30" x14ac:dyDescent="0.25">
      <c r="A2859" s="1">
        <v>2855</v>
      </c>
      <c r="B2859" s="574"/>
      <c r="C2859" s="523" t="s">
        <v>4504</v>
      </c>
      <c r="D2859" s="533"/>
      <c r="E2859" s="560" t="s">
        <v>1639</v>
      </c>
      <c r="F2859" s="561" t="s">
        <v>47</v>
      </c>
      <c r="G2859" s="561" t="s">
        <v>47</v>
      </c>
      <c r="H2859" s="561" t="s">
        <v>47</v>
      </c>
      <c r="I2859" s="561" t="s">
        <v>47</v>
      </c>
      <c r="J2859" s="584"/>
      <c r="K2859" s="585"/>
      <c r="L2859" s="585" t="s">
        <v>47</v>
      </c>
      <c r="M2859" s="585"/>
      <c r="N2859" s="586"/>
    </row>
    <row r="2860" spans="1:14" ht="30" x14ac:dyDescent="0.25">
      <c r="A2860" s="1">
        <v>2856</v>
      </c>
      <c r="B2860" s="574"/>
      <c r="C2860" s="523" t="s">
        <v>4505</v>
      </c>
      <c r="D2860" s="533"/>
      <c r="E2860" s="560" t="s">
        <v>1639</v>
      </c>
      <c r="F2860" s="561" t="s">
        <v>47</v>
      </c>
      <c r="G2860" s="561" t="s">
        <v>47</v>
      </c>
      <c r="H2860" s="561" t="s">
        <v>47</v>
      </c>
      <c r="I2860" s="561" t="s">
        <v>47</v>
      </c>
      <c r="J2860" s="584"/>
      <c r="K2860" s="585"/>
      <c r="L2860" s="585" t="s">
        <v>47</v>
      </c>
      <c r="M2860" s="585" t="s">
        <v>47</v>
      </c>
      <c r="N2860" s="586"/>
    </row>
    <row r="2861" spans="1:14" ht="30" x14ac:dyDescent="0.25">
      <c r="A2861" s="1">
        <v>2857</v>
      </c>
      <c r="B2861" s="574"/>
      <c r="C2861" s="523" t="s">
        <v>4506</v>
      </c>
      <c r="D2861" s="533"/>
      <c r="E2861" s="560" t="s">
        <v>1639</v>
      </c>
      <c r="F2861" s="561" t="s">
        <v>47</v>
      </c>
      <c r="G2861" s="561" t="s">
        <v>47</v>
      </c>
      <c r="H2861" s="561" t="s">
        <v>47</v>
      </c>
      <c r="I2861" s="561" t="s">
        <v>47</v>
      </c>
      <c r="J2861" s="584"/>
      <c r="K2861" s="585"/>
      <c r="L2861" s="585"/>
      <c r="M2861" s="585" t="s">
        <v>47</v>
      </c>
      <c r="N2861" s="586"/>
    </row>
    <row r="2862" spans="1:14" ht="30" x14ac:dyDescent="0.25">
      <c r="A2862" s="1">
        <v>2858</v>
      </c>
      <c r="B2862" s="574"/>
      <c r="C2862" s="523" t="s">
        <v>4507</v>
      </c>
      <c r="D2862" s="533"/>
      <c r="E2862" s="560" t="s">
        <v>1639</v>
      </c>
      <c r="F2862" s="561" t="s">
        <v>47</v>
      </c>
      <c r="G2862" s="561" t="s">
        <v>47</v>
      </c>
      <c r="H2862" s="561" t="s">
        <v>47</v>
      </c>
      <c r="I2862" s="561" t="s">
        <v>47</v>
      </c>
      <c r="J2862" s="584"/>
      <c r="K2862" s="585"/>
      <c r="L2862" s="585" t="s">
        <v>47</v>
      </c>
      <c r="M2862" s="585" t="s">
        <v>47</v>
      </c>
      <c r="N2862" s="586"/>
    </row>
    <row r="2863" spans="1:14" x14ac:dyDescent="0.25">
      <c r="A2863" s="1">
        <v>2859</v>
      </c>
      <c r="B2863" s="574"/>
      <c r="C2863" s="523" t="s">
        <v>4508</v>
      </c>
      <c r="D2863" s="533"/>
      <c r="E2863" s="560" t="s">
        <v>1639</v>
      </c>
      <c r="F2863" s="561" t="s">
        <v>47</v>
      </c>
      <c r="G2863" s="561" t="s">
        <v>47</v>
      </c>
      <c r="H2863" s="561" t="s">
        <v>47</v>
      </c>
      <c r="I2863" s="561" t="s">
        <v>47</v>
      </c>
      <c r="J2863" s="584"/>
      <c r="K2863" s="585"/>
      <c r="L2863" s="585"/>
      <c r="M2863" s="585"/>
      <c r="N2863" s="586"/>
    </row>
    <row r="2864" spans="1:14" ht="60" x14ac:dyDescent="0.25">
      <c r="A2864" s="1">
        <v>2860</v>
      </c>
      <c r="B2864" s="574"/>
      <c r="C2864" s="523" t="s">
        <v>4509</v>
      </c>
      <c r="D2864" s="533"/>
      <c r="E2864" s="560" t="s">
        <v>1639</v>
      </c>
      <c r="F2864" s="561" t="s">
        <v>47</v>
      </c>
      <c r="G2864" s="561" t="s">
        <v>47</v>
      </c>
      <c r="H2864" s="561" t="s">
        <v>47</v>
      </c>
      <c r="I2864" s="561" t="s">
        <v>47</v>
      </c>
      <c r="J2864" s="584"/>
      <c r="K2864" s="585"/>
      <c r="L2864" s="585" t="s">
        <v>47</v>
      </c>
      <c r="M2864" s="585" t="s">
        <v>47</v>
      </c>
      <c r="N2864" s="586"/>
    </row>
    <row r="2865" spans="1:14" ht="45" x14ac:dyDescent="0.25">
      <c r="A2865" s="1">
        <v>2861</v>
      </c>
      <c r="B2865" s="574"/>
      <c r="C2865" s="523" t="s">
        <v>4510</v>
      </c>
      <c r="D2865" s="533"/>
      <c r="E2865" s="560" t="s">
        <v>1639</v>
      </c>
      <c r="F2865" s="561" t="s">
        <v>47</v>
      </c>
      <c r="G2865" s="561" t="s">
        <v>47</v>
      </c>
      <c r="H2865" s="561" t="s">
        <v>47</v>
      </c>
      <c r="I2865" s="561" t="s">
        <v>47</v>
      </c>
      <c r="J2865" s="584"/>
      <c r="K2865" s="585"/>
      <c r="L2865" s="585" t="s">
        <v>47</v>
      </c>
      <c r="M2865" s="585" t="s">
        <v>47</v>
      </c>
      <c r="N2865" s="586"/>
    </row>
    <row r="2866" spans="1:14" ht="30" x14ac:dyDescent="0.25">
      <c r="A2866" s="1">
        <v>2862</v>
      </c>
      <c r="B2866" s="574"/>
      <c r="C2866" s="523" t="s">
        <v>4511</v>
      </c>
      <c r="D2866" s="533"/>
      <c r="E2866" s="560" t="s">
        <v>1639</v>
      </c>
      <c r="F2866" s="561" t="s">
        <v>47</v>
      </c>
      <c r="G2866" s="561" t="s">
        <v>47</v>
      </c>
      <c r="H2866" s="561" t="s">
        <v>47</v>
      </c>
      <c r="I2866" s="561" t="s">
        <v>47</v>
      </c>
      <c r="J2866" s="584"/>
      <c r="K2866" s="585"/>
      <c r="L2866" s="585" t="s">
        <v>47</v>
      </c>
      <c r="M2866" s="585" t="s">
        <v>47</v>
      </c>
      <c r="N2866" s="586"/>
    </row>
    <row r="2867" spans="1:14" ht="45" x14ac:dyDescent="0.25">
      <c r="A2867" s="1">
        <v>2863</v>
      </c>
      <c r="B2867" s="574"/>
      <c r="C2867" s="523" t="s">
        <v>4512</v>
      </c>
      <c r="D2867" s="533"/>
      <c r="E2867" s="560" t="s">
        <v>1639</v>
      </c>
      <c r="F2867" s="561" t="s">
        <v>47</v>
      </c>
      <c r="G2867" s="561" t="s">
        <v>47</v>
      </c>
      <c r="H2867" s="561" t="s">
        <v>47</v>
      </c>
      <c r="I2867" s="561" t="s">
        <v>47</v>
      </c>
      <c r="J2867" s="584"/>
      <c r="K2867" s="585"/>
      <c r="L2867" s="585" t="s">
        <v>47</v>
      </c>
      <c r="M2867" s="585" t="s">
        <v>47</v>
      </c>
      <c r="N2867" s="586"/>
    </row>
    <row r="2868" spans="1:14" x14ac:dyDescent="0.25">
      <c r="A2868" s="1">
        <v>2864</v>
      </c>
      <c r="B2868" s="574"/>
      <c r="C2868" s="575" t="s">
        <v>4513</v>
      </c>
      <c r="D2868" s="533"/>
      <c r="E2868" s="560" t="s">
        <v>1639</v>
      </c>
      <c r="F2868" s="561" t="s">
        <v>47</v>
      </c>
      <c r="G2868" s="561" t="s">
        <v>47</v>
      </c>
      <c r="H2868" s="561" t="s">
        <v>47</v>
      </c>
      <c r="I2868" s="561" t="s">
        <v>47</v>
      </c>
      <c r="J2868" s="584"/>
      <c r="K2868" s="585"/>
      <c r="L2868" s="585"/>
      <c r="M2868" s="585"/>
      <c r="N2868" s="586"/>
    </row>
    <row r="2869" spans="1:14" ht="30" x14ac:dyDescent="0.25">
      <c r="A2869" s="1">
        <v>2865</v>
      </c>
      <c r="B2869" s="574"/>
      <c r="C2869" s="523" t="s">
        <v>4514</v>
      </c>
      <c r="D2869" s="533"/>
      <c r="E2869" s="560" t="s">
        <v>1639</v>
      </c>
      <c r="F2869" s="561" t="s">
        <v>47</v>
      </c>
      <c r="G2869" s="561" t="s">
        <v>47</v>
      </c>
      <c r="H2869" s="561" t="s">
        <v>47</v>
      </c>
      <c r="I2869" s="561" t="s">
        <v>47</v>
      </c>
      <c r="J2869" s="584"/>
      <c r="K2869" s="585"/>
      <c r="L2869" s="585"/>
      <c r="M2869" s="585"/>
      <c r="N2869" s="586" t="s">
        <v>47</v>
      </c>
    </row>
    <row r="2870" spans="1:14" ht="45" x14ac:dyDescent="0.25">
      <c r="A2870" s="1">
        <v>2866</v>
      </c>
      <c r="B2870" s="574"/>
      <c r="C2870" s="523" t="s">
        <v>4515</v>
      </c>
      <c r="D2870" s="533"/>
      <c r="E2870" s="560" t="s">
        <v>1639</v>
      </c>
      <c r="F2870" s="561" t="s">
        <v>47</v>
      </c>
      <c r="G2870" s="561" t="s">
        <v>47</v>
      </c>
      <c r="H2870" s="561" t="s">
        <v>47</v>
      </c>
      <c r="I2870" s="561" t="s">
        <v>47</v>
      </c>
      <c r="J2870" s="584"/>
      <c r="K2870" s="585"/>
      <c r="L2870" s="585"/>
      <c r="M2870" s="585" t="s">
        <v>47</v>
      </c>
      <c r="N2870" s="586"/>
    </row>
    <row r="2871" spans="1:14" ht="72" customHeight="1" x14ac:dyDescent="0.25">
      <c r="A2871" s="1">
        <v>2867</v>
      </c>
      <c r="B2871" s="574"/>
      <c r="C2871" s="523" t="s">
        <v>4516</v>
      </c>
      <c r="D2871" s="533"/>
      <c r="E2871" s="560" t="s">
        <v>1639</v>
      </c>
      <c r="F2871" s="561" t="s">
        <v>47</v>
      </c>
      <c r="G2871" s="561" t="s">
        <v>47</v>
      </c>
      <c r="H2871" s="561" t="s">
        <v>47</v>
      </c>
      <c r="I2871" s="561" t="s">
        <v>47</v>
      </c>
      <c r="J2871" s="584"/>
      <c r="K2871" s="585" t="s">
        <v>47</v>
      </c>
      <c r="L2871" s="585" t="s">
        <v>47</v>
      </c>
      <c r="M2871" s="585"/>
      <c r="N2871" s="586"/>
    </row>
    <row r="2872" spans="1:14" x14ac:dyDescent="0.25">
      <c r="A2872" s="1">
        <v>2868</v>
      </c>
      <c r="B2872" s="574"/>
      <c r="C2872" s="523" t="s">
        <v>4517</v>
      </c>
      <c r="D2872" s="533"/>
      <c r="E2872" s="560" t="s">
        <v>1639</v>
      </c>
      <c r="F2872" s="561" t="s">
        <v>47</v>
      </c>
      <c r="G2872" s="561" t="s">
        <v>47</v>
      </c>
      <c r="H2872" s="561" t="s">
        <v>47</v>
      </c>
      <c r="I2872" s="561" t="s">
        <v>47</v>
      </c>
      <c r="J2872" s="584"/>
      <c r="K2872" s="585"/>
      <c r="L2872" s="585"/>
      <c r="M2872" s="585"/>
      <c r="N2872" s="586"/>
    </row>
    <row r="2873" spans="1:14" ht="60" x14ac:dyDescent="0.25">
      <c r="A2873" s="1">
        <v>2869</v>
      </c>
      <c r="B2873" s="574"/>
      <c r="C2873" s="523" t="s">
        <v>4518</v>
      </c>
      <c r="D2873" s="533"/>
      <c r="E2873" s="560" t="s">
        <v>1639</v>
      </c>
      <c r="F2873" s="561" t="s">
        <v>47</v>
      </c>
      <c r="G2873" s="561" t="s">
        <v>47</v>
      </c>
      <c r="H2873" s="561" t="s">
        <v>47</v>
      </c>
      <c r="I2873" s="561" t="s">
        <v>47</v>
      </c>
      <c r="J2873" s="584"/>
      <c r="K2873" s="585"/>
      <c r="L2873" s="585"/>
      <c r="M2873" s="585" t="s">
        <v>47</v>
      </c>
      <c r="N2873" s="586"/>
    </row>
    <row r="2874" spans="1:14" x14ac:dyDescent="0.25">
      <c r="A2874" s="1">
        <v>2870</v>
      </c>
      <c r="B2874" s="574"/>
      <c r="C2874" s="523" t="s">
        <v>4519</v>
      </c>
      <c r="D2874" s="533"/>
      <c r="E2874" s="560" t="s">
        <v>1639</v>
      </c>
      <c r="F2874" s="561" t="s">
        <v>47</v>
      </c>
      <c r="G2874" s="561" t="s">
        <v>47</v>
      </c>
      <c r="H2874" s="561" t="s">
        <v>47</v>
      </c>
      <c r="I2874" s="561" t="s">
        <v>47</v>
      </c>
      <c r="J2874" s="584"/>
      <c r="K2874" s="585"/>
      <c r="L2874" s="585"/>
      <c r="M2874" s="585" t="s">
        <v>47</v>
      </c>
      <c r="N2874" s="586"/>
    </row>
    <row r="2875" spans="1:14" ht="30" x14ac:dyDescent="0.25">
      <c r="A2875" s="1">
        <v>2871</v>
      </c>
      <c r="B2875" s="574"/>
      <c r="C2875" s="523" t="s">
        <v>4520</v>
      </c>
      <c r="D2875" s="533"/>
      <c r="E2875" s="560" t="s">
        <v>1639</v>
      </c>
      <c r="F2875" s="561" t="s">
        <v>1717</v>
      </c>
      <c r="G2875" s="561" t="s">
        <v>1717</v>
      </c>
      <c r="H2875" s="561" t="s">
        <v>1717</v>
      </c>
      <c r="I2875" s="561" t="s">
        <v>1717</v>
      </c>
      <c r="J2875" s="584"/>
      <c r="K2875" s="585"/>
      <c r="L2875" s="585"/>
      <c r="M2875" s="585" t="s">
        <v>47</v>
      </c>
      <c r="N2875" s="586"/>
    </row>
    <row r="2876" spans="1:14" x14ac:dyDescent="0.25">
      <c r="A2876" s="1">
        <v>2872</v>
      </c>
      <c r="B2876" s="574"/>
      <c r="C2876" s="575" t="s">
        <v>4521</v>
      </c>
      <c r="D2876" s="533"/>
      <c r="E2876" s="560" t="s">
        <v>1675</v>
      </c>
      <c r="F2876" s="561" t="s">
        <v>1730</v>
      </c>
      <c r="G2876" s="561" t="s">
        <v>1730</v>
      </c>
      <c r="H2876" s="561" t="s">
        <v>1730</v>
      </c>
      <c r="I2876" s="561" t="s">
        <v>1730</v>
      </c>
      <c r="J2876" s="584"/>
      <c r="K2876" s="585"/>
      <c r="L2876" s="585"/>
      <c r="M2876" s="585" t="s">
        <v>47</v>
      </c>
      <c r="N2876" s="586"/>
    </row>
    <row r="2877" spans="1:14" x14ac:dyDescent="0.25">
      <c r="A2877" s="1">
        <v>2873</v>
      </c>
      <c r="B2877" s="574"/>
      <c r="C2877" s="523" t="s">
        <v>4522</v>
      </c>
      <c r="D2877" s="533"/>
      <c r="E2877" s="560" t="s">
        <v>1675</v>
      </c>
      <c r="F2877" s="561" t="s">
        <v>47</v>
      </c>
      <c r="G2877" s="561" t="s">
        <v>47</v>
      </c>
      <c r="H2877" s="561" t="s">
        <v>47</v>
      </c>
      <c r="I2877" s="561" t="s">
        <v>47</v>
      </c>
      <c r="J2877" s="584"/>
      <c r="K2877" s="585"/>
      <c r="L2877" s="585"/>
      <c r="M2877" s="585"/>
      <c r="N2877" s="586"/>
    </row>
    <row r="2878" spans="1:14" ht="45" x14ac:dyDescent="0.25">
      <c r="A2878" s="1">
        <v>2874</v>
      </c>
      <c r="B2878" s="574"/>
      <c r="C2878" s="523" t="s">
        <v>4523</v>
      </c>
      <c r="D2878" s="533"/>
      <c r="E2878" s="560" t="s">
        <v>1675</v>
      </c>
      <c r="F2878" s="561" t="s">
        <v>47</v>
      </c>
      <c r="G2878" s="561" t="s">
        <v>47</v>
      </c>
      <c r="H2878" s="561" t="s">
        <v>47</v>
      </c>
      <c r="I2878" s="561" t="s">
        <v>47</v>
      </c>
      <c r="J2878" s="584"/>
      <c r="K2878" s="585"/>
      <c r="L2878" s="585" t="s">
        <v>47</v>
      </c>
      <c r="M2878" s="585" t="s">
        <v>47</v>
      </c>
      <c r="N2878" s="586"/>
    </row>
    <row r="2879" spans="1:14" ht="45" x14ac:dyDescent="0.25">
      <c r="A2879" s="1">
        <v>2875</v>
      </c>
      <c r="B2879" s="574"/>
      <c r="C2879" s="523" t="s">
        <v>4524</v>
      </c>
      <c r="D2879" s="533"/>
      <c r="E2879" s="560" t="s">
        <v>1675</v>
      </c>
      <c r="F2879" s="561" t="s">
        <v>47</v>
      </c>
      <c r="G2879" s="561" t="s">
        <v>47</v>
      </c>
      <c r="H2879" s="561" t="s">
        <v>47</v>
      </c>
      <c r="I2879" s="561" t="s">
        <v>47</v>
      </c>
      <c r="J2879" s="584"/>
      <c r="K2879" s="585"/>
      <c r="L2879" s="585"/>
      <c r="M2879" s="585" t="s">
        <v>47</v>
      </c>
      <c r="N2879" s="586"/>
    </row>
    <row r="2880" spans="1:14" ht="120" x14ac:dyDescent="0.25">
      <c r="A2880" s="1">
        <v>2876</v>
      </c>
      <c r="B2880" s="574"/>
      <c r="C2880" s="523" t="s">
        <v>4525</v>
      </c>
      <c r="D2880" s="533"/>
      <c r="E2880" s="560" t="s">
        <v>1675</v>
      </c>
      <c r="F2880" s="561" t="s">
        <v>1730</v>
      </c>
      <c r="G2880" s="561" t="s">
        <v>1730</v>
      </c>
      <c r="H2880" s="561" t="s">
        <v>1730</v>
      </c>
      <c r="I2880" s="561" t="s">
        <v>1730</v>
      </c>
      <c r="J2880" s="584"/>
      <c r="K2880" s="585"/>
      <c r="L2880" s="585"/>
      <c r="M2880" s="585" t="s">
        <v>47</v>
      </c>
      <c r="N2880" s="586" t="s">
        <v>47</v>
      </c>
    </row>
    <row r="2881" spans="1:14" ht="90" x14ac:dyDescent="0.25">
      <c r="A2881" s="1">
        <v>2877</v>
      </c>
      <c r="B2881" s="574"/>
      <c r="C2881" s="523" t="s">
        <v>4526</v>
      </c>
      <c r="D2881" s="533"/>
      <c r="E2881" s="560" t="s">
        <v>1675</v>
      </c>
      <c r="F2881" s="561" t="s">
        <v>1717</v>
      </c>
      <c r="G2881" s="561" t="s">
        <v>1717</v>
      </c>
      <c r="H2881" s="561" t="s">
        <v>1717</v>
      </c>
      <c r="I2881" s="561" t="s">
        <v>1717</v>
      </c>
      <c r="J2881" s="584"/>
      <c r="K2881" s="585"/>
      <c r="L2881" s="585"/>
      <c r="M2881" s="585" t="s">
        <v>47</v>
      </c>
      <c r="N2881" s="586"/>
    </row>
    <row r="2882" spans="1:14" x14ac:dyDescent="0.25">
      <c r="A2882" s="1">
        <v>2878</v>
      </c>
      <c r="B2882" s="574"/>
      <c r="C2882" s="523" t="s">
        <v>4527</v>
      </c>
      <c r="D2882" s="533"/>
      <c r="E2882" s="560" t="s">
        <v>1639</v>
      </c>
      <c r="F2882" s="561" t="s">
        <v>47</v>
      </c>
      <c r="G2882" s="561" t="s">
        <v>47</v>
      </c>
      <c r="H2882" s="561" t="s">
        <v>47</v>
      </c>
      <c r="I2882" s="561" t="s">
        <v>47</v>
      </c>
      <c r="J2882" s="584"/>
      <c r="K2882" s="585"/>
      <c r="L2882" s="585"/>
      <c r="M2882" s="585"/>
      <c r="N2882" s="586"/>
    </row>
    <row r="2883" spans="1:14" ht="57.75" customHeight="1" x14ac:dyDescent="0.25">
      <c r="A2883" s="1">
        <v>2879</v>
      </c>
      <c r="B2883" s="574"/>
      <c r="C2883" s="523" t="s">
        <v>4528</v>
      </c>
      <c r="D2883" s="533"/>
      <c r="E2883" s="560" t="s">
        <v>1639</v>
      </c>
      <c r="F2883" s="561" t="s">
        <v>47</v>
      </c>
      <c r="G2883" s="561" t="s">
        <v>47</v>
      </c>
      <c r="H2883" s="561" t="s">
        <v>47</v>
      </c>
      <c r="I2883" s="561" t="s">
        <v>47</v>
      </c>
      <c r="J2883" s="584"/>
      <c r="K2883" s="585"/>
      <c r="L2883" s="585" t="s">
        <v>47</v>
      </c>
      <c r="M2883" s="585" t="s">
        <v>47</v>
      </c>
      <c r="N2883" s="586"/>
    </row>
    <row r="2884" spans="1:14" ht="45" x14ac:dyDescent="0.25">
      <c r="A2884" s="1">
        <v>2880</v>
      </c>
      <c r="B2884" s="574"/>
      <c r="C2884" s="523" t="s">
        <v>4529</v>
      </c>
      <c r="D2884" s="533"/>
      <c r="E2884" s="560" t="s">
        <v>1639</v>
      </c>
      <c r="F2884" s="561" t="s">
        <v>47</v>
      </c>
      <c r="G2884" s="561" t="s">
        <v>47</v>
      </c>
      <c r="H2884" s="561" t="s">
        <v>47</v>
      </c>
      <c r="I2884" s="561" t="s">
        <v>47</v>
      </c>
      <c r="J2884" s="584"/>
      <c r="K2884" s="585" t="s">
        <v>47</v>
      </c>
      <c r="L2884" s="585" t="s">
        <v>47</v>
      </c>
      <c r="M2884" s="585" t="s">
        <v>47</v>
      </c>
      <c r="N2884" s="586"/>
    </row>
    <row r="2885" spans="1:14" x14ac:dyDescent="0.25">
      <c r="A2885" s="1">
        <v>2881</v>
      </c>
      <c r="B2885" s="574"/>
      <c r="C2885" s="523" t="s">
        <v>4530</v>
      </c>
      <c r="D2885" s="533"/>
      <c r="E2885" s="560" t="s">
        <v>1639</v>
      </c>
      <c r="F2885" s="561" t="s">
        <v>47</v>
      </c>
      <c r="G2885" s="561" t="s">
        <v>47</v>
      </c>
      <c r="H2885" s="561" t="s">
        <v>47</v>
      </c>
      <c r="I2885" s="561" t="s">
        <v>47</v>
      </c>
      <c r="J2885" s="584"/>
      <c r="K2885" s="585"/>
      <c r="L2885" s="585"/>
      <c r="M2885" s="585"/>
      <c r="N2885" s="586"/>
    </row>
    <row r="2886" spans="1:14" ht="30" x14ac:dyDescent="0.25">
      <c r="A2886" s="1">
        <v>2882</v>
      </c>
      <c r="B2886" s="574"/>
      <c r="C2886" s="523" t="s">
        <v>4531</v>
      </c>
      <c r="D2886" s="533"/>
      <c r="E2886" s="560" t="s">
        <v>1639</v>
      </c>
      <c r="F2886" s="561" t="s">
        <v>47</v>
      </c>
      <c r="G2886" s="561" t="s">
        <v>47</v>
      </c>
      <c r="H2886" s="561" t="s">
        <v>47</v>
      </c>
      <c r="I2886" s="561" t="s">
        <v>47</v>
      </c>
      <c r="J2886" s="584"/>
      <c r="K2886" s="585" t="s">
        <v>47</v>
      </c>
      <c r="L2886" s="585" t="s">
        <v>47</v>
      </c>
      <c r="M2886" s="585"/>
      <c r="N2886" s="586"/>
    </row>
    <row r="2887" spans="1:14" ht="45" x14ac:dyDescent="0.25">
      <c r="A2887" s="1">
        <v>2883</v>
      </c>
      <c r="B2887" s="574"/>
      <c r="C2887" s="523" t="s">
        <v>4532</v>
      </c>
      <c r="D2887" s="533"/>
      <c r="E2887" s="560" t="s">
        <v>1639</v>
      </c>
      <c r="F2887" s="561" t="s">
        <v>47</v>
      </c>
      <c r="G2887" s="561" t="s">
        <v>47</v>
      </c>
      <c r="H2887" s="561" t="s">
        <v>47</v>
      </c>
      <c r="I2887" s="561" t="s">
        <v>47</v>
      </c>
      <c r="J2887" s="584"/>
      <c r="K2887" s="585" t="s">
        <v>47</v>
      </c>
      <c r="L2887" s="585"/>
      <c r="M2887" s="585"/>
      <c r="N2887" s="586" t="s">
        <v>47</v>
      </c>
    </row>
    <row r="2888" spans="1:14" ht="28.5" customHeight="1" x14ac:dyDescent="0.25">
      <c r="A2888" s="1">
        <v>2884</v>
      </c>
      <c r="B2888" s="574"/>
      <c r="C2888" s="523" t="s">
        <v>4533</v>
      </c>
      <c r="D2888" s="533"/>
      <c r="E2888" s="560" t="s">
        <v>1639</v>
      </c>
      <c r="F2888" s="561" t="s">
        <v>47</v>
      </c>
      <c r="G2888" s="561" t="s">
        <v>47</v>
      </c>
      <c r="H2888" s="561" t="s">
        <v>47</v>
      </c>
      <c r="I2888" s="561" t="s">
        <v>47</v>
      </c>
      <c r="J2888" s="584"/>
      <c r="K2888" s="585" t="s">
        <v>47</v>
      </c>
      <c r="L2888" s="585"/>
      <c r="M2888" s="585"/>
      <c r="N2888" s="586"/>
    </row>
    <row r="2889" spans="1:14" ht="30" x14ac:dyDescent="0.25">
      <c r="A2889" s="1">
        <v>2885</v>
      </c>
      <c r="B2889" s="574"/>
      <c r="C2889" s="523" t="s">
        <v>4534</v>
      </c>
      <c r="D2889" s="533"/>
      <c r="E2889" s="560" t="s">
        <v>1675</v>
      </c>
      <c r="F2889" s="561"/>
      <c r="G2889" s="561"/>
      <c r="H2889" s="561"/>
      <c r="I2889" s="561" t="s">
        <v>47</v>
      </c>
      <c r="J2889" s="584"/>
      <c r="K2889" s="585"/>
      <c r="L2889" s="585" t="s">
        <v>47</v>
      </c>
      <c r="M2889" s="585"/>
      <c r="N2889" s="586"/>
    </row>
    <row r="2890" spans="1:14" ht="30" x14ac:dyDescent="0.25">
      <c r="A2890" s="1">
        <v>2886</v>
      </c>
      <c r="B2890" s="574"/>
      <c r="C2890" s="523" t="s">
        <v>4535</v>
      </c>
      <c r="D2890" s="533"/>
      <c r="E2890" s="560" t="s">
        <v>1639</v>
      </c>
      <c r="F2890" s="561" t="s">
        <v>47</v>
      </c>
      <c r="G2890" s="561" t="s">
        <v>47</v>
      </c>
      <c r="H2890" s="561" t="s">
        <v>47</v>
      </c>
      <c r="I2890" s="561" t="s">
        <v>47</v>
      </c>
      <c r="J2890" s="584"/>
      <c r="K2890" s="585" t="s">
        <v>47</v>
      </c>
      <c r="L2890" s="585"/>
      <c r="M2890" s="585" t="s">
        <v>47</v>
      </c>
      <c r="N2890" s="586"/>
    </row>
    <row r="2891" spans="1:14" ht="46.5" customHeight="1" x14ac:dyDescent="0.25">
      <c r="A2891" s="1">
        <v>2887</v>
      </c>
      <c r="B2891" s="574"/>
      <c r="C2891" s="523" t="s">
        <v>4536</v>
      </c>
      <c r="D2891" s="533"/>
      <c r="E2891" s="560" t="s">
        <v>1639</v>
      </c>
      <c r="F2891" s="561" t="s">
        <v>47</v>
      </c>
      <c r="G2891" s="561" t="s">
        <v>47</v>
      </c>
      <c r="H2891" s="561" t="s">
        <v>47</v>
      </c>
      <c r="I2891" s="561" t="s">
        <v>47</v>
      </c>
      <c r="J2891" s="584"/>
      <c r="K2891" s="585" t="s">
        <v>47</v>
      </c>
      <c r="L2891" s="585" t="s">
        <v>47</v>
      </c>
      <c r="M2891" s="585" t="s">
        <v>47</v>
      </c>
      <c r="N2891" s="586"/>
    </row>
    <row r="2892" spans="1:14" ht="45" x14ac:dyDescent="0.25">
      <c r="A2892" s="1">
        <v>2888</v>
      </c>
      <c r="B2892" s="574"/>
      <c r="C2892" s="523" t="s">
        <v>4537</v>
      </c>
      <c r="D2892" s="533"/>
      <c r="E2892" s="560" t="s">
        <v>1639</v>
      </c>
      <c r="F2892" s="561" t="s">
        <v>47</v>
      </c>
      <c r="G2892" s="561" t="s">
        <v>47</v>
      </c>
      <c r="H2892" s="561" t="s">
        <v>47</v>
      </c>
      <c r="I2892" s="561" t="s">
        <v>47</v>
      </c>
      <c r="J2892" s="584"/>
      <c r="K2892" s="585"/>
      <c r="L2892" s="585" t="s">
        <v>47</v>
      </c>
      <c r="M2892" s="585" t="s">
        <v>47</v>
      </c>
      <c r="N2892" s="586"/>
    </row>
    <row r="2893" spans="1:14" x14ac:dyDescent="0.25">
      <c r="A2893" s="1">
        <v>2889</v>
      </c>
      <c r="B2893" s="574"/>
      <c r="C2893" s="523" t="s">
        <v>4538</v>
      </c>
      <c r="D2893" s="533"/>
      <c r="E2893" s="560" t="s">
        <v>1675</v>
      </c>
      <c r="F2893" s="561" t="s">
        <v>47</v>
      </c>
      <c r="G2893" s="561" t="s">
        <v>47</v>
      </c>
      <c r="H2893" s="561" t="s">
        <v>47</v>
      </c>
      <c r="I2893" s="561" t="s">
        <v>47</v>
      </c>
      <c r="J2893" s="584"/>
      <c r="K2893" s="585"/>
      <c r="L2893" s="585"/>
      <c r="M2893" s="585"/>
      <c r="N2893" s="586"/>
    </row>
    <row r="2894" spans="1:14" ht="45" x14ac:dyDescent="0.25">
      <c r="A2894" s="1">
        <v>2890</v>
      </c>
      <c r="B2894" s="574"/>
      <c r="C2894" s="523" t="s">
        <v>4539</v>
      </c>
      <c r="D2894" s="533"/>
      <c r="E2894" s="560" t="s">
        <v>1675</v>
      </c>
      <c r="F2894" s="561" t="s">
        <v>47</v>
      </c>
      <c r="G2894" s="561" t="s">
        <v>47</v>
      </c>
      <c r="H2894" s="561" t="s">
        <v>47</v>
      </c>
      <c r="I2894" s="561" t="s">
        <v>47</v>
      </c>
      <c r="J2894" s="584"/>
      <c r="K2894" s="585" t="s">
        <v>47</v>
      </c>
      <c r="L2894" s="585"/>
      <c r="M2894" s="585"/>
      <c r="N2894" s="586" t="s">
        <v>47</v>
      </c>
    </row>
    <row r="2895" spans="1:14" ht="30" x14ac:dyDescent="0.25">
      <c r="A2895" s="1">
        <v>2891</v>
      </c>
      <c r="B2895" s="574"/>
      <c r="C2895" s="523" t="s">
        <v>4540</v>
      </c>
      <c r="D2895" s="533"/>
      <c r="E2895" s="560" t="s">
        <v>1675</v>
      </c>
      <c r="F2895" s="561" t="s">
        <v>47</v>
      </c>
      <c r="G2895" s="561" t="s">
        <v>47</v>
      </c>
      <c r="H2895" s="561" t="s">
        <v>47</v>
      </c>
      <c r="I2895" s="561" t="s">
        <v>47</v>
      </c>
      <c r="J2895" s="584"/>
      <c r="K2895" s="585" t="s">
        <v>47</v>
      </c>
      <c r="L2895" s="585" t="s">
        <v>47</v>
      </c>
      <c r="M2895" s="585"/>
      <c r="N2895" s="586"/>
    </row>
    <row r="2896" spans="1:14" ht="30" x14ac:dyDescent="0.25">
      <c r="A2896" s="1">
        <v>2892</v>
      </c>
      <c r="B2896" s="574"/>
      <c r="C2896" s="523" t="s">
        <v>4541</v>
      </c>
      <c r="D2896" s="533"/>
      <c r="E2896" s="560" t="s">
        <v>1675</v>
      </c>
      <c r="F2896" s="561" t="s">
        <v>47</v>
      </c>
      <c r="G2896" s="561" t="s">
        <v>47</v>
      </c>
      <c r="H2896" s="561" t="s">
        <v>47</v>
      </c>
      <c r="I2896" s="561" t="s">
        <v>47</v>
      </c>
      <c r="J2896" s="584"/>
      <c r="K2896" s="585" t="s">
        <v>47</v>
      </c>
      <c r="L2896" s="585"/>
      <c r="M2896" s="585" t="s">
        <v>47</v>
      </c>
      <c r="N2896" s="586"/>
    </row>
    <row r="2897" spans="1:14" ht="30" x14ac:dyDescent="0.25">
      <c r="A2897" s="1">
        <v>2893</v>
      </c>
      <c r="B2897" s="574"/>
      <c r="C2897" s="523" t="s">
        <v>4542</v>
      </c>
      <c r="D2897" s="533"/>
      <c r="E2897" s="560" t="s">
        <v>1675</v>
      </c>
      <c r="F2897" s="561" t="s">
        <v>47</v>
      </c>
      <c r="G2897" s="561" t="s">
        <v>47</v>
      </c>
      <c r="H2897" s="561" t="s">
        <v>47</v>
      </c>
      <c r="I2897" s="561" t="s">
        <v>47</v>
      </c>
      <c r="J2897" s="584"/>
      <c r="K2897" s="585"/>
      <c r="L2897" s="585"/>
      <c r="M2897" s="585" t="s">
        <v>47</v>
      </c>
      <c r="N2897" s="586"/>
    </row>
    <row r="2898" spans="1:14" x14ac:dyDescent="0.25">
      <c r="A2898" s="1">
        <v>2894</v>
      </c>
      <c r="B2898" s="574"/>
      <c r="C2898" s="523" t="s">
        <v>4543</v>
      </c>
      <c r="D2898" s="533"/>
      <c r="E2898" s="560" t="s">
        <v>1675</v>
      </c>
      <c r="F2898" s="561" t="s">
        <v>47</v>
      </c>
      <c r="G2898" s="561" t="s">
        <v>47</v>
      </c>
      <c r="H2898" s="561" t="s">
        <v>47</v>
      </c>
      <c r="I2898" s="561" t="s">
        <v>47</v>
      </c>
      <c r="J2898" s="584"/>
      <c r="K2898" s="585" t="s">
        <v>47</v>
      </c>
      <c r="L2898" s="585"/>
      <c r="M2898" s="585"/>
      <c r="N2898" s="586"/>
    </row>
    <row r="2899" spans="1:14" ht="45" x14ac:dyDescent="0.25">
      <c r="A2899" s="1">
        <v>2895</v>
      </c>
      <c r="B2899" s="574"/>
      <c r="C2899" s="523" t="s">
        <v>4544</v>
      </c>
      <c r="D2899" s="533"/>
      <c r="E2899" s="560" t="s">
        <v>1675</v>
      </c>
      <c r="F2899" s="561" t="s">
        <v>47</v>
      </c>
      <c r="G2899" s="561" t="s">
        <v>47</v>
      </c>
      <c r="H2899" s="561" t="s">
        <v>47</v>
      </c>
      <c r="I2899" s="561" t="s">
        <v>47</v>
      </c>
      <c r="J2899" s="584"/>
      <c r="K2899" s="585"/>
      <c r="L2899" s="585"/>
      <c r="M2899" s="585" t="s">
        <v>47</v>
      </c>
      <c r="N2899" s="586" t="s">
        <v>47</v>
      </c>
    </row>
    <row r="2900" spans="1:14" ht="30" x14ac:dyDescent="0.25">
      <c r="A2900" s="1">
        <v>2896</v>
      </c>
      <c r="B2900" s="574"/>
      <c r="C2900" s="523" t="s">
        <v>4545</v>
      </c>
      <c r="D2900" s="533"/>
      <c r="E2900" s="560" t="s">
        <v>1675</v>
      </c>
      <c r="F2900" s="561" t="s">
        <v>47</v>
      </c>
      <c r="G2900" s="561" t="s">
        <v>47</v>
      </c>
      <c r="H2900" s="561" t="s">
        <v>47</v>
      </c>
      <c r="I2900" s="561" t="s">
        <v>47</v>
      </c>
      <c r="J2900" s="584"/>
      <c r="K2900" s="585"/>
      <c r="L2900" s="585"/>
      <c r="M2900" s="585" t="s">
        <v>47</v>
      </c>
      <c r="N2900" s="586" t="s">
        <v>47</v>
      </c>
    </row>
    <row r="2901" spans="1:14" ht="30" x14ac:dyDescent="0.25">
      <c r="A2901" s="1">
        <v>2897</v>
      </c>
      <c r="B2901" s="574"/>
      <c r="C2901" s="523" t="s">
        <v>4546</v>
      </c>
      <c r="D2901" s="533"/>
      <c r="E2901" s="560" t="s">
        <v>1675</v>
      </c>
      <c r="F2901" s="561" t="s">
        <v>47</v>
      </c>
      <c r="G2901" s="561" t="s">
        <v>47</v>
      </c>
      <c r="H2901" s="561" t="s">
        <v>47</v>
      </c>
      <c r="I2901" s="561" t="s">
        <v>47</v>
      </c>
      <c r="J2901" s="584"/>
      <c r="K2901" s="585"/>
      <c r="L2901" s="585"/>
      <c r="M2901" s="585"/>
      <c r="N2901" s="586" t="s">
        <v>47</v>
      </c>
    </row>
    <row r="2902" spans="1:14" x14ac:dyDescent="0.25">
      <c r="A2902" s="1">
        <v>2898</v>
      </c>
      <c r="B2902" s="574"/>
      <c r="C2902" s="523" t="s">
        <v>4547</v>
      </c>
      <c r="D2902" s="533"/>
      <c r="E2902" s="560" t="s">
        <v>1675</v>
      </c>
      <c r="F2902" s="561" t="s">
        <v>47</v>
      </c>
      <c r="G2902" s="561" t="s">
        <v>47</v>
      </c>
      <c r="H2902" s="561" t="s">
        <v>47</v>
      </c>
      <c r="I2902" s="561" t="s">
        <v>47</v>
      </c>
      <c r="J2902" s="584"/>
      <c r="K2902" s="585"/>
      <c r="L2902" s="585"/>
      <c r="M2902" s="585" t="s">
        <v>47</v>
      </c>
      <c r="N2902" s="586"/>
    </row>
    <row r="2903" spans="1:14" x14ac:dyDescent="0.25">
      <c r="A2903" s="1">
        <v>2899</v>
      </c>
      <c r="B2903" s="574"/>
      <c r="C2903" s="523" t="s">
        <v>4548</v>
      </c>
      <c r="D2903" s="533"/>
      <c r="E2903" s="560" t="s">
        <v>1675</v>
      </c>
      <c r="F2903" s="561" t="s">
        <v>47</v>
      </c>
      <c r="G2903" s="561" t="s">
        <v>47</v>
      </c>
      <c r="H2903" s="561" t="s">
        <v>47</v>
      </c>
      <c r="I2903" s="561" t="s">
        <v>47</v>
      </c>
      <c r="J2903" s="584"/>
      <c r="K2903" s="585"/>
      <c r="L2903" s="585" t="s">
        <v>47</v>
      </c>
      <c r="M2903" s="585" t="s">
        <v>47</v>
      </c>
      <c r="N2903" s="586"/>
    </row>
    <row r="2904" spans="1:14" x14ac:dyDescent="0.25">
      <c r="A2904" s="1">
        <v>2900</v>
      </c>
      <c r="B2904" s="574"/>
      <c r="C2904" s="523" t="s">
        <v>4549</v>
      </c>
      <c r="D2904" s="533"/>
      <c r="E2904" s="560" t="s">
        <v>1675</v>
      </c>
      <c r="F2904" s="561" t="s">
        <v>47</v>
      </c>
      <c r="G2904" s="561" t="s">
        <v>47</v>
      </c>
      <c r="H2904" s="561" t="s">
        <v>47</v>
      </c>
      <c r="I2904" s="561" t="s">
        <v>47</v>
      </c>
      <c r="J2904" s="584"/>
      <c r="K2904" s="585"/>
      <c r="L2904" s="585" t="s">
        <v>47</v>
      </c>
      <c r="M2904" s="585" t="s">
        <v>47</v>
      </c>
      <c r="N2904" s="586"/>
    </row>
    <row r="2905" spans="1:14" ht="30" x14ac:dyDescent="0.25">
      <c r="A2905" s="1">
        <v>2901</v>
      </c>
      <c r="B2905" s="574"/>
      <c r="C2905" s="523" t="s">
        <v>4550</v>
      </c>
      <c r="D2905" s="533"/>
      <c r="E2905" s="560" t="s">
        <v>1675</v>
      </c>
      <c r="F2905" s="561" t="s">
        <v>47</v>
      </c>
      <c r="G2905" s="561" t="s">
        <v>47</v>
      </c>
      <c r="H2905" s="561" t="s">
        <v>47</v>
      </c>
      <c r="I2905" s="561" t="s">
        <v>47</v>
      </c>
      <c r="J2905" s="584"/>
      <c r="K2905" s="585"/>
      <c r="L2905" s="585" t="s">
        <v>47</v>
      </c>
      <c r="M2905" s="585" t="s">
        <v>47</v>
      </c>
      <c r="N2905" s="586"/>
    </row>
    <row r="2906" spans="1:14" ht="30" x14ac:dyDescent="0.25">
      <c r="A2906" s="1">
        <v>2902</v>
      </c>
      <c r="B2906" s="574"/>
      <c r="C2906" s="523" t="s">
        <v>4551</v>
      </c>
      <c r="D2906" s="533"/>
      <c r="E2906" s="560" t="s">
        <v>1675</v>
      </c>
      <c r="F2906" s="561" t="s">
        <v>47</v>
      </c>
      <c r="G2906" s="561" t="s">
        <v>47</v>
      </c>
      <c r="H2906" s="561" t="s">
        <v>47</v>
      </c>
      <c r="I2906" s="561" t="s">
        <v>47</v>
      </c>
      <c r="J2906" s="584"/>
      <c r="K2906" s="585"/>
      <c r="L2906" s="585"/>
      <c r="M2906" s="585"/>
      <c r="N2906" s="586" t="s">
        <v>47</v>
      </c>
    </row>
    <row r="2907" spans="1:14" ht="45" x14ac:dyDescent="0.25">
      <c r="A2907" s="1">
        <v>2903</v>
      </c>
      <c r="B2907" s="574"/>
      <c r="C2907" s="523" t="s">
        <v>4552</v>
      </c>
      <c r="D2907" s="533"/>
      <c r="E2907" s="560" t="s">
        <v>1675</v>
      </c>
      <c r="F2907" s="561" t="s">
        <v>47</v>
      </c>
      <c r="G2907" s="561" t="s">
        <v>47</v>
      </c>
      <c r="H2907" s="561" t="s">
        <v>47</v>
      </c>
      <c r="I2907" s="561" t="s">
        <v>47</v>
      </c>
      <c r="J2907" s="584"/>
      <c r="K2907" s="585"/>
      <c r="L2907" s="585"/>
      <c r="M2907" s="585" t="s">
        <v>47</v>
      </c>
      <c r="N2907" s="586"/>
    </row>
    <row r="2908" spans="1:14" ht="30" x14ac:dyDescent="0.25">
      <c r="A2908" s="1">
        <v>2904</v>
      </c>
      <c r="B2908" s="574"/>
      <c r="C2908" s="523" t="s">
        <v>4553</v>
      </c>
      <c r="D2908" s="533"/>
      <c r="E2908" s="560" t="s">
        <v>1675</v>
      </c>
      <c r="F2908" s="561" t="s">
        <v>47</v>
      </c>
      <c r="G2908" s="561" t="s">
        <v>47</v>
      </c>
      <c r="H2908" s="561" t="s">
        <v>47</v>
      </c>
      <c r="I2908" s="561" t="s">
        <v>47</v>
      </c>
      <c r="J2908" s="584"/>
      <c r="K2908" s="585"/>
      <c r="L2908" s="585" t="s">
        <v>47</v>
      </c>
      <c r="M2908" s="585" t="s">
        <v>47</v>
      </c>
      <c r="N2908" s="586"/>
    </row>
    <row r="2909" spans="1:14" ht="60" x14ac:dyDescent="0.25">
      <c r="A2909" s="1">
        <v>2905</v>
      </c>
      <c r="B2909" s="574"/>
      <c r="C2909" s="523" t="s">
        <v>4554</v>
      </c>
      <c r="D2909" s="533"/>
      <c r="E2909" s="560" t="s">
        <v>1675</v>
      </c>
      <c r="F2909" s="561" t="s">
        <v>47</v>
      </c>
      <c r="G2909" s="561" t="s">
        <v>47</v>
      </c>
      <c r="H2909" s="561" t="s">
        <v>47</v>
      </c>
      <c r="I2909" s="561" t="s">
        <v>47</v>
      </c>
      <c r="J2909" s="584"/>
      <c r="K2909" s="585"/>
      <c r="L2909" s="585"/>
      <c r="M2909" s="585" t="s">
        <v>47</v>
      </c>
      <c r="N2909" s="586"/>
    </row>
    <row r="2910" spans="1:14" ht="30" x14ac:dyDescent="0.25">
      <c r="A2910" s="1">
        <v>2906</v>
      </c>
      <c r="B2910" s="574"/>
      <c r="C2910" s="523" t="s">
        <v>4555</v>
      </c>
      <c r="D2910" s="533"/>
      <c r="E2910" s="560" t="s">
        <v>1675</v>
      </c>
      <c r="F2910" s="561" t="s">
        <v>47</v>
      </c>
      <c r="G2910" s="561" t="s">
        <v>47</v>
      </c>
      <c r="H2910" s="561" t="s">
        <v>47</v>
      </c>
      <c r="I2910" s="561" t="s">
        <v>47</v>
      </c>
      <c r="J2910" s="584"/>
      <c r="K2910" s="585" t="s">
        <v>47</v>
      </c>
      <c r="L2910" s="585" t="s">
        <v>47</v>
      </c>
      <c r="M2910" s="585"/>
      <c r="N2910" s="586"/>
    </row>
    <row r="2911" spans="1:14" ht="75" x14ac:dyDescent="0.25">
      <c r="A2911" s="1">
        <v>2907</v>
      </c>
      <c r="B2911" s="574"/>
      <c r="C2911" s="523" t="s">
        <v>4556</v>
      </c>
      <c r="D2911" s="533"/>
      <c r="E2911" s="560" t="s">
        <v>1675</v>
      </c>
      <c r="F2911" s="561" t="s">
        <v>47</v>
      </c>
      <c r="G2911" s="561" t="s">
        <v>47</v>
      </c>
      <c r="H2911" s="561" t="s">
        <v>47</v>
      </c>
      <c r="I2911" s="561" t="s">
        <v>47</v>
      </c>
      <c r="J2911" s="584"/>
      <c r="K2911" s="585" t="s">
        <v>47</v>
      </c>
      <c r="L2911" s="585"/>
      <c r="M2911" s="585" t="s">
        <v>47</v>
      </c>
      <c r="N2911" s="586"/>
    </row>
    <row r="2912" spans="1:14" ht="45" x14ac:dyDescent="0.25">
      <c r="A2912" s="1">
        <v>2908</v>
      </c>
      <c r="B2912" s="578"/>
      <c r="C2912" s="523" t="s">
        <v>4557</v>
      </c>
      <c r="D2912" s="533"/>
      <c r="E2912" s="560" t="s">
        <v>1675</v>
      </c>
      <c r="F2912" s="561" t="s">
        <v>47</v>
      </c>
      <c r="G2912" s="561" t="s">
        <v>47</v>
      </c>
      <c r="H2912" s="561" t="s">
        <v>47</v>
      </c>
      <c r="I2912" s="561" t="s">
        <v>47</v>
      </c>
      <c r="J2912" s="584"/>
      <c r="K2912" s="585"/>
      <c r="L2912" s="585"/>
      <c r="M2912" s="585" t="s">
        <v>47</v>
      </c>
      <c r="N2912" s="586"/>
    </row>
    <row r="2913" spans="1:14" ht="45" customHeight="1" x14ac:dyDescent="0.25">
      <c r="A2913" s="1">
        <v>2909</v>
      </c>
      <c r="B2913" s="573" t="s">
        <v>1431</v>
      </c>
      <c r="C2913" s="523" t="s">
        <v>4558</v>
      </c>
      <c r="D2913" s="533"/>
      <c r="E2913" s="560" t="s">
        <v>1639</v>
      </c>
      <c r="F2913" s="561" t="s">
        <v>47</v>
      </c>
      <c r="G2913" s="561" t="s">
        <v>47</v>
      </c>
      <c r="H2913" s="561" t="s">
        <v>47</v>
      </c>
      <c r="I2913" s="561" t="s">
        <v>47</v>
      </c>
      <c r="J2913" s="584"/>
      <c r="K2913" s="585"/>
      <c r="L2913" s="585"/>
      <c r="M2913" s="585"/>
      <c r="N2913" s="586"/>
    </row>
    <row r="2914" spans="1:14" x14ac:dyDescent="0.25">
      <c r="A2914" s="1">
        <v>2910</v>
      </c>
      <c r="B2914" s="574"/>
      <c r="C2914" s="523" t="s">
        <v>4559</v>
      </c>
      <c r="D2914" s="533"/>
      <c r="E2914" s="560" t="s">
        <v>1639</v>
      </c>
      <c r="F2914" s="561" t="s">
        <v>47</v>
      </c>
      <c r="G2914" s="561" t="s">
        <v>47</v>
      </c>
      <c r="H2914" s="561" t="s">
        <v>47</v>
      </c>
      <c r="I2914" s="561" t="s">
        <v>47</v>
      </c>
      <c r="J2914" s="584"/>
      <c r="K2914" s="585"/>
      <c r="L2914" s="585"/>
      <c r="M2914" s="585"/>
      <c r="N2914" s="586"/>
    </row>
    <row r="2915" spans="1:14" x14ac:dyDescent="0.25">
      <c r="A2915" s="1">
        <v>2911</v>
      </c>
      <c r="B2915" s="574"/>
      <c r="C2915" s="523" t="s">
        <v>4560</v>
      </c>
      <c r="D2915" s="533"/>
      <c r="E2915" s="560" t="s">
        <v>1639</v>
      </c>
      <c r="F2915" s="561" t="s">
        <v>47</v>
      </c>
      <c r="G2915" s="561" t="s">
        <v>47</v>
      </c>
      <c r="H2915" s="561" t="s">
        <v>47</v>
      </c>
      <c r="I2915" s="561" t="s">
        <v>47</v>
      </c>
      <c r="J2915" s="584"/>
      <c r="K2915" s="585"/>
      <c r="L2915" s="585"/>
      <c r="M2915" s="585"/>
      <c r="N2915" s="586" t="s">
        <v>47</v>
      </c>
    </row>
    <row r="2916" spans="1:14" x14ac:dyDescent="0.25">
      <c r="A2916" s="1">
        <v>2912</v>
      </c>
      <c r="B2916" s="574"/>
      <c r="C2916" s="523" t="s">
        <v>4561</v>
      </c>
      <c r="D2916" s="533"/>
      <c r="E2916" s="560" t="s">
        <v>1639</v>
      </c>
      <c r="F2916" s="561" t="s">
        <v>47</v>
      </c>
      <c r="G2916" s="561" t="s">
        <v>47</v>
      </c>
      <c r="H2916" s="561" t="s">
        <v>47</v>
      </c>
      <c r="I2916" s="561" t="s">
        <v>47</v>
      </c>
      <c r="J2916" s="584"/>
      <c r="K2916" s="585"/>
      <c r="L2916" s="585" t="s">
        <v>47</v>
      </c>
      <c r="M2916" s="585"/>
      <c r="N2916" s="586"/>
    </row>
    <row r="2917" spans="1:14" x14ac:dyDescent="0.25">
      <c r="A2917" s="1">
        <v>2913</v>
      </c>
      <c r="B2917" s="574"/>
      <c r="C2917" s="523" t="s">
        <v>4562</v>
      </c>
      <c r="D2917" s="533"/>
      <c r="E2917" s="560" t="s">
        <v>1639</v>
      </c>
      <c r="F2917" s="561" t="s">
        <v>47</v>
      </c>
      <c r="G2917" s="561" t="s">
        <v>47</v>
      </c>
      <c r="H2917" s="561" t="s">
        <v>47</v>
      </c>
      <c r="I2917" s="561" t="s">
        <v>47</v>
      </c>
      <c r="J2917" s="584"/>
      <c r="K2917" s="585"/>
      <c r="L2917" s="585"/>
      <c r="M2917" s="585"/>
      <c r="N2917" s="586"/>
    </row>
    <row r="2918" spans="1:14" x14ac:dyDescent="0.25">
      <c r="A2918" s="1">
        <v>2914</v>
      </c>
      <c r="B2918" s="574"/>
      <c r="C2918" s="523" t="s">
        <v>4563</v>
      </c>
      <c r="D2918" s="533"/>
      <c r="E2918" s="560" t="s">
        <v>1639</v>
      </c>
      <c r="F2918" s="561" t="s">
        <v>47</v>
      </c>
      <c r="G2918" s="561" t="s">
        <v>47</v>
      </c>
      <c r="H2918" s="561" t="s">
        <v>47</v>
      </c>
      <c r="I2918" s="561" t="s">
        <v>47</v>
      </c>
      <c r="J2918" s="584"/>
      <c r="K2918" s="585" t="s">
        <v>47</v>
      </c>
      <c r="L2918" s="585" t="s">
        <v>47</v>
      </c>
      <c r="M2918" s="585"/>
      <c r="N2918" s="586"/>
    </row>
    <row r="2919" spans="1:14" x14ac:dyDescent="0.25">
      <c r="A2919" s="1">
        <v>2915</v>
      </c>
      <c r="B2919" s="574"/>
      <c r="C2919" s="523" t="s">
        <v>4564</v>
      </c>
      <c r="D2919" s="533"/>
      <c r="E2919" s="560" t="s">
        <v>1639</v>
      </c>
      <c r="F2919" s="561" t="s">
        <v>47</v>
      </c>
      <c r="G2919" s="561" t="s">
        <v>47</v>
      </c>
      <c r="H2919" s="561" t="s">
        <v>47</v>
      </c>
      <c r="I2919" s="561" t="s">
        <v>47</v>
      </c>
      <c r="J2919" s="584"/>
      <c r="K2919" s="585" t="s">
        <v>47</v>
      </c>
      <c r="L2919" s="585" t="s">
        <v>47</v>
      </c>
      <c r="M2919" s="585" t="s">
        <v>47</v>
      </c>
      <c r="N2919" s="586"/>
    </row>
    <row r="2920" spans="1:14" ht="30" x14ac:dyDescent="0.25">
      <c r="A2920" s="1">
        <v>2916</v>
      </c>
      <c r="B2920" s="574"/>
      <c r="C2920" s="523" t="s">
        <v>4565</v>
      </c>
      <c r="D2920" s="533"/>
      <c r="E2920" s="560" t="s">
        <v>1639</v>
      </c>
      <c r="F2920" s="561" t="s">
        <v>47</v>
      </c>
      <c r="G2920" s="561" t="s">
        <v>47</v>
      </c>
      <c r="H2920" s="561" t="s">
        <v>47</v>
      </c>
      <c r="I2920" s="561" t="s">
        <v>47</v>
      </c>
      <c r="J2920" s="584"/>
      <c r="K2920" s="585" t="s">
        <v>47</v>
      </c>
      <c r="L2920" s="585" t="s">
        <v>47</v>
      </c>
      <c r="M2920" s="585" t="s">
        <v>47</v>
      </c>
      <c r="N2920" s="586"/>
    </row>
    <row r="2921" spans="1:14" ht="45" x14ac:dyDescent="0.25">
      <c r="A2921" s="1">
        <v>2917</v>
      </c>
      <c r="B2921" s="574"/>
      <c r="C2921" s="523" t="s">
        <v>4566</v>
      </c>
      <c r="D2921" s="533"/>
      <c r="E2921" s="560" t="s">
        <v>1675</v>
      </c>
      <c r="F2921" s="561" t="s">
        <v>47</v>
      </c>
      <c r="G2921" s="561" t="s">
        <v>47</v>
      </c>
      <c r="H2921" s="561" t="s">
        <v>47</v>
      </c>
      <c r="I2921" s="561" t="s">
        <v>47</v>
      </c>
      <c r="J2921" s="584"/>
      <c r="K2921" s="585" t="s">
        <v>47</v>
      </c>
      <c r="L2921" s="585" t="s">
        <v>47</v>
      </c>
      <c r="M2921" s="585" t="s">
        <v>47</v>
      </c>
      <c r="N2921" s="586"/>
    </row>
    <row r="2922" spans="1:14" ht="30" x14ac:dyDescent="0.25">
      <c r="A2922" s="1">
        <v>2918</v>
      </c>
      <c r="B2922" s="574"/>
      <c r="C2922" s="523" t="s">
        <v>4567</v>
      </c>
      <c r="D2922" s="533"/>
      <c r="E2922" s="560" t="s">
        <v>1639</v>
      </c>
      <c r="F2922" s="561" t="s">
        <v>47</v>
      </c>
      <c r="G2922" s="561" t="s">
        <v>47</v>
      </c>
      <c r="H2922" s="561" t="s">
        <v>47</v>
      </c>
      <c r="I2922" s="561" t="s">
        <v>47</v>
      </c>
      <c r="J2922" s="584"/>
      <c r="K2922" s="585" t="s">
        <v>47</v>
      </c>
      <c r="L2922" s="585" t="s">
        <v>47</v>
      </c>
      <c r="M2922" s="585" t="s">
        <v>47</v>
      </c>
      <c r="N2922" s="586"/>
    </row>
    <row r="2923" spans="1:14" x14ac:dyDescent="0.25">
      <c r="A2923" s="1">
        <v>2919</v>
      </c>
      <c r="B2923" s="574"/>
      <c r="C2923" s="523" t="s">
        <v>4568</v>
      </c>
      <c r="D2923" s="533"/>
      <c r="E2923" s="560" t="s">
        <v>1639</v>
      </c>
      <c r="F2923" s="561" t="s">
        <v>47</v>
      </c>
      <c r="G2923" s="561" t="s">
        <v>47</v>
      </c>
      <c r="H2923" s="561" t="s">
        <v>47</v>
      </c>
      <c r="I2923" s="561" t="s">
        <v>47</v>
      </c>
      <c r="J2923" s="584"/>
      <c r="K2923" s="585"/>
      <c r="L2923" s="585"/>
      <c r="M2923" s="585"/>
      <c r="N2923" s="586"/>
    </row>
    <row r="2924" spans="1:14" ht="30" x14ac:dyDescent="0.25">
      <c r="A2924" s="1">
        <v>2920</v>
      </c>
      <c r="B2924" s="574"/>
      <c r="C2924" s="523" t="s">
        <v>4569</v>
      </c>
      <c r="D2924" s="533"/>
      <c r="E2924" s="560" t="s">
        <v>1639</v>
      </c>
      <c r="F2924" s="561" t="s">
        <v>47</v>
      </c>
      <c r="G2924" s="561" t="s">
        <v>47</v>
      </c>
      <c r="H2924" s="561" t="s">
        <v>47</v>
      </c>
      <c r="I2924" s="561" t="s">
        <v>47</v>
      </c>
      <c r="J2924" s="584"/>
      <c r="K2924" s="585" t="s">
        <v>47</v>
      </c>
      <c r="L2924" s="585"/>
      <c r="M2924" s="585"/>
      <c r="N2924" s="586"/>
    </row>
    <row r="2925" spans="1:14" ht="45" x14ac:dyDescent="0.25">
      <c r="A2925" s="1">
        <v>2921</v>
      </c>
      <c r="B2925" s="574"/>
      <c r="C2925" s="523" t="s">
        <v>4570</v>
      </c>
      <c r="D2925" s="533"/>
      <c r="E2925" s="560" t="s">
        <v>1639</v>
      </c>
      <c r="F2925" s="561" t="s">
        <v>47</v>
      </c>
      <c r="G2925" s="561" t="s">
        <v>47</v>
      </c>
      <c r="H2925" s="561" t="s">
        <v>47</v>
      </c>
      <c r="I2925" s="561" t="s">
        <v>47</v>
      </c>
      <c r="J2925" s="584"/>
      <c r="K2925" s="585" t="s">
        <v>47</v>
      </c>
      <c r="L2925" s="585"/>
      <c r="M2925" s="585"/>
      <c r="N2925" s="586"/>
    </row>
    <row r="2926" spans="1:14" x14ac:dyDescent="0.25">
      <c r="A2926" s="1">
        <v>2922</v>
      </c>
      <c r="B2926" s="574"/>
      <c r="C2926" s="523" t="s">
        <v>4571</v>
      </c>
      <c r="D2926" s="533"/>
      <c r="E2926" s="560" t="s">
        <v>1639</v>
      </c>
      <c r="F2926" s="561" t="s">
        <v>47</v>
      </c>
      <c r="G2926" s="561" t="s">
        <v>47</v>
      </c>
      <c r="H2926" s="561" t="s">
        <v>47</v>
      </c>
      <c r="I2926" s="561" t="s">
        <v>47</v>
      </c>
      <c r="J2926" s="584"/>
      <c r="K2926" s="585"/>
      <c r="L2926" s="585"/>
      <c r="M2926" s="585"/>
      <c r="N2926" s="586"/>
    </row>
    <row r="2927" spans="1:14" x14ac:dyDescent="0.25">
      <c r="A2927" s="1">
        <v>2923</v>
      </c>
      <c r="B2927" s="574"/>
      <c r="C2927" s="523" t="s">
        <v>4572</v>
      </c>
      <c r="D2927" s="533"/>
      <c r="E2927" s="560" t="s">
        <v>1639</v>
      </c>
      <c r="F2927" s="561" t="s">
        <v>47</v>
      </c>
      <c r="G2927" s="561" t="s">
        <v>47</v>
      </c>
      <c r="H2927" s="561" t="s">
        <v>47</v>
      </c>
      <c r="I2927" s="561" t="s">
        <v>47</v>
      </c>
      <c r="J2927" s="584"/>
      <c r="K2927" s="585"/>
      <c r="L2927" s="585"/>
      <c r="M2927" s="585"/>
      <c r="N2927" s="586"/>
    </row>
    <row r="2928" spans="1:14" ht="30" x14ac:dyDescent="0.25">
      <c r="A2928" s="1">
        <v>2924</v>
      </c>
      <c r="B2928" s="574"/>
      <c r="C2928" s="523" t="s">
        <v>4573</v>
      </c>
      <c r="D2928" s="533"/>
      <c r="E2928" s="560" t="s">
        <v>1639</v>
      </c>
      <c r="F2928" s="561" t="s">
        <v>47</v>
      </c>
      <c r="G2928" s="561" t="s">
        <v>47</v>
      </c>
      <c r="H2928" s="561" t="s">
        <v>47</v>
      </c>
      <c r="I2928" s="561" t="s">
        <v>47</v>
      </c>
      <c r="J2928" s="584"/>
      <c r="K2928" s="585" t="s">
        <v>47</v>
      </c>
      <c r="L2928" s="585" t="s">
        <v>47</v>
      </c>
      <c r="M2928" s="585"/>
      <c r="N2928" s="586"/>
    </row>
    <row r="2929" spans="1:14" ht="45" x14ac:dyDescent="0.25">
      <c r="A2929" s="1">
        <v>2925</v>
      </c>
      <c r="B2929" s="574"/>
      <c r="C2929" s="523" t="s">
        <v>4574</v>
      </c>
      <c r="D2929" s="533"/>
      <c r="E2929" s="560" t="s">
        <v>1639</v>
      </c>
      <c r="F2929" s="561" t="s">
        <v>47</v>
      </c>
      <c r="G2929" s="561" t="s">
        <v>47</v>
      </c>
      <c r="H2929" s="561" t="s">
        <v>47</v>
      </c>
      <c r="I2929" s="561" t="s">
        <v>47</v>
      </c>
      <c r="J2929" s="584"/>
      <c r="K2929" s="585" t="s">
        <v>47</v>
      </c>
      <c r="L2929" s="585"/>
      <c r="M2929" s="585"/>
      <c r="N2929" s="586"/>
    </row>
    <row r="2930" spans="1:14" x14ac:dyDescent="0.25">
      <c r="A2930" s="1">
        <v>2926</v>
      </c>
      <c r="B2930" s="574"/>
      <c r="C2930" s="523" t="s">
        <v>4575</v>
      </c>
      <c r="D2930" s="533"/>
      <c r="E2930" s="560" t="s">
        <v>1639</v>
      </c>
      <c r="F2930" s="561" t="s">
        <v>47</v>
      </c>
      <c r="G2930" s="561" t="s">
        <v>47</v>
      </c>
      <c r="H2930" s="561" t="s">
        <v>47</v>
      </c>
      <c r="I2930" s="561" t="s">
        <v>47</v>
      </c>
      <c r="J2930" s="584"/>
      <c r="K2930" s="585"/>
      <c r="L2930" s="585"/>
      <c r="M2930" s="585"/>
      <c r="N2930" s="586"/>
    </row>
    <row r="2931" spans="1:14" ht="30" x14ac:dyDescent="0.25">
      <c r="A2931" s="1">
        <v>2927</v>
      </c>
      <c r="B2931" s="574"/>
      <c r="C2931" s="523" t="s">
        <v>4576</v>
      </c>
      <c r="D2931" s="533"/>
      <c r="E2931" s="560" t="s">
        <v>1639</v>
      </c>
      <c r="F2931" s="561" t="s">
        <v>47</v>
      </c>
      <c r="G2931" s="561" t="s">
        <v>47</v>
      </c>
      <c r="H2931" s="561" t="s">
        <v>47</v>
      </c>
      <c r="I2931" s="561" t="s">
        <v>47</v>
      </c>
      <c r="J2931" s="584"/>
      <c r="K2931" s="585" t="s">
        <v>47</v>
      </c>
      <c r="L2931" s="585" t="s">
        <v>47</v>
      </c>
      <c r="M2931" s="585"/>
      <c r="N2931" s="586"/>
    </row>
    <row r="2932" spans="1:14" ht="30" x14ac:dyDescent="0.25">
      <c r="A2932" s="1">
        <v>2928</v>
      </c>
      <c r="B2932" s="574"/>
      <c r="C2932" s="523" t="s">
        <v>4577</v>
      </c>
      <c r="D2932" s="533"/>
      <c r="E2932" s="560" t="s">
        <v>1639</v>
      </c>
      <c r="F2932" s="561" t="s">
        <v>47</v>
      </c>
      <c r="G2932" s="561" t="s">
        <v>47</v>
      </c>
      <c r="H2932" s="561" t="s">
        <v>47</v>
      </c>
      <c r="I2932" s="561" t="s">
        <v>47</v>
      </c>
      <c r="J2932" s="584"/>
      <c r="K2932" s="585" t="s">
        <v>47</v>
      </c>
      <c r="L2932" s="585" t="s">
        <v>47</v>
      </c>
      <c r="M2932" s="585"/>
      <c r="N2932" s="586"/>
    </row>
    <row r="2933" spans="1:14" ht="30" x14ac:dyDescent="0.25">
      <c r="A2933" s="1">
        <v>2929</v>
      </c>
      <c r="B2933" s="574"/>
      <c r="C2933" s="523" t="s">
        <v>4578</v>
      </c>
      <c r="D2933" s="533"/>
      <c r="E2933" s="560" t="s">
        <v>1639</v>
      </c>
      <c r="F2933" s="561" t="s">
        <v>47</v>
      </c>
      <c r="G2933" s="561" t="s">
        <v>47</v>
      </c>
      <c r="H2933" s="561" t="s">
        <v>47</v>
      </c>
      <c r="I2933" s="561" t="s">
        <v>47</v>
      </c>
      <c r="J2933" s="584"/>
      <c r="K2933" s="585" t="s">
        <v>47</v>
      </c>
      <c r="L2933" s="585" t="s">
        <v>47</v>
      </c>
      <c r="M2933" s="585"/>
      <c r="N2933" s="586"/>
    </row>
    <row r="2934" spans="1:14" ht="45" x14ac:dyDescent="0.25">
      <c r="A2934" s="1">
        <v>2930</v>
      </c>
      <c r="B2934" s="574"/>
      <c r="C2934" s="523" t="s">
        <v>4579</v>
      </c>
      <c r="D2934" s="533"/>
      <c r="E2934" s="560" t="s">
        <v>1639</v>
      </c>
      <c r="F2934" s="561" t="s">
        <v>47</v>
      </c>
      <c r="G2934" s="561" t="s">
        <v>47</v>
      </c>
      <c r="H2934" s="561" t="s">
        <v>47</v>
      </c>
      <c r="I2934" s="561" t="s">
        <v>47</v>
      </c>
      <c r="J2934" s="584"/>
      <c r="K2934" s="585"/>
      <c r="L2934" s="585"/>
      <c r="M2934" s="585" t="s">
        <v>47</v>
      </c>
      <c r="N2934" s="586"/>
    </row>
    <row r="2935" spans="1:14" ht="57" customHeight="1" x14ac:dyDescent="0.25">
      <c r="A2935" s="1">
        <v>2931</v>
      </c>
      <c r="B2935" s="574"/>
      <c r="C2935" s="523" t="s">
        <v>4580</v>
      </c>
      <c r="D2935" s="533"/>
      <c r="E2935" s="560" t="s">
        <v>1639</v>
      </c>
      <c r="F2935" s="561" t="s">
        <v>47</v>
      </c>
      <c r="G2935" s="561" t="s">
        <v>47</v>
      </c>
      <c r="H2935" s="561" t="s">
        <v>47</v>
      </c>
      <c r="I2935" s="561" t="s">
        <v>47</v>
      </c>
      <c r="J2935" s="584"/>
      <c r="K2935" s="585"/>
      <c r="L2935" s="585" t="s">
        <v>47</v>
      </c>
      <c r="M2935" s="585" t="s">
        <v>47</v>
      </c>
      <c r="N2935" s="586"/>
    </row>
    <row r="2936" spans="1:14" x14ac:dyDescent="0.25">
      <c r="A2936" s="1">
        <v>2932</v>
      </c>
      <c r="B2936" s="574"/>
      <c r="C2936" s="523" t="s">
        <v>4581</v>
      </c>
      <c r="D2936" s="533"/>
      <c r="E2936" s="560" t="s">
        <v>1639</v>
      </c>
      <c r="F2936" s="561" t="s">
        <v>47</v>
      </c>
      <c r="G2936" s="561" t="s">
        <v>47</v>
      </c>
      <c r="H2936" s="561" t="s">
        <v>47</v>
      </c>
      <c r="I2936" s="561" t="s">
        <v>47</v>
      </c>
      <c r="J2936" s="584"/>
      <c r="K2936" s="585" t="s">
        <v>47</v>
      </c>
      <c r="L2936" s="585" t="s">
        <v>47</v>
      </c>
      <c r="M2936" s="585"/>
      <c r="N2936" s="586"/>
    </row>
    <row r="2937" spans="1:14" ht="30" x14ac:dyDescent="0.25">
      <c r="A2937" s="1">
        <v>2933</v>
      </c>
      <c r="B2937" s="574"/>
      <c r="C2937" s="523" t="s">
        <v>4582</v>
      </c>
      <c r="D2937" s="533"/>
      <c r="E2937" s="560" t="s">
        <v>1639</v>
      </c>
      <c r="F2937" s="561" t="s">
        <v>47</v>
      </c>
      <c r="G2937" s="561" t="s">
        <v>47</v>
      </c>
      <c r="H2937" s="561" t="s">
        <v>47</v>
      </c>
      <c r="I2937" s="561" t="s">
        <v>47</v>
      </c>
      <c r="J2937" s="584"/>
      <c r="K2937" s="585" t="s">
        <v>47</v>
      </c>
      <c r="L2937" s="585" t="s">
        <v>47</v>
      </c>
      <c r="M2937" s="585"/>
      <c r="N2937" s="586"/>
    </row>
    <row r="2938" spans="1:14" ht="45" x14ac:dyDescent="0.25">
      <c r="A2938" s="1">
        <v>2934</v>
      </c>
      <c r="B2938" s="574"/>
      <c r="C2938" s="523" t="s">
        <v>4583</v>
      </c>
      <c r="D2938" s="533"/>
      <c r="E2938" s="560" t="s">
        <v>1639</v>
      </c>
      <c r="F2938" s="561" t="s">
        <v>47</v>
      </c>
      <c r="G2938" s="561" t="s">
        <v>47</v>
      </c>
      <c r="H2938" s="561" t="s">
        <v>47</v>
      </c>
      <c r="I2938" s="561" t="s">
        <v>47</v>
      </c>
      <c r="J2938" s="584"/>
      <c r="K2938" s="585" t="s">
        <v>47</v>
      </c>
      <c r="L2938" s="585" t="s">
        <v>47</v>
      </c>
      <c r="M2938" s="585" t="s">
        <v>47</v>
      </c>
      <c r="N2938" s="586"/>
    </row>
    <row r="2939" spans="1:14" x14ac:dyDescent="0.25">
      <c r="A2939" s="1">
        <v>2935</v>
      </c>
      <c r="B2939" s="574"/>
      <c r="C2939" s="523" t="s">
        <v>4584</v>
      </c>
      <c r="D2939" s="533"/>
      <c r="E2939" s="560" t="s">
        <v>1639</v>
      </c>
      <c r="F2939" s="561" t="s">
        <v>47</v>
      </c>
      <c r="G2939" s="561" t="s">
        <v>47</v>
      </c>
      <c r="H2939" s="561" t="s">
        <v>47</v>
      </c>
      <c r="I2939" s="561" t="s">
        <v>47</v>
      </c>
      <c r="J2939" s="584"/>
      <c r="K2939" s="585"/>
      <c r="L2939" s="585"/>
      <c r="M2939" s="585"/>
      <c r="N2939" s="586"/>
    </row>
    <row r="2940" spans="1:14" x14ac:dyDescent="0.25">
      <c r="A2940" s="1">
        <v>2936</v>
      </c>
      <c r="B2940" s="574"/>
      <c r="C2940" s="523" t="s">
        <v>4585</v>
      </c>
      <c r="D2940" s="533"/>
      <c r="E2940" s="560" t="s">
        <v>1639</v>
      </c>
      <c r="F2940" s="561" t="s">
        <v>47</v>
      </c>
      <c r="G2940" s="561" t="s">
        <v>47</v>
      </c>
      <c r="H2940" s="561" t="s">
        <v>47</v>
      </c>
      <c r="I2940" s="561" t="s">
        <v>47</v>
      </c>
      <c r="J2940" s="584"/>
      <c r="K2940" s="585" t="s">
        <v>47</v>
      </c>
      <c r="L2940" s="585"/>
      <c r="M2940" s="585"/>
      <c r="N2940" s="586"/>
    </row>
    <row r="2941" spans="1:14" ht="45" x14ac:dyDescent="0.25">
      <c r="A2941" s="1">
        <v>2937</v>
      </c>
      <c r="B2941" s="574"/>
      <c r="C2941" s="523" t="s">
        <v>4586</v>
      </c>
      <c r="D2941" s="533"/>
      <c r="E2941" s="560" t="s">
        <v>1639</v>
      </c>
      <c r="F2941" s="561" t="s">
        <v>47</v>
      </c>
      <c r="G2941" s="561" t="s">
        <v>47</v>
      </c>
      <c r="H2941" s="561" t="s">
        <v>47</v>
      </c>
      <c r="I2941" s="561" t="s">
        <v>47</v>
      </c>
      <c r="J2941" s="584"/>
      <c r="K2941" s="585" t="s">
        <v>47</v>
      </c>
      <c r="L2941" s="585"/>
      <c r="M2941" s="585"/>
      <c r="N2941" s="586"/>
    </row>
    <row r="2942" spans="1:14" x14ac:dyDescent="0.25">
      <c r="A2942" s="1">
        <v>2938</v>
      </c>
      <c r="B2942" s="574"/>
      <c r="C2942" s="523" t="s">
        <v>4587</v>
      </c>
      <c r="D2942" s="533"/>
      <c r="E2942" s="560" t="s">
        <v>1639</v>
      </c>
      <c r="F2942" s="561" t="s">
        <v>47</v>
      </c>
      <c r="G2942" s="561" t="s">
        <v>47</v>
      </c>
      <c r="H2942" s="561" t="s">
        <v>47</v>
      </c>
      <c r="I2942" s="561" t="s">
        <v>47</v>
      </c>
      <c r="J2942" s="584"/>
      <c r="K2942" s="585"/>
      <c r="L2942" s="585"/>
      <c r="M2942" s="585"/>
      <c r="N2942" s="586"/>
    </row>
    <row r="2943" spans="1:14" x14ac:dyDescent="0.25">
      <c r="A2943" s="1">
        <v>2939</v>
      </c>
      <c r="B2943" s="574"/>
      <c r="C2943" s="523" t="s">
        <v>4588</v>
      </c>
      <c r="D2943" s="533"/>
      <c r="E2943" s="560" t="s">
        <v>1639</v>
      </c>
      <c r="F2943" s="561" t="s">
        <v>47</v>
      </c>
      <c r="G2943" s="561" t="s">
        <v>47</v>
      </c>
      <c r="H2943" s="561" t="s">
        <v>47</v>
      </c>
      <c r="I2943" s="561" t="s">
        <v>47</v>
      </c>
      <c r="J2943" s="584"/>
      <c r="K2943" s="585"/>
      <c r="L2943" s="585"/>
      <c r="M2943" s="585"/>
      <c r="N2943" s="586"/>
    </row>
    <row r="2944" spans="1:14" x14ac:dyDescent="0.25">
      <c r="A2944" s="1">
        <v>2940</v>
      </c>
      <c r="B2944" s="574"/>
      <c r="C2944" s="523" t="s">
        <v>4589</v>
      </c>
      <c r="D2944" s="533"/>
      <c r="E2944" s="560" t="s">
        <v>1639</v>
      </c>
      <c r="F2944" s="561" t="s">
        <v>47</v>
      </c>
      <c r="G2944" s="561" t="s">
        <v>47</v>
      </c>
      <c r="H2944" s="561" t="s">
        <v>47</v>
      </c>
      <c r="I2944" s="561" t="s">
        <v>47</v>
      </c>
      <c r="J2944" s="584"/>
      <c r="K2944" s="585" t="s">
        <v>47</v>
      </c>
      <c r="L2944" s="585"/>
      <c r="M2944" s="585"/>
      <c r="N2944" s="586"/>
    </row>
    <row r="2945" spans="1:14" x14ac:dyDescent="0.25">
      <c r="A2945" s="1">
        <v>2941</v>
      </c>
      <c r="B2945" s="574"/>
      <c r="C2945" s="523" t="s">
        <v>4590</v>
      </c>
      <c r="D2945" s="533"/>
      <c r="E2945" s="560" t="s">
        <v>1639</v>
      </c>
      <c r="F2945" s="561" t="s">
        <v>47</v>
      </c>
      <c r="G2945" s="561" t="s">
        <v>47</v>
      </c>
      <c r="H2945" s="561" t="s">
        <v>47</v>
      </c>
      <c r="I2945" s="561" t="s">
        <v>47</v>
      </c>
      <c r="J2945" s="584"/>
      <c r="K2945" s="585" t="s">
        <v>47</v>
      </c>
      <c r="L2945" s="585"/>
      <c r="M2945" s="585"/>
      <c r="N2945" s="586"/>
    </row>
    <row r="2946" spans="1:14" x14ac:dyDescent="0.25">
      <c r="A2946" s="1">
        <v>2942</v>
      </c>
      <c r="B2946" s="574"/>
      <c r="C2946" s="523" t="s">
        <v>4591</v>
      </c>
      <c r="D2946" s="533"/>
      <c r="E2946" s="560" t="s">
        <v>1639</v>
      </c>
      <c r="F2946" s="561" t="s">
        <v>47</v>
      </c>
      <c r="G2946" s="561" t="s">
        <v>47</v>
      </c>
      <c r="H2946" s="561" t="s">
        <v>47</v>
      </c>
      <c r="I2946" s="561" t="s">
        <v>47</v>
      </c>
      <c r="J2946" s="584"/>
      <c r="K2946" s="585"/>
      <c r="L2946" s="585"/>
      <c r="M2946" s="585"/>
      <c r="N2946" s="586"/>
    </row>
    <row r="2947" spans="1:14" x14ac:dyDescent="0.25">
      <c r="A2947" s="1">
        <v>2943</v>
      </c>
      <c r="B2947" s="574"/>
      <c r="C2947" s="523" t="s">
        <v>4592</v>
      </c>
      <c r="D2947" s="533"/>
      <c r="E2947" s="560" t="s">
        <v>1639</v>
      </c>
      <c r="F2947" s="561" t="s">
        <v>47</v>
      </c>
      <c r="G2947" s="561" t="s">
        <v>47</v>
      </c>
      <c r="H2947" s="561" t="s">
        <v>47</v>
      </c>
      <c r="I2947" s="561" t="s">
        <v>47</v>
      </c>
      <c r="J2947" s="584"/>
      <c r="K2947" s="585" t="s">
        <v>47</v>
      </c>
      <c r="L2947" s="585"/>
      <c r="M2947" s="585"/>
      <c r="N2947" s="586"/>
    </row>
    <row r="2948" spans="1:14" x14ac:dyDescent="0.25">
      <c r="A2948" s="1">
        <v>2944</v>
      </c>
      <c r="B2948" s="574"/>
      <c r="C2948" s="523" t="s">
        <v>4593</v>
      </c>
      <c r="D2948" s="533"/>
      <c r="E2948" s="560" t="s">
        <v>1639</v>
      </c>
      <c r="F2948" s="561" t="s">
        <v>47</v>
      </c>
      <c r="G2948" s="561" t="s">
        <v>47</v>
      </c>
      <c r="H2948" s="561" t="s">
        <v>47</v>
      </c>
      <c r="I2948" s="561" t="s">
        <v>47</v>
      </c>
      <c r="J2948" s="584"/>
      <c r="K2948" s="585" t="s">
        <v>47</v>
      </c>
      <c r="L2948" s="585"/>
      <c r="M2948" s="585"/>
      <c r="N2948" s="586"/>
    </row>
    <row r="2949" spans="1:14" x14ac:dyDescent="0.25">
      <c r="A2949" s="1">
        <v>2945</v>
      </c>
      <c r="B2949" s="574"/>
      <c r="C2949" s="523" t="s">
        <v>4594</v>
      </c>
      <c r="D2949" s="533"/>
      <c r="E2949" s="560" t="s">
        <v>1675</v>
      </c>
      <c r="F2949" s="561" t="s">
        <v>47</v>
      </c>
      <c r="G2949" s="561" t="s">
        <v>47</v>
      </c>
      <c r="H2949" s="561" t="s">
        <v>47</v>
      </c>
      <c r="I2949" s="561" t="s">
        <v>47</v>
      </c>
      <c r="J2949" s="584"/>
      <c r="K2949" s="585"/>
      <c r="L2949" s="585"/>
      <c r="M2949" s="585"/>
      <c r="N2949" s="586"/>
    </row>
    <row r="2950" spans="1:14" ht="45" x14ac:dyDescent="0.25">
      <c r="A2950" s="1">
        <v>2946</v>
      </c>
      <c r="B2950" s="574"/>
      <c r="C2950" s="523" t="s">
        <v>4595</v>
      </c>
      <c r="D2950" s="533"/>
      <c r="E2950" s="560" t="s">
        <v>1675</v>
      </c>
      <c r="F2950" s="561" t="s">
        <v>47</v>
      </c>
      <c r="G2950" s="561" t="s">
        <v>47</v>
      </c>
      <c r="H2950" s="561" t="s">
        <v>47</v>
      </c>
      <c r="I2950" s="561" t="s">
        <v>47</v>
      </c>
      <c r="J2950" s="584"/>
      <c r="K2950" s="585" t="s">
        <v>47</v>
      </c>
      <c r="L2950" s="585"/>
      <c r="M2950" s="585"/>
      <c r="N2950" s="586"/>
    </row>
    <row r="2951" spans="1:14" x14ac:dyDescent="0.25">
      <c r="A2951" s="1">
        <v>2947</v>
      </c>
      <c r="B2951" s="574"/>
      <c r="C2951" s="523" t="s">
        <v>4596</v>
      </c>
      <c r="D2951" s="533"/>
      <c r="E2951" s="560" t="s">
        <v>1675</v>
      </c>
      <c r="F2951" s="561" t="s">
        <v>47</v>
      </c>
      <c r="G2951" s="561" t="s">
        <v>47</v>
      </c>
      <c r="H2951" s="561" t="s">
        <v>47</v>
      </c>
      <c r="I2951" s="561" t="s">
        <v>47</v>
      </c>
      <c r="J2951" s="584"/>
      <c r="K2951" s="585" t="s">
        <v>47</v>
      </c>
      <c r="L2951" s="585"/>
      <c r="M2951" s="585"/>
      <c r="N2951" s="586"/>
    </row>
    <row r="2952" spans="1:14" ht="30" x14ac:dyDescent="0.25">
      <c r="A2952" s="1">
        <v>2948</v>
      </c>
      <c r="B2952" s="574"/>
      <c r="C2952" s="523" t="s">
        <v>4597</v>
      </c>
      <c r="D2952" s="533"/>
      <c r="E2952" s="560" t="s">
        <v>1675</v>
      </c>
      <c r="F2952" s="561" t="s">
        <v>47</v>
      </c>
      <c r="G2952" s="561" t="s">
        <v>47</v>
      </c>
      <c r="H2952" s="561" t="s">
        <v>47</v>
      </c>
      <c r="I2952" s="561" t="s">
        <v>47</v>
      </c>
      <c r="J2952" s="584"/>
      <c r="K2952" s="585" t="s">
        <v>47</v>
      </c>
      <c r="L2952" s="585"/>
      <c r="M2952" s="585"/>
      <c r="N2952" s="586"/>
    </row>
    <row r="2953" spans="1:14" x14ac:dyDescent="0.25">
      <c r="A2953" s="1">
        <v>2949</v>
      </c>
      <c r="B2953" s="574"/>
      <c r="C2953" s="523" t="s">
        <v>4598</v>
      </c>
      <c r="D2953" s="533"/>
      <c r="E2953" s="560" t="s">
        <v>1639</v>
      </c>
      <c r="F2953" s="561" t="s">
        <v>47</v>
      </c>
      <c r="G2953" s="561" t="s">
        <v>47</v>
      </c>
      <c r="H2953" s="561" t="s">
        <v>47</v>
      </c>
      <c r="I2953" s="561" t="s">
        <v>47</v>
      </c>
      <c r="J2953" s="584"/>
      <c r="K2953" s="585"/>
      <c r="L2953" s="585"/>
      <c r="M2953" s="585"/>
      <c r="N2953" s="586"/>
    </row>
    <row r="2954" spans="1:14" ht="30" x14ac:dyDescent="0.25">
      <c r="A2954" s="1">
        <v>2950</v>
      </c>
      <c r="B2954" s="574"/>
      <c r="C2954" s="523" t="s">
        <v>4599</v>
      </c>
      <c r="D2954" s="533"/>
      <c r="E2954" s="560" t="s">
        <v>1639</v>
      </c>
      <c r="F2954" s="561" t="s">
        <v>47</v>
      </c>
      <c r="G2954" s="561" t="s">
        <v>47</v>
      </c>
      <c r="H2954" s="561" t="s">
        <v>47</v>
      </c>
      <c r="I2954" s="561" t="s">
        <v>47</v>
      </c>
      <c r="J2954" s="584"/>
      <c r="K2954" s="585" t="s">
        <v>47</v>
      </c>
      <c r="L2954" s="585"/>
      <c r="M2954" s="585"/>
      <c r="N2954" s="586"/>
    </row>
    <row r="2955" spans="1:14" x14ac:dyDescent="0.25">
      <c r="A2955" s="1">
        <v>2951</v>
      </c>
      <c r="B2955" s="574"/>
      <c r="C2955" s="523" t="s">
        <v>4600</v>
      </c>
      <c r="D2955" s="533"/>
      <c r="E2955" s="560" t="s">
        <v>1639</v>
      </c>
      <c r="F2955" s="561" t="s">
        <v>47</v>
      </c>
      <c r="G2955" s="561" t="s">
        <v>47</v>
      </c>
      <c r="H2955" s="561" t="s">
        <v>47</v>
      </c>
      <c r="I2955" s="561" t="s">
        <v>47</v>
      </c>
      <c r="J2955" s="584"/>
      <c r="K2955" s="585"/>
      <c r="L2955" s="585"/>
      <c r="M2955" s="585"/>
      <c r="N2955" s="586"/>
    </row>
    <row r="2956" spans="1:14" ht="30" x14ac:dyDescent="0.25">
      <c r="A2956" s="1">
        <v>2952</v>
      </c>
      <c r="B2956" s="574"/>
      <c r="C2956" s="523" t="s">
        <v>4601</v>
      </c>
      <c r="D2956" s="533"/>
      <c r="E2956" s="560" t="s">
        <v>1639</v>
      </c>
      <c r="F2956" s="561" t="s">
        <v>47</v>
      </c>
      <c r="G2956" s="561" t="s">
        <v>47</v>
      </c>
      <c r="H2956" s="561" t="s">
        <v>47</v>
      </c>
      <c r="I2956" s="561" t="s">
        <v>47</v>
      </c>
      <c r="J2956" s="584"/>
      <c r="K2956" s="585" t="s">
        <v>47</v>
      </c>
      <c r="L2956" s="585"/>
      <c r="M2956" s="585"/>
      <c r="N2956" s="586"/>
    </row>
    <row r="2957" spans="1:14" x14ac:dyDescent="0.25">
      <c r="A2957" s="1">
        <v>2953</v>
      </c>
      <c r="B2957" s="574"/>
      <c r="C2957" s="575" t="s">
        <v>4602</v>
      </c>
      <c r="D2957" s="533"/>
      <c r="E2957" s="560" t="s">
        <v>1639</v>
      </c>
      <c r="F2957" s="561" t="s">
        <v>47</v>
      </c>
      <c r="G2957" s="561" t="s">
        <v>47</v>
      </c>
      <c r="H2957" s="561" t="s">
        <v>47</v>
      </c>
      <c r="I2957" s="561" t="s">
        <v>47</v>
      </c>
      <c r="J2957" s="584"/>
      <c r="K2957" s="585"/>
      <c r="L2957" s="585"/>
      <c r="M2957" s="585"/>
      <c r="N2957" s="586"/>
    </row>
    <row r="2958" spans="1:14" x14ac:dyDescent="0.25">
      <c r="A2958" s="1">
        <v>2954</v>
      </c>
      <c r="B2958" s="574"/>
      <c r="C2958" s="575" t="s">
        <v>4603</v>
      </c>
      <c r="D2958" s="533"/>
      <c r="E2958" s="560" t="s">
        <v>1639</v>
      </c>
      <c r="F2958" s="561" t="s">
        <v>47</v>
      </c>
      <c r="G2958" s="561" t="s">
        <v>47</v>
      </c>
      <c r="H2958" s="561" t="s">
        <v>47</v>
      </c>
      <c r="I2958" s="561" t="s">
        <v>47</v>
      </c>
      <c r="J2958" s="584"/>
      <c r="K2958" s="585"/>
      <c r="L2958" s="585"/>
      <c r="M2958" s="585"/>
      <c r="N2958" s="586"/>
    </row>
    <row r="2959" spans="1:14" x14ac:dyDescent="0.25">
      <c r="A2959" s="1">
        <v>2955</v>
      </c>
      <c r="B2959" s="574"/>
      <c r="C2959" s="523" t="s">
        <v>4604</v>
      </c>
      <c r="D2959" s="533"/>
      <c r="E2959" s="560" t="s">
        <v>1675</v>
      </c>
      <c r="F2959" s="561" t="s">
        <v>47</v>
      </c>
      <c r="G2959" s="561" t="s">
        <v>47</v>
      </c>
      <c r="H2959" s="561" t="s">
        <v>47</v>
      </c>
      <c r="I2959" s="561" t="s">
        <v>47</v>
      </c>
      <c r="J2959" s="584"/>
      <c r="K2959" s="585" t="s">
        <v>47</v>
      </c>
      <c r="L2959" s="585"/>
      <c r="M2959" s="585"/>
      <c r="N2959" s="586"/>
    </row>
    <row r="2960" spans="1:14" ht="30" x14ac:dyDescent="0.25">
      <c r="A2960" s="1">
        <v>2956</v>
      </c>
      <c r="B2960" s="574"/>
      <c r="C2960" s="523" t="s">
        <v>4605</v>
      </c>
      <c r="D2960" s="533"/>
      <c r="E2960" s="560" t="s">
        <v>1639</v>
      </c>
      <c r="F2960" s="561" t="s">
        <v>47</v>
      </c>
      <c r="G2960" s="561" t="s">
        <v>47</v>
      </c>
      <c r="H2960" s="561" t="s">
        <v>47</v>
      </c>
      <c r="I2960" s="561" t="s">
        <v>47</v>
      </c>
      <c r="J2960" s="584"/>
      <c r="K2960" s="585" t="s">
        <v>47</v>
      </c>
      <c r="L2960" s="585"/>
      <c r="M2960" s="585" t="s">
        <v>47</v>
      </c>
      <c r="N2960" s="586"/>
    </row>
    <row r="2961" spans="1:14" x14ac:dyDescent="0.25">
      <c r="A2961" s="1">
        <v>2957</v>
      </c>
      <c r="B2961" s="574"/>
      <c r="C2961" s="575" t="s">
        <v>4606</v>
      </c>
      <c r="D2961" s="533"/>
      <c r="E2961" s="560" t="s">
        <v>1639</v>
      </c>
      <c r="F2961" s="561" t="s">
        <v>47</v>
      </c>
      <c r="G2961" s="561" t="s">
        <v>47</v>
      </c>
      <c r="H2961" s="561" t="s">
        <v>47</v>
      </c>
      <c r="I2961" s="561" t="s">
        <v>47</v>
      </c>
      <c r="J2961" s="584"/>
      <c r="K2961" s="585"/>
      <c r="L2961" s="585"/>
      <c r="M2961" s="585"/>
      <c r="N2961" s="586"/>
    </row>
    <row r="2962" spans="1:14" ht="30" x14ac:dyDescent="0.25">
      <c r="A2962" s="1">
        <v>2958</v>
      </c>
      <c r="B2962" s="574"/>
      <c r="C2962" s="523" t="s">
        <v>4607</v>
      </c>
      <c r="D2962" s="533"/>
      <c r="E2962" s="560" t="s">
        <v>1639</v>
      </c>
      <c r="F2962" s="561" t="s">
        <v>47</v>
      </c>
      <c r="G2962" s="561" t="s">
        <v>47</v>
      </c>
      <c r="H2962" s="561" t="s">
        <v>47</v>
      </c>
      <c r="I2962" s="561" t="s">
        <v>47</v>
      </c>
      <c r="J2962" s="584"/>
      <c r="K2962" s="585" t="s">
        <v>47</v>
      </c>
      <c r="L2962" s="585" t="s">
        <v>47</v>
      </c>
      <c r="M2962" s="585" t="s">
        <v>47</v>
      </c>
      <c r="N2962" s="586"/>
    </row>
    <row r="2963" spans="1:14" ht="30" x14ac:dyDescent="0.25">
      <c r="A2963" s="1">
        <v>2959</v>
      </c>
      <c r="B2963" s="574"/>
      <c r="C2963" s="523" t="s">
        <v>4608</v>
      </c>
      <c r="D2963" s="533"/>
      <c r="E2963" s="560" t="s">
        <v>1639</v>
      </c>
      <c r="F2963" s="561" t="s">
        <v>47</v>
      </c>
      <c r="G2963" s="561" t="s">
        <v>47</v>
      </c>
      <c r="H2963" s="561" t="s">
        <v>47</v>
      </c>
      <c r="I2963" s="561" t="s">
        <v>47</v>
      </c>
      <c r="J2963" s="584"/>
      <c r="K2963" s="585" t="s">
        <v>47</v>
      </c>
      <c r="L2963" s="585"/>
      <c r="M2963" s="585"/>
      <c r="N2963" s="586"/>
    </row>
    <row r="2964" spans="1:14" x14ac:dyDescent="0.25">
      <c r="A2964" s="1">
        <v>2960</v>
      </c>
      <c r="B2964" s="574"/>
      <c r="C2964" s="523" t="s">
        <v>4609</v>
      </c>
      <c r="D2964" s="533"/>
      <c r="E2964" s="560" t="s">
        <v>1639</v>
      </c>
      <c r="F2964" s="561" t="s">
        <v>47</v>
      </c>
      <c r="G2964" s="561" t="s">
        <v>47</v>
      </c>
      <c r="H2964" s="561" t="s">
        <v>47</v>
      </c>
      <c r="I2964" s="561" t="s">
        <v>47</v>
      </c>
      <c r="J2964" s="584"/>
      <c r="K2964" s="585" t="s">
        <v>47</v>
      </c>
      <c r="L2964" s="585"/>
      <c r="M2964" s="585"/>
      <c r="N2964" s="586"/>
    </row>
    <row r="2965" spans="1:14" ht="30" x14ac:dyDescent="0.25">
      <c r="A2965" s="1">
        <v>2961</v>
      </c>
      <c r="B2965" s="574"/>
      <c r="C2965" s="523" t="s">
        <v>4610</v>
      </c>
      <c r="D2965" s="533"/>
      <c r="E2965" s="560" t="s">
        <v>1639</v>
      </c>
      <c r="F2965" s="561" t="s">
        <v>47</v>
      </c>
      <c r="G2965" s="561" t="s">
        <v>47</v>
      </c>
      <c r="H2965" s="561" t="s">
        <v>47</v>
      </c>
      <c r="I2965" s="561" t="s">
        <v>47</v>
      </c>
      <c r="J2965" s="584"/>
      <c r="K2965" s="585" t="s">
        <v>47</v>
      </c>
      <c r="L2965" s="585"/>
      <c r="M2965" s="585" t="s">
        <v>47</v>
      </c>
      <c r="N2965" s="586"/>
    </row>
    <row r="2966" spans="1:14" ht="45" x14ac:dyDescent="0.25">
      <c r="A2966" s="1">
        <v>2962</v>
      </c>
      <c r="B2966" s="574"/>
      <c r="C2966" s="523" t="s">
        <v>4611</v>
      </c>
      <c r="D2966" s="533"/>
      <c r="E2966" s="560" t="s">
        <v>1639</v>
      </c>
      <c r="F2966" s="561" t="s">
        <v>47</v>
      </c>
      <c r="G2966" s="561" t="s">
        <v>47</v>
      </c>
      <c r="H2966" s="561" t="s">
        <v>47</v>
      </c>
      <c r="I2966" s="561" t="s">
        <v>47</v>
      </c>
      <c r="J2966" s="584"/>
      <c r="K2966" s="585" t="s">
        <v>47</v>
      </c>
      <c r="L2966" s="585"/>
      <c r="M2966" s="585" t="s">
        <v>47</v>
      </c>
      <c r="N2966" s="586"/>
    </row>
    <row r="2967" spans="1:14" ht="30" x14ac:dyDescent="0.25">
      <c r="A2967" s="1">
        <v>2963</v>
      </c>
      <c r="B2967" s="574"/>
      <c r="C2967" s="523" t="s">
        <v>4612</v>
      </c>
      <c r="D2967" s="533"/>
      <c r="E2967" s="560" t="s">
        <v>1639</v>
      </c>
      <c r="F2967" s="561" t="s">
        <v>47</v>
      </c>
      <c r="G2967" s="561" t="s">
        <v>47</v>
      </c>
      <c r="H2967" s="561" t="s">
        <v>47</v>
      </c>
      <c r="I2967" s="561" t="s">
        <v>47</v>
      </c>
      <c r="J2967" s="584"/>
      <c r="K2967" s="585" t="s">
        <v>47</v>
      </c>
      <c r="L2967" s="585"/>
      <c r="M2967" s="585" t="s">
        <v>47</v>
      </c>
      <c r="N2967" s="586"/>
    </row>
    <row r="2968" spans="1:14" ht="30" x14ac:dyDescent="0.25">
      <c r="A2968" s="1">
        <v>2964</v>
      </c>
      <c r="B2968" s="574"/>
      <c r="C2968" s="523" t="s">
        <v>4613</v>
      </c>
      <c r="D2968" s="533"/>
      <c r="E2968" s="560" t="s">
        <v>1639</v>
      </c>
      <c r="F2968" s="561" t="s">
        <v>47</v>
      </c>
      <c r="G2968" s="561" t="s">
        <v>47</v>
      </c>
      <c r="H2968" s="561" t="s">
        <v>47</v>
      </c>
      <c r="I2968" s="561" t="s">
        <v>47</v>
      </c>
      <c r="J2968" s="584"/>
      <c r="K2968" s="585" t="s">
        <v>47</v>
      </c>
      <c r="L2968" s="585" t="s">
        <v>47</v>
      </c>
      <c r="M2968" s="585"/>
      <c r="N2968" s="586"/>
    </row>
    <row r="2969" spans="1:14" x14ac:dyDescent="0.25">
      <c r="A2969" s="1">
        <v>2965</v>
      </c>
      <c r="B2969" s="574"/>
      <c r="C2969" s="575" t="s">
        <v>4614</v>
      </c>
      <c r="D2969" s="533"/>
      <c r="E2969" s="560" t="s">
        <v>1639</v>
      </c>
      <c r="F2969" s="561" t="s">
        <v>47</v>
      </c>
      <c r="G2969" s="561" t="s">
        <v>47</v>
      </c>
      <c r="H2969" s="561" t="s">
        <v>47</v>
      </c>
      <c r="I2969" s="561" t="s">
        <v>47</v>
      </c>
      <c r="J2969" s="584"/>
      <c r="K2969" s="585"/>
      <c r="L2969" s="585"/>
      <c r="M2969" s="585"/>
      <c r="N2969" s="586"/>
    </row>
    <row r="2970" spans="1:14" ht="30" x14ac:dyDescent="0.25">
      <c r="A2970" s="1">
        <v>2966</v>
      </c>
      <c r="B2970" s="574"/>
      <c r="C2970" s="523" t="s">
        <v>4615</v>
      </c>
      <c r="D2970" s="533"/>
      <c r="E2970" s="560" t="s">
        <v>1639</v>
      </c>
      <c r="F2970" s="561" t="s">
        <v>47</v>
      </c>
      <c r="G2970" s="561" t="s">
        <v>47</v>
      </c>
      <c r="H2970" s="561" t="s">
        <v>47</v>
      </c>
      <c r="I2970" s="561" t="s">
        <v>47</v>
      </c>
      <c r="J2970" s="584"/>
      <c r="K2970" s="585" t="s">
        <v>47</v>
      </c>
      <c r="L2970" s="585"/>
      <c r="M2970" s="585"/>
      <c r="N2970" s="586"/>
    </row>
    <row r="2971" spans="1:14" ht="45" x14ac:dyDescent="0.25">
      <c r="A2971" s="1">
        <v>2967</v>
      </c>
      <c r="B2971" s="574"/>
      <c r="C2971" s="523" t="s">
        <v>4616</v>
      </c>
      <c r="D2971" s="533"/>
      <c r="E2971" s="560" t="s">
        <v>1639</v>
      </c>
      <c r="F2971" s="561" t="s">
        <v>47</v>
      </c>
      <c r="G2971" s="561" t="s">
        <v>47</v>
      </c>
      <c r="H2971" s="561" t="s">
        <v>47</v>
      </c>
      <c r="I2971" s="561" t="s">
        <v>47</v>
      </c>
      <c r="J2971" s="584"/>
      <c r="K2971" s="585" t="s">
        <v>47</v>
      </c>
      <c r="L2971" s="585"/>
      <c r="M2971" s="585"/>
      <c r="N2971" s="586"/>
    </row>
    <row r="2972" spans="1:14" x14ac:dyDescent="0.25">
      <c r="A2972" s="1">
        <v>2968</v>
      </c>
      <c r="B2972" s="574"/>
      <c r="C2972" s="523" t="s">
        <v>4617</v>
      </c>
      <c r="D2972" s="533"/>
      <c r="E2972" s="560" t="s">
        <v>1639</v>
      </c>
      <c r="F2972" s="561" t="s">
        <v>47</v>
      </c>
      <c r="G2972" s="561" t="s">
        <v>47</v>
      </c>
      <c r="H2972" s="561" t="s">
        <v>47</v>
      </c>
      <c r="I2972" s="561" t="s">
        <v>47</v>
      </c>
      <c r="J2972" s="584"/>
      <c r="K2972" s="585"/>
      <c r="L2972" s="585"/>
      <c r="M2972" s="585"/>
      <c r="N2972" s="586"/>
    </row>
    <row r="2973" spans="1:14" x14ac:dyDescent="0.25">
      <c r="A2973" s="1">
        <v>2969</v>
      </c>
      <c r="B2973" s="574"/>
      <c r="C2973" s="575" t="s">
        <v>4618</v>
      </c>
      <c r="D2973" s="533"/>
      <c r="E2973" s="560" t="s">
        <v>1639</v>
      </c>
      <c r="F2973" s="561" t="s">
        <v>47</v>
      </c>
      <c r="G2973" s="561" t="s">
        <v>47</v>
      </c>
      <c r="H2973" s="561" t="s">
        <v>47</v>
      </c>
      <c r="I2973" s="561" t="s">
        <v>47</v>
      </c>
      <c r="J2973" s="584"/>
      <c r="K2973" s="585"/>
      <c r="L2973" s="585"/>
      <c r="M2973" s="585"/>
      <c r="N2973" s="586"/>
    </row>
    <row r="2974" spans="1:14" x14ac:dyDescent="0.25">
      <c r="A2974" s="1">
        <v>2970</v>
      </c>
      <c r="B2974" s="574"/>
      <c r="C2974" s="523" t="s">
        <v>4619</v>
      </c>
      <c r="D2974" s="533"/>
      <c r="E2974" s="560" t="s">
        <v>1675</v>
      </c>
      <c r="F2974" s="561" t="s">
        <v>47</v>
      </c>
      <c r="G2974" s="561" t="s">
        <v>47</v>
      </c>
      <c r="H2974" s="561" t="s">
        <v>47</v>
      </c>
      <c r="I2974" s="561" t="s">
        <v>47</v>
      </c>
      <c r="J2974" s="584"/>
      <c r="K2974" s="585"/>
      <c r="L2974" s="585"/>
      <c r="M2974" s="585"/>
      <c r="N2974" s="586"/>
    </row>
    <row r="2975" spans="1:14" ht="60" x14ac:dyDescent="0.25">
      <c r="A2975" s="1">
        <v>2971</v>
      </c>
      <c r="B2975" s="574"/>
      <c r="C2975" s="523" t="s">
        <v>4620</v>
      </c>
      <c r="D2975" s="533"/>
      <c r="E2975" s="560" t="s">
        <v>1675</v>
      </c>
      <c r="F2975" s="561" t="s">
        <v>47</v>
      </c>
      <c r="G2975" s="561" t="s">
        <v>47</v>
      </c>
      <c r="H2975" s="561" t="s">
        <v>47</v>
      </c>
      <c r="I2975" s="561" t="s">
        <v>47</v>
      </c>
      <c r="J2975" s="584"/>
      <c r="K2975" s="585" t="s">
        <v>47</v>
      </c>
      <c r="L2975" s="585"/>
      <c r="M2975" s="585"/>
      <c r="N2975" s="586"/>
    </row>
    <row r="2976" spans="1:14" ht="60" x14ac:dyDescent="0.25">
      <c r="A2976" s="1">
        <v>2972</v>
      </c>
      <c r="B2976" s="574"/>
      <c r="C2976" s="523" t="s">
        <v>4621</v>
      </c>
      <c r="D2976" s="533"/>
      <c r="E2976" s="560" t="s">
        <v>1675</v>
      </c>
      <c r="F2976" s="561" t="s">
        <v>47</v>
      </c>
      <c r="G2976" s="561" t="s">
        <v>47</v>
      </c>
      <c r="H2976" s="561" t="s">
        <v>47</v>
      </c>
      <c r="I2976" s="561" t="s">
        <v>47</v>
      </c>
      <c r="J2976" s="584"/>
      <c r="K2976" s="585"/>
      <c r="L2976" s="585"/>
      <c r="M2976" s="585" t="s">
        <v>47</v>
      </c>
      <c r="N2976" s="586"/>
    </row>
    <row r="2977" spans="1:14" x14ac:dyDescent="0.25">
      <c r="A2977" s="1">
        <v>2973</v>
      </c>
      <c r="B2977" s="574"/>
      <c r="C2977" s="575" t="s">
        <v>4622</v>
      </c>
      <c r="D2977" s="533"/>
      <c r="E2977" s="560" t="s">
        <v>1675</v>
      </c>
      <c r="F2977" s="561" t="s">
        <v>47</v>
      </c>
      <c r="G2977" s="561" t="s">
        <v>47</v>
      </c>
      <c r="H2977" s="561" t="s">
        <v>47</v>
      </c>
      <c r="I2977" s="561" t="s">
        <v>47</v>
      </c>
      <c r="J2977" s="584"/>
      <c r="K2977" s="585"/>
      <c r="L2977" s="585"/>
      <c r="M2977" s="585"/>
      <c r="N2977" s="586"/>
    </row>
    <row r="2978" spans="1:14" ht="75" x14ac:dyDescent="0.25">
      <c r="A2978" s="1">
        <v>2974</v>
      </c>
      <c r="B2978" s="574"/>
      <c r="C2978" s="523" t="s">
        <v>4623</v>
      </c>
      <c r="D2978" s="533"/>
      <c r="E2978" s="560" t="s">
        <v>1675</v>
      </c>
      <c r="F2978" s="561" t="s">
        <v>47</v>
      </c>
      <c r="G2978" s="561" t="s">
        <v>47</v>
      </c>
      <c r="H2978" s="561" t="s">
        <v>47</v>
      </c>
      <c r="I2978" s="561" t="s">
        <v>47</v>
      </c>
      <c r="J2978" s="584"/>
      <c r="K2978" s="585"/>
      <c r="L2978" s="585"/>
      <c r="M2978" s="585" t="s">
        <v>47</v>
      </c>
      <c r="N2978" s="586" t="s">
        <v>47</v>
      </c>
    </row>
    <row r="2979" spans="1:14" x14ac:dyDescent="0.25">
      <c r="A2979" s="1">
        <v>2975</v>
      </c>
      <c r="B2979" s="574"/>
      <c r="C2979" s="575" t="s">
        <v>4624</v>
      </c>
      <c r="D2979" s="533"/>
      <c r="E2979" s="560" t="s">
        <v>1639</v>
      </c>
      <c r="F2979" s="561" t="s">
        <v>47</v>
      </c>
      <c r="G2979" s="561" t="s">
        <v>47</v>
      </c>
      <c r="H2979" s="561" t="s">
        <v>47</v>
      </c>
      <c r="I2979" s="561" t="s">
        <v>47</v>
      </c>
      <c r="J2979" s="584"/>
      <c r="K2979" s="585"/>
      <c r="L2979" s="585"/>
      <c r="M2979" s="585"/>
      <c r="N2979" s="586"/>
    </row>
    <row r="2980" spans="1:14" x14ac:dyDescent="0.25">
      <c r="A2980" s="1">
        <v>2976</v>
      </c>
      <c r="B2980" s="574"/>
      <c r="C2980" s="523" t="s">
        <v>4625</v>
      </c>
      <c r="D2980" s="533"/>
      <c r="E2980" s="560" t="s">
        <v>1639</v>
      </c>
      <c r="F2980" s="561" t="s">
        <v>47</v>
      </c>
      <c r="G2980" s="561" t="s">
        <v>47</v>
      </c>
      <c r="H2980" s="561" t="s">
        <v>47</v>
      </c>
      <c r="I2980" s="561" t="s">
        <v>47</v>
      </c>
      <c r="J2980" s="584"/>
      <c r="K2980" s="585"/>
      <c r="L2980" s="585"/>
      <c r="M2980" s="585"/>
      <c r="N2980" s="586"/>
    </row>
    <row r="2981" spans="1:14" ht="45" x14ac:dyDescent="0.25">
      <c r="A2981" s="1">
        <v>2977</v>
      </c>
      <c r="B2981" s="574"/>
      <c r="C2981" s="523" t="s">
        <v>4626</v>
      </c>
      <c r="D2981" s="533"/>
      <c r="E2981" s="560" t="s">
        <v>1639</v>
      </c>
      <c r="F2981" s="561" t="s">
        <v>47</v>
      </c>
      <c r="G2981" s="561" t="s">
        <v>47</v>
      </c>
      <c r="H2981" s="561" t="s">
        <v>47</v>
      </c>
      <c r="I2981" s="561" t="s">
        <v>47</v>
      </c>
      <c r="J2981" s="584"/>
      <c r="K2981" s="585"/>
      <c r="L2981" s="585"/>
      <c r="M2981" s="585" t="s">
        <v>47</v>
      </c>
      <c r="N2981" s="586"/>
    </row>
    <row r="2982" spans="1:14" ht="45" x14ac:dyDescent="0.25">
      <c r="A2982" s="1">
        <v>2978</v>
      </c>
      <c r="B2982" s="574"/>
      <c r="C2982" s="523" t="s">
        <v>4627</v>
      </c>
      <c r="D2982" s="533"/>
      <c r="E2982" s="560" t="s">
        <v>1639</v>
      </c>
      <c r="F2982" s="561" t="s">
        <v>47</v>
      </c>
      <c r="G2982" s="561" t="s">
        <v>47</v>
      </c>
      <c r="H2982" s="561" t="s">
        <v>47</v>
      </c>
      <c r="I2982" s="561" t="s">
        <v>47</v>
      </c>
      <c r="J2982" s="584"/>
      <c r="K2982" s="585"/>
      <c r="L2982" s="585" t="s">
        <v>47</v>
      </c>
      <c r="M2982" s="585" t="s">
        <v>47</v>
      </c>
      <c r="N2982" s="586"/>
    </row>
    <row r="2983" spans="1:14" x14ac:dyDescent="0.25">
      <c r="A2983" s="1">
        <v>2979</v>
      </c>
      <c r="B2983" s="574"/>
      <c r="C2983" s="523" t="s">
        <v>4628</v>
      </c>
      <c r="D2983" s="533"/>
      <c r="E2983" s="560" t="s">
        <v>1639</v>
      </c>
      <c r="F2983" s="561" t="s">
        <v>47</v>
      </c>
      <c r="G2983" s="561" t="s">
        <v>47</v>
      </c>
      <c r="H2983" s="561" t="s">
        <v>47</v>
      </c>
      <c r="I2983" s="561" t="s">
        <v>47</v>
      </c>
      <c r="J2983" s="584"/>
      <c r="K2983" s="585"/>
      <c r="L2983" s="585"/>
      <c r="M2983" s="585"/>
      <c r="N2983" s="586"/>
    </row>
    <row r="2984" spans="1:14" ht="30" x14ac:dyDescent="0.25">
      <c r="A2984" s="1">
        <v>2980</v>
      </c>
      <c r="B2984" s="574"/>
      <c r="C2984" s="523" t="s">
        <v>4629</v>
      </c>
      <c r="D2984" s="533"/>
      <c r="E2984" s="560" t="s">
        <v>1639</v>
      </c>
      <c r="F2984" s="561" t="s">
        <v>47</v>
      </c>
      <c r="G2984" s="561" t="s">
        <v>47</v>
      </c>
      <c r="H2984" s="561" t="s">
        <v>47</v>
      </c>
      <c r="I2984" s="561" t="s">
        <v>47</v>
      </c>
      <c r="J2984" s="584"/>
      <c r="K2984" s="585"/>
      <c r="L2984" s="585"/>
      <c r="M2984" s="585"/>
      <c r="N2984" s="586"/>
    </row>
    <row r="2985" spans="1:14" ht="60" x14ac:dyDescent="0.25">
      <c r="A2985" s="1">
        <v>2981</v>
      </c>
      <c r="B2985" s="574"/>
      <c r="C2985" s="523" t="s">
        <v>4630</v>
      </c>
      <c r="D2985" s="533"/>
      <c r="E2985" s="560" t="s">
        <v>1639</v>
      </c>
      <c r="F2985" s="561" t="s">
        <v>47</v>
      </c>
      <c r="G2985" s="561" t="s">
        <v>47</v>
      </c>
      <c r="H2985" s="561" t="s">
        <v>47</v>
      </c>
      <c r="I2985" s="561" t="s">
        <v>47</v>
      </c>
      <c r="J2985" s="584"/>
      <c r="K2985" s="585"/>
      <c r="L2985" s="585"/>
      <c r="M2985" s="585" t="s">
        <v>47</v>
      </c>
      <c r="N2985" s="586"/>
    </row>
    <row r="2986" spans="1:14" ht="30" x14ac:dyDescent="0.25">
      <c r="A2986" s="1">
        <v>2982</v>
      </c>
      <c r="B2986" s="574"/>
      <c r="C2986" s="523" t="s">
        <v>4631</v>
      </c>
      <c r="D2986" s="533"/>
      <c r="E2986" s="560" t="s">
        <v>1639</v>
      </c>
      <c r="F2986" s="561" t="s">
        <v>47</v>
      </c>
      <c r="G2986" s="561" t="s">
        <v>47</v>
      </c>
      <c r="H2986" s="561" t="s">
        <v>47</v>
      </c>
      <c r="I2986" s="561" t="s">
        <v>47</v>
      </c>
      <c r="J2986" s="584"/>
      <c r="K2986" s="585"/>
      <c r="L2986" s="585"/>
      <c r="M2986" s="585" t="s">
        <v>47</v>
      </c>
      <c r="N2986" s="586"/>
    </row>
    <row r="2987" spans="1:14" ht="30" x14ac:dyDescent="0.25">
      <c r="A2987" s="1">
        <v>2983</v>
      </c>
      <c r="B2987" s="574"/>
      <c r="C2987" s="523" t="s">
        <v>4632</v>
      </c>
      <c r="D2987" s="533"/>
      <c r="E2987" s="560" t="s">
        <v>1639</v>
      </c>
      <c r="F2987" s="561" t="s">
        <v>47</v>
      </c>
      <c r="G2987" s="561" t="s">
        <v>47</v>
      </c>
      <c r="H2987" s="561" t="s">
        <v>47</v>
      </c>
      <c r="I2987" s="561" t="s">
        <v>47</v>
      </c>
      <c r="J2987" s="584"/>
      <c r="K2987" s="585"/>
      <c r="L2987" s="585"/>
      <c r="M2987" s="585" t="s">
        <v>47</v>
      </c>
      <c r="N2987" s="586"/>
    </row>
    <row r="2988" spans="1:14" ht="30" x14ac:dyDescent="0.25">
      <c r="A2988" s="1">
        <v>2984</v>
      </c>
      <c r="B2988" s="574"/>
      <c r="C2988" s="523" t="s">
        <v>4633</v>
      </c>
      <c r="D2988" s="533"/>
      <c r="E2988" s="560" t="s">
        <v>1675</v>
      </c>
      <c r="F2988" s="561" t="s">
        <v>47</v>
      </c>
      <c r="G2988" s="561" t="s">
        <v>47</v>
      </c>
      <c r="H2988" s="561" t="s">
        <v>47</v>
      </c>
      <c r="I2988" s="561" t="s">
        <v>47</v>
      </c>
      <c r="J2988" s="584"/>
      <c r="K2988" s="585"/>
      <c r="L2988" s="585"/>
      <c r="M2988" s="585" t="s">
        <v>47</v>
      </c>
      <c r="N2988" s="586"/>
    </row>
    <row r="2989" spans="1:14" ht="30" x14ac:dyDescent="0.25">
      <c r="A2989" s="1">
        <v>2985</v>
      </c>
      <c r="B2989" s="574"/>
      <c r="C2989" s="523" t="s">
        <v>4634</v>
      </c>
      <c r="D2989" s="533"/>
      <c r="E2989" s="560" t="s">
        <v>1639</v>
      </c>
      <c r="F2989" s="561" t="s">
        <v>47</v>
      </c>
      <c r="G2989" s="561" t="s">
        <v>47</v>
      </c>
      <c r="H2989" s="561" t="s">
        <v>47</v>
      </c>
      <c r="I2989" s="561" t="s">
        <v>47</v>
      </c>
      <c r="J2989" s="584"/>
      <c r="K2989" s="585" t="s">
        <v>47</v>
      </c>
      <c r="L2989" s="585" t="s">
        <v>47</v>
      </c>
      <c r="M2989" s="585"/>
      <c r="N2989" s="586"/>
    </row>
    <row r="2990" spans="1:14" ht="90" x14ac:dyDescent="0.25">
      <c r="A2990" s="1">
        <v>2986</v>
      </c>
      <c r="B2990" s="574"/>
      <c r="C2990" s="523" t="s">
        <v>4635</v>
      </c>
      <c r="D2990" s="533"/>
      <c r="E2990" s="560" t="s">
        <v>1639</v>
      </c>
      <c r="F2990" s="561" t="s">
        <v>47</v>
      </c>
      <c r="G2990" s="561" t="s">
        <v>47</v>
      </c>
      <c r="H2990" s="561" t="s">
        <v>47</v>
      </c>
      <c r="I2990" s="561" t="s">
        <v>47</v>
      </c>
      <c r="J2990" s="584"/>
      <c r="K2990" s="585" t="s">
        <v>47</v>
      </c>
      <c r="L2990" s="585"/>
      <c r="M2990" s="585" t="s">
        <v>47</v>
      </c>
      <c r="N2990" s="586"/>
    </row>
    <row r="2991" spans="1:14" ht="45" x14ac:dyDescent="0.25">
      <c r="A2991" s="1">
        <v>2987</v>
      </c>
      <c r="B2991" s="574"/>
      <c r="C2991" s="523" t="s">
        <v>4636</v>
      </c>
      <c r="D2991" s="533"/>
      <c r="E2991" s="560" t="s">
        <v>1675</v>
      </c>
      <c r="F2991" s="561" t="s">
        <v>47</v>
      </c>
      <c r="G2991" s="561" t="s">
        <v>47</v>
      </c>
      <c r="H2991" s="561" t="s">
        <v>47</v>
      </c>
      <c r="I2991" s="561" t="s">
        <v>47</v>
      </c>
      <c r="J2991" s="584"/>
      <c r="K2991" s="585" t="s">
        <v>47</v>
      </c>
      <c r="L2991" s="585"/>
      <c r="M2991" s="585" t="s">
        <v>47</v>
      </c>
      <c r="N2991" s="586"/>
    </row>
    <row r="2992" spans="1:14" ht="90" x14ac:dyDescent="0.25">
      <c r="A2992" s="1">
        <v>2988</v>
      </c>
      <c r="B2992" s="574"/>
      <c r="C2992" s="523" t="s">
        <v>4637</v>
      </c>
      <c r="D2992" s="533"/>
      <c r="E2992" s="560" t="s">
        <v>1675</v>
      </c>
      <c r="F2992" s="561" t="s">
        <v>47</v>
      </c>
      <c r="G2992" s="561" t="s">
        <v>47</v>
      </c>
      <c r="H2992" s="561" t="s">
        <v>47</v>
      </c>
      <c r="I2992" s="561" t="s">
        <v>47</v>
      </c>
      <c r="J2992" s="584"/>
      <c r="K2992" s="585" t="s">
        <v>47</v>
      </c>
      <c r="L2992" s="585"/>
      <c r="M2992" s="585" t="s">
        <v>47</v>
      </c>
      <c r="N2992" s="586"/>
    </row>
    <row r="2993" spans="1:14" ht="90" x14ac:dyDescent="0.25">
      <c r="A2993" s="1">
        <v>2989</v>
      </c>
      <c r="B2993" s="574"/>
      <c r="C2993" s="523" t="s">
        <v>4638</v>
      </c>
      <c r="D2993" s="533"/>
      <c r="E2993" s="560" t="s">
        <v>1639</v>
      </c>
      <c r="F2993" s="561" t="s">
        <v>47</v>
      </c>
      <c r="G2993" s="561" t="s">
        <v>47</v>
      </c>
      <c r="H2993" s="561" t="s">
        <v>47</v>
      </c>
      <c r="I2993" s="561" t="s">
        <v>47</v>
      </c>
      <c r="J2993" s="584"/>
      <c r="K2993" s="585" t="s">
        <v>47</v>
      </c>
      <c r="L2993" s="585"/>
      <c r="M2993" s="585" t="s">
        <v>47</v>
      </c>
      <c r="N2993" s="586"/>
    </row>
    <row r="2994" spans="1:14" x14ac:dyDescent="0.25">
      <c r="A2994" s="1">
        <v>2990</v>
      </c>
      <c r="B2994" s="574"/>
      <c r="C2994" s="523" t="s">
        <v>4639</v>
      </c>
      <c r="D2994" s="533"/>
      <c r="E2994" s="560" t="s">
        <v>1675</v>
      </c>
      <c r="F2994" s="561" t="s">
        <v>47</v>
      </c>
      <c r="G2994" s="561" t="s">
        <v>47</v>
      </c>
      <c r="H2994" s="561" t="s">
        <v>47</v>
      </c>
      <c r="I2994" s="561" t="s">
        <v>47</v>
      </c>
      <c r="J2994" s="584"/>
      <c r="K2994" s="585"/>
      <c r="L2994" s="585"/>
      <c r="M2994" s="585"/>
      <c r="N2994" s="586"/>
    </row>
    <row r="2995" spans="1:14" ht="60" x14ac:dyDescent="0.25">
      <c r="A2995" s="1">
        <v>2991</v>
      </c>
      <c r="B2995" s="574"/>
      <c r="C2995" s="523" t="s">
        <v>4640</v>
      </c>
      <c r="D2995" s="533"/>
      <c r="E2995" s="560" t="s">
        <v>1675</v>
      </c>
      <c r="F2995" s="561" t="s">
        <v>47</v>
      </c>
      <c r="G2995" s="561" t="s">
        <v>47</v>
      </c>
      <c r="H2995" s="561" t="s">
        <v>47</v>
      </c>
      <c r="I2995" s="561" t="s">
        <v>47</v>
      </c>
      <c r="J2995" s="584"/>
      <c r="K2995" s="585" t="s">
        <v>47</v>
      </c>
      <c r="L2995" s="585" t="s">
        <v>47</v>
      </c>
      <c r="M2995" s="585" t="s">
        <v>47</v>
      </c>
      <c r="N2995" s="586"/>
    </row>
    <row r="2996" spans="1:14" ht="90" x14ac:dyDescent="0.25">
      <c r="A2996" s="1">
        <v>2992</v>
      </c>
      <c r="B2996" s="574"/>
      <c r="C2996" s="523" t="s">
        <v>4641</v>
      </c>
      <c r="D2996" s="533"/>
      <c r="E2996" s="560" t="s">
        <v>1675</v>
      </c>
      <c r="F2996" s="561" t="s">
        <v>47</v>
      </c>
      <c r="G2996" s="561" t="s">
        <v>47</v>
      </c>
      <c r="H2996" s="561" t="s">
        <v>47</v>
      </c>
      <c r="I2996" s="561" t="s">
        <v>47</v>
      </c>
      <c r="J2996" s="584"/>
      <c r="K2996" s="585" t="s">
        <v>47</v>
      </c>
      <c r="L2996" s="585"/>
      <c r="M2996" s="585" t="s">
        <v>47</v>
      </c>
      <c r="N2996" s="586"/>
    </row>
    <row r="2997" spans="1:14" ht="30" x14ac:dyDescent="0.25">
      <c r="A2997" s="1">
        <v>2993</v>
      </c>
      <c r="B2997" s="574"/>
      <c r="C2997" s="523" t="s">
        <v>4642</v>
      </c>
      <c r="D2997" s="533"/>
      <c r="E2997" s="560" t="s">
        <v>1675</v>
      </c>
      <c r="F2997" s="561" t="s">
        <v>47</v>
      </c>
      <c r="G2997" s="561" t="s">
        <v>47</v>
      </c>
      <c r="H2997" s="561" t="s">
        <v>47</v>
      </c>
      <c r="I2997" s="561" t="s">
        <v>47</v>
      </c>
      <c r="J2997" s="584"/>
      <c r="K2997" s="585" t="s">
        <v>47</v>
      </c>
      <c r="L2997" s="585"/>
      <c r="M2997" s="585" t="s">
        <v>47</v>
      </c>
      <c r="N2997" s="586"/>
    </row>
    <row r="2998" spans="1:14" x14ac:dyDescent="0.25">
      <c r="A2998" s="1">
        <v>2994</v>
      </c>
      <c r="B2998" s="574"/>
      <c r="C2998" s="523" t="s">
        <v>4643</v>
      </c>
      <c r="D2998" s="533"/>
      <c r="E2998" s="560" t="s">
        <v>1675</v>
      </c>
      <c r="F2998" s="561" t="s">
        <v>47</v>
      </c>
      <c r="G2998" s="561" t="s">
        <v>47</v>
      </c>
      <c r="H2998" s="561" t="s">
        <v>47</v>
      </c>
      <c r="I2998" s="561" t="s">
        <v>47</v>
      </c>
      <c r="J2998" s="584"/>
      <c r="K2998" s="585"/>
      <c r="L2998" s="585"/>
      <c r="M2998" s="585"/>
      <c r="N2998" s="586"/>
    </row>
    <row r="2999" spans="1:14" x14ac:dyDescent="0.25">
      <c r="A2999" s="1">
        <v>2995</v>
      </c>
      <c r="B2999" s="574"/>
      <c r="C2999" s="575" t="s">
        <v>4644</v>
      </c>
      <c r="D2999" s="533"/>
      <c r="E2999" s="560" t="s">
        <v>1675</v>
      </c>
      <c r="F2999" s="561" t="s">
        <v>47</v>
      </c>
      <c r="G2999" s="561" t="s">
        <v>47</v>
      </c>
      <c r="H2999" s="561" t="s">
        <v>47</v>
      </c>
      <c r="I2999" s="561" t="s">
        <v>47</v>
      </c>
      <c r="J2999" s="584"/>
      <c r="K2999" s="585" t="s">
        <v>47</v>
      </c>
      <c r="L2999" s="585"/>
      <c r="M2999" s="585" t="s">
        <v>47</v>
      </c>
      <c r="N2999" s="586"/>
    </row>
    <row r="3000" spans="1:14" x14ac:dyDescent="0.25">
      <c r="A3000" s="1">
        <v>2996</v>
      </c>
      <c r="B3000" s="574"/>
      <c r="C3000" s="575" t="s">
        <v>4645</v>
      </c>
      <c r="D3000" s="533"/>
      <c r="E3000" s="560" t="s">
        <v>1675</v>
      </c>
      <c r="F3000" s="561" t="s">
        <v>47</v>
      </c>
      <c r="G3000" s="561" t="s">
        <v>47</v>
      </c>
      <c r="H3000" s="561" t="s">
        <v>47</v>
      </c>
      <c r="I3000" s="561" t="s">
        <v>47</v>
      </c>
      <c r="J3000" s="584"/>
      <c r="K3000" s="585" t="s">
        <v>47</v>
      </c>
      <c r="L3000" s="585"/>
      <c r="M3000" s="585" t="s">
        <v>47</v>
      </c>
      <c r="N3000" s="586"/>
    </row>
    <row r="3001" spans="1:14" x14ac:dyDescent="0.25">
      <c r="A3001" s="1">
        <v>2997</v>
      </c>
      <c r="B3001" s="574"/>
      <c r="C3001" s="575" t="s">
        <v>4646</v>
      </c>
      <c r="D3001" s="533"/>
      <c r="E3001" s="560" t="s">
        <v>1675</v>
      </c>
      <c r="F3001" s="561" t="s">
        <v>47</v>
      </c>
      <c r="G3001" s="561" t="s">
        <v>47</v>
      </c>
      <c r="H3001" s="561" t="s">
        <v>47</v>
      </c>
      <c r="I3001" s="561" t="s">
        <v>47</v>
      </c>
      <c r="J3001" s="584"/>
      <c r="K3001" s="585" t="s">
        <v>47</v>
      </c>
      <c r="L3001" s="585"/>
      <c r="M3001" s="585" t="s">
        <v>47</v>
      </c>
      <c r="N3001" s="586"/>
    </row>
    <row r="3002" spans="1:14" x14ac:dyDescent="0.25">
      <c r="A3002" s="1">
        <v>2998</v>
      </c>
      <c r="B3002" s="574"/>
      <c r="C3002" s="523" t="s">
        <v>4647</v>
      </c>
      <c r="D3002" s="533"/>
      <c r="E3002" s="560" t="s">
        <v>1675</v>
      </c>
      <c r="F3002" s="561" t="s">
        <v>47</v>
      </c>
      <c r="G3002" s="561" t="s">
        <v>47</v>
      </c>
      <c r="H3002" s="561" t="s">
        <v>47</v>
      </c>
      <c r="I3002" s="561" t="s">
        <v>47</v>
      </c>
      <c r="J3002" s="584"/>
      <c r="K3002" s="585"/>
      <c r="L3002" s="585"/>
      <c r="M3002" s="585"/>
      <c r="N3002" s="586"/>
    </row>
    <row r="3003" spans="1:14" ht="30" x14ac:dyDescent="0.25">
      <c r="A3003" s="1">
        <v>2999</v>
      </c>
      <c r="B3003" s="574"/>
      <c r="C3003" s="523" t="s">
        <v>4648</v>
      </c>
      <c r="D3003" s="533"/>
      <c r="E3003" s="560" t="s">
        <v>1675</v>
      </c>
      <c r="F3003" s="561" t="s">
        <v>47</v>
      </c>
      <c r="G3003" s="561" t="s">
        <v>47</v>
      </c>
      <c r="H3003" s="561" t="s">
        <v>47</v>
      </c>
      <c r="I3003" s="561" t="s">
        <v>47</v>
      </c>
      <c r="J3003" s="584"/>
      <c r="K3003" s="585"/>
      <c r="L3003" s="585"/>
      <c r="M3003" s="585"/>
      <c r="N3003" s="586" t="s">
        <v>47</v>
      </c>
    </row>
    <row r="3004" spans="1:14" ht="45" x14ac:dyDescent="0.25">
      <c r="A3004" s="1">
        <v>3000</v>
      </c>
      <c r="B3004" s="574"/>
      <c r="C3004" s="523" t="s">
        <v>4649</v>
      </c>
      <c r="D3004" s="533"/>
      <c r="E3004" s="560" t="s">
        <v>1675</v>
      </c>
      <c r="F3004" s="561" t="s">
        <v>47</v>
      </c>
      <c r="G3004" s="561" t="s">
        <v>47</v>
      </c>
      <c r="H3004" s="561" t="s">
        <v>47</v>
      </c>
      <c r="I3004" s="561" t="s">
        <v>47</v>
      </c>
      <c r="J3004" s="584"/>
      <c r="K3004" s="585" t="s">
        <v>47</v>
      </c>
      <c r="L3004" s="585"/>
      <c r="M3004" s="585"/>
      <c r="N3004" s="586"/>
    </row>
    <row r="3005" spans="1:14" x14ac:dyDescent="0.25">
      <c r="A3005" s="1">
        <v>3001</v>
      </c>
      <c r="B3005" s="574"/>
      <c r="C3005" s="575" t="s">
        <v>4650</v>
      </c>
      <c r="D3005" s="533"/>
      <c r="E3005" s="560" t="s">
        <v>1639</v>
      </c>
      <c r="F3005" s="561" t="s">
        <v>47</v>
      </c>
      <c r="G3005" s="561" t="s">
        <v>47</v>
      </c>
      <c r="H3005" s="561" t="s">
        <v>47</v>
      </c>
      <c r="I3005" s="561" t="s">
        <v>47</v>
      </c>
      <c r="J3005" s="584"/>
      <c r="K3005" s="585"/>
      <c r="L3005" s="585"/>
      <c r="M3005" s="585"/>
      <c r="N3005" s="586"/>
    </row>
    <row r="3006" spans="1:14" x14ac:dyDescent="0.25">
      <c r="A3006" s="1">
        <v>3002</v>
      </c>
      <c r="B3006" s="574"/>
      <c r="C3006" s="575" t="s">
        <v>4651</v>
      </c>
      <c r="D3006" s="533"/>
      <c r="E3006" s="560" t="s">
        <v>1639</v>
      </c>
      <c r="F3006" s="561" t="s">
        <v>47</v>
      </c>
      <c r="G3006" s="561" t="s">
        <v>47</v>
      </c>
      <c r="H3006" s="561" t="s">
        <v>47</v>
      </c>
      <c r="I3006" s="561" t="s">
        <v>47</v>
      </c>
      <c r="J3006" s="584"/>
      <c r="K3006" s="585"/>
      <c r="L3006" s="585"/>
      <c r="M3006" s="585"/>
      <c r="N3006" s="586"/>
    </row>
    <row r="3007" spans="1:14" ht="132.75" customHeight="1" x14ac:dyDescent="0.25">
      <c r="A3007" s="1">
        <v>3003</v>
      </c>
      <c r="B3007" s="574"/>
      <c r="C3007" s="523" t="s">
        <v>4652</v>
      </c>
      <c r="D3007" s="533"/>
      <c r="E3007" s="560" t="s">
        <v>1639</v>
      </c>
      <c r="F3007" s="561" t="s">
        <v>47</v>
      </c>
      <c r="G3007" s="561" t="s">
        <v>47</v>
      </c>
      <c r="H3007" s="561" t="s">
        <v>47</v>
      </c>
      <c r="I3007" s="561" t="s">
        <v>47</v>
      </c>
      <c r="J3007" s="584"/>
      <c r="K3007" s="585" t="s">
        <v>47</v>
      </c>
      <c r="L3007" s="585" t="s">
        <v>47</v>
      </c>
      <c r="M3007" s="585"/>
      <c r="N3007" s="586"/>
    </row>
    <row r="3008" spans="1:14" ht="30" x14ac:dyDescent="0.25">
      <c r="A3008" s="1">
        <v>3004</v>
      </c>
      <c r="B3008" s="574"/>
      <c r="C3008" s="523" t="s">
        <v>4653</v>
      </c>
      <c r="D3008" s="533"/>
      <c r="E3008" s="560" t="s">
        <v>1675</v>
      </c>
      <c r="F3008" s="561" t="s">
        <v>47</v>
      </c>
      <c r="G3008" s="561" t="s">
        <v>47</v>
      </c>
      <c r="H3008" s="561" t="s">
        <v>47</v>
      </c>
      <c r="I3008" s="561" t="s">
        <v>47</v>
      </c>
      <c r="J3008" s="584"/>
      <c r="K3008" s="585"/>
      <c r="L3008" s="585"/>
      <c r="M3008" s="585"/>
      <c r="N3008" s="586"/>
    </row>
    <row r="3009" spans="1:14" ht="75" x14ac:dyDescent="0.25">
      <c r="A3009" s="1">
        <v>3005</v>
      </c>
      <c r="B3009" s="574"/>
      <c r="C3009" s="523" t="s">
        <v>4654</v>
      </c>
      <c r="D3009" s="533"/>
      <c r="E3009" s="560" t="s">
        <v>1675</v>
      </c>
      <c r="F3009" s="561" t="s">
        <v>47</v>
      </c>
      <c r="G3009" s="561" t="s">
        <v>47</v>
      </c>
      <c r="H3009" s="561" t="s">
        <v>47</v>
      </c>
      <c r="I3009" s="561" t="s">
        <v>47</v>
      </c>
      <c r="J3009" s="584"/>
      <c r="K3009" s="585" t="s">
        <v>47</v>
      </c>
      <c r="L3009" s="585"/>
      <c r="M3009" s="585"/>
      <c r="N3009" s="586"/>
    </row>
    <row r="3010" spans="1:14" ht="30" x14ac:dyDescent="0.25">
      <c r="A3010" s="1">
        <v>3006</v>
      </c>
      <c r="B3010" s="574"/>
      <c r="C3010" s="523" t="s">
        <v>4655</v>
      </c>
      <c r="D3010" s="533"/>
      <c r="E3010" s="560" t="s">
        <v>1675</v>
      </c>
      <c r="F3010" s="561" t="s">
        <v>47</v>
      </c>
      <c r="G3010" s="561" t="s">
        <v>47</v>
      </c>
      <c r="H3010" s="561" t="s">
        <v>47</v>
      </c>
      <c r="I3010" s="561" t="s">
        <v>47</v>
      </c>
      <c r="J3010" s="584"/>
      <c r="K3010" s="585" t="s">
        <v>47</v>
      </c>
      <c r="L3010" s="585" t="s">
        <v>47</v>
      </c>
      <c r="M3010" s="585" t="s">
        <v>47</v>
      </c>
      <c r="N3010" s="586"/>
    </row>
    <row r="3011" spans="1:14" ht="30" x14ac:dyDescent="0.25">
      <c r="A3011" s="1">
        <v>3007</v>
      </c>
      <c r="B3011" s="574"/>
      <c r="C3011" s="523" t="s">
        <v>4656</v>
      </c>
      <c r="D3011" s="533"/>
      <c r="E3011" s="560" t="s">
        <v>1675</v>
      </c>
      <c r="F3011" s="561" t="s">
        <v>47</v>
      </c>
      <c r="G3011" s="561" t="s">
        <v>47</v>
      </c>
      <c r="H3011" s="561" t="s">
        <v>47</v>
      </c>
      <c r="I3011" s="561" t="s">
        <v>47</v>
      </c>
      <c r="J3011" s="584"/>
      <c r="K3011" s="585"/>
      <c r="L3011" s="585"/>
      <c r="M3011" s="585" t="s">
        <v>47</v>
      </c>
      <c r="N3011" s="586"/>
    </row>
    <row r="3012" spans="1:14" ht="30" x14ac:dyDescent="0.25">
      <c r="A3012" s="1">
        <v>3008</v>
      </c>
      <c r="B3012" s="574"/>
      <c r="C3012" s="523" t="s">
        <v>4657</v>
      </c>
      <c r="D3012" s="533"/>
      <c r="E3012" s="560" t="s">
        <v>1675</v>
      </c>
      <c r="F3012" s="561" t="s">
        <v>47</v>
      </c>
      <c r="G3012" s="561" t="s">
        <v>47</v>
      </c>
      <c r="H3012" s="561" t="s">
        <v>47</v>
      </c>
      <c r="I3012" s="561" t="s">
        <v>47</v>
      </c>
      <c r="J3012" s="584"/>
      <c r="K3012" s="585"/>
      <c r="L3012" s="585"/>
      <c r="M3012" s="585" t="s">
        <v>47</v>
      </c>
      <c r="N3012" s="586"/>
    </row>
    <row r="3013" spans="1:14" x14ac:dyDescent="0.25">
      <c r="A3013" s="1">
        <v>3009</v>
      </c>
      <c r="B3013" s="574"/>
      <c r="C3013" s="575" t="s">
        <v>4658</v>
      </c>
      <c r="D3013" s="533"/>
      <c r="E3013" s="560" t="s">
        <v>1675</v>
      </c>
      <c r="F3013" s="561" t="s">
        <v>47</v>
      </c>
      <c r="G3013" s="561" t="s">
        <v>47</v>
      </c>
      <c r="H3013" s="561" t="s">
        <v>47</v>
      </c>
      <c r="I3013" s="561" t="s">
        <v>47</v>
      </c>
      <c r="J3013" s="584"/>
      <c r="K3013" s="585"/>
      <c r="L3013" s="585"/>
      <c r="M3013" s="585" t="s">
        <v>47</v>
      </c>
      <c r="N3013" s="586"/>
    </row>
    <row r="3014" spans="1:14" ht="30" x14ac:dyDescent="0.25">
      <c r="A3014" s="1">
        <v>3010</v>
      </c>
      <c r="B3014" s="574"/>
      <c r="C3014" s="523" t="s">
        <v>4659</v>
      </c>
      <c r="D3014" s="533"/>
      <c r="E3014" s="560" t="s">
        <v>1675</v>
      </c>
      <c r="F3014" s="561" t="s">
        <v>47</v>
      </c>
      <c r="G3014" s="561" t="s">
        <v>47</v>
      </c>
      <c r="H3014" s="561" t="s">
        <v>47</v>
      </c>
      <c r="I3014" s="561" t="s">
        <v>47</v>
      </c>
      <c r="J3014" s="584"/>
      <c r="K3014" s="585" t="s">
        <v>47</v>
      </c>
      <c r="L3014" s="585"/>
      <c r="M3014" s="585"/>
      <c r="N3014" s="586"/>
    </row>
    <row r="3015" spans="1:14" ht="45" x14ac:dyDescent="0.25">
      <c r="A3015" s="1">
        <v>3011</v>
      </c>
      <c r="B3015" s="574"/>
      <c r="C3015" s="523" t="s">
        <v>4660</v>
      </c>
      <c r="D3015" s="533"/>
      <c r="E3015" s="560" t="s">
        <v>1675</v>
      </c>
      <c r="F3015" s="561" t="s">
        <v>47</v>
      </c>
      <c r="G3015" s="561" t="s">
        <v>47</v>
      </c>
      <c r="H3015" s="561" t="s">
        <v>47</v>
      </c>
      <c r="I3015" s="561" t="s">
        <v>47</v>
      </c>
      <c r="J3015" s="584"/>
      <c r="K3015" s="585"/>
      <c r="L3015" s="585" t="s">
        <v>47</v>
      </c>
      <c r="M3015" s="585"/>
      <c r="N3015" s="586"/>
    </row>
    <row r="3016" spans="1:14" x14ac:dyDescent="0.25">
      <c r="A3016" s="1">
        <v>3012</v>
      </c>
      <c r="B3016" s="574"/>
      <c r="C3016" s="575" t="s">
        <v>4661</v>
      </c>
      <c r="D3016" s="533"/>
      <c r="E3016" s="560" t="s">
        <v>1675</v>
      </c>
      <c r="F3016" s="561"/>
      <c r="G3016" s="561"/>
      <c r="H3016" s="561"/>
      <c r="I3016" s="561" t="s">
        <v>47</v>
      </c>
      <c r="J3016" s="584"/>
      <c r="K3016" s="585"/>
      <c r="L3016" s="585"/>
      <c r="M3016" s="585"/>
      <c r="N3016" s="586"/>
    </row>
    <row r="3017" spans="1:14" ht="30" x14ac:dyDescent="0.25">
      <c r="A3017" s="1">
        <v>3013</v>
      </c>
      <c r="B3017" s="574"/>
      <c r="C3017" s="523" t="s">
        <v>4662</v>
      </c>
      <c r="D3017" s="533"/>
      <c r="E3017" s="560" t="s">
        <v>1675</v>
      </c>
      <c r="F3017" s="561"/>
      <c r="G3017" s="561"/>
      <c r="H3017" s="561"/>
      <c r="I3017" s="561" t="s">
        <v>47</v>
      </c>
      <c r="J3017" s="584"/>
      <c r="K3017" s="585"/>
      <c r="L3017" s="585"/>
      <c r="M3017" s="585" t="s">
        <v>47</v>
      </c>
      <c r="N3017" s="586"/>
    </row>
    <row r="3018" spans="1:14" ht="45" x14ac:dyDescent="0.25">
      <c r="A3018" s="1">
        <v>3014</v>
      </c>
      <c r="B3018" s="574"/>
      <c r="C3018" s="523" t="s">
        <v>4663</v>
      </c>
      <c r="D3018" s="533"/>
      <c r="E3018" s="560" t="s">
        <v>1675</v>
      </c>
      <c r="F3018" s="561"/>
      <c r="G3018" s="561"/>
      <c r="H3018" s="561"/>
      <c r="I3018" s="561" t="s">
        <v>47</v>
      </c>
      <c r="J3018" s="584"/>
      <c r="K3018" s="585"/>
      <c r="L3018" s="585"/>
      <c r="M3018" s="585" t="s">
        <v>47</v>
      </c>
      <c r="N3018" s="586"/>
    </row>
    <row r="3019" spans="1:14" ht="45" x14ac:dyDescent="0.25">
      <c r="A3019" s="1">
        <v>3015</v>
      </c>
      <c r="B3019" s="574"/>
      <c r="C3019" s="523" t="s">
        <v>4664</v>
      </c>
      <c r="D3019" s="533"/>
      <c r="E3019" s="560" t="s">
        <v>1675</v>
      </c>
      <c r="F3019" s="561" t="s">
        <v>47</v>
      </c>
      <c r="G3019" s="561" t="s">
        <v>47</v>
      </c>
      <c r="H3019" s="561" t="s">
        <v>47</v>
      </c>
      <c r="I3019" s="561" t="s">
        <v>47</v>
      </c>
      <c r="J3019" s="584"/>
      <c r="K3019" s="585"/>
      <c r="L3019" s="585"/>
      <c r="M3019" s="585" t="s">
        <v>47</v>
      </c>
      <c r="N3019" s="586"/>
    </row>
    <row r="3020" spans="1:14" ht="75" x14ac:dyDescent="0.25">
      <c r="A3020" s="1">
        <v>3016</v>
      </c>
      <c r="B3020" s="574"/>
      <c r="C3020" s="523" t="s">
        <v>4665</v>
      </c>
      <c r="D3020" s="533"/>
      <c r="E3020" s="560" t="s">
        <v>1675</v>
      </c>
      <c r="F3020" s="561" t="s">
        <v>47</v>
      </c>
      <c r="G3020" s="561" t="s">
        <v>47</v>
      </c>
      <c r="H3020" s="561" t="s">
        <v>47</v>
      </c>
      <c r="I3020" s="561" t="s">
        <v>47</v>
      </c>
      <c r="J3020" s="584"/>
      <c r="K3020" s="585" t="s">
        <v>47</v>
      </c>
      <c r="L3020" s="585"/>
      <c r="M3020" s="585" t="s">
        <v>47</v>
      </c>
      <c r="N3020" s="586"/>
    </row>
    <row r="3021" spans="1:14" x14ac:dyDescent="0.25">
      <c r="A3021" s="1">
        <v>3017</v>
      </c>
      <c r="B3021" s="574"/>
      <c r="C3021" s="575" t="s">
        <v>4666</v>
      </c>
      <c r="D3021" s="533"/>
      <c r="E3021" s="560" t="s">
        <v>1639</v>
      </c>
      <c r="F3021" s="561" t="s">
        <v>47</v>
      </c>
      <c r="G3021" s="561" t="s">
        <v>47</v>
      </c>
      <c r="H3021" s="561" t="s">
        <v>47</v>
      </c>
      <c r="I3021" s="561" t="s">
        <v>47</v>
      </c>
      <c r="J3021" s="584"/>
      <c r="K3021" s="585"/>
      <c r="L3021" s="585"/>
      <c r="M3021" s="585"/>
      <c r="N3021" s="586"/>
    </row>
    <row r="3022" spans="1:14" x14ac:dyDescent="0.25">
      <c r="A3022" s="1">
        <v>3018</v>
      </c>
      <c r="B3022" s="574"/>
      <c r="C3022" s="523" t="s">
        <v>4667</v>
      </c>
      <c r="D3022" s="533"/>
      <c r="E3022" s="560" t="s">
        <v>1639</v>
      </c>
      <c r="F3022" s="561" t="s">
        <v>47</v>
      </c>
      <c r="G3022" s="561" t="s">
        <v>47</v>
      </c>
      <c r="H3022" s="561" t="s">
        <v>47</v>
      </c>
      <c r="I3022" s="561" t="s">
        <v>47</v>
      </c>
      <c r="J3022" s="584"/>
      <c r="K3022" s="585"/>
      <c r="L3022" s="585"/>
      <c r="M3022" s="585"/>
      <c r="N3022" s="586"/>
    </row>
    <row r="3023" spans="1:14" ht="45" customHeight="1" x14ac:dyDescent="0.25">
      <c r="A3023" s="1">
        <v>3019</v>
      </c>
      <c r="B3023" s="574"/>
      <c r="C3023" s="523" t="s">
        <v>4668</v>
      </c>
      <c r="D3023" s="533"/>
      <c r="E3023" s="560" t="s">
        <v>1639</v>
      </c>
      <c r="F3023" s="561" t="s">
        <v>47</v>
      </c>
      <c r="G3023" s="561" t="s">
        <v>47</v>
      </c>
      <c r="H3023" s="561" t="s">
        <v>47</v>
      </c>
      <c r="I3023" s="561" t="s">
        <v>47</v>
      </c>
      <c r="J3023" s="584"/>
      <c r="K3023" s="585"/>
      <c r="L3023" s="585" t="s">
        <v>47</v>
      </c>
      <c r="M3023" s="585" t="s">
        <v>47</v>
      </c>
      <c r="N3023" s="586"/>
    </row>
    <row r="3024" spans="1:14" ht="30" x14ac:dyDescent="0.25">
      <c r="A3024" s="1">
        <v>3020</v>
      </c>
      <c r="B3024" s="574"/>
      <c r="C3024" s="523" t="s">
        <v>4669</v>
      </c>
      <c r="D3024" s="533"/>
      <c r="E3024" s="560" t="s">
        <v>1639</v>
      </c>
      <c r="F3024" s="561" t="s">
        <v>47</v>
      </c>
      <c r="G3024" s="561" t="s">
        <v>47</v>
      </c>
      <c r="H3024" s="561" t="s">
        <v>47</v>
      </c>
      <c r="I3024" s="561" t="s">
        <v>47</v>
      </c>
      <c r="J3024" s="584"/>
      <c r="K3024" s="585"/>
      <c r="L3024" s="585" t="s">
        <v>47</v>
      </c>
      <c r="M3024" s="585"/>
      <c r="N3024" s="586"/>
    </row>
    <row r="3025" spans="1:14" x14ac:dyDescent="0.25">
      <c r="A3025" s="1">
        <v>3021</v>
      </c>
      <c r="B3025" s="574"/>
      <c r="C3025" s="523" t="s">
        <v>4670</v>
      </c>
      <c r="D3025" s="533"/>
      <c r="E3025" s="560" t="s">
        <v>1639</v>
      </c>
      <c r="F3025" s="561" t="s">
        <v>47</v>
      </c>
      <c r="G3025" s="561" t="s">
        <v>47</v>
      </c>
      <c r="H3025" s="561" t="s">
        <v>47</v>
      </c>
      <c r="I3025" s="561" t="s">
        <v>47</v>
      </c>
      <c r="J3025" s="584"/>
      <c r="K3025" s="585" t="s">
        <v>47</v>
      </c>
      <c r="L3025" s="585"/>
      <c r="M3025" s="585"/>
      <c r="N3025" s="586"/>
    </row>
    <row r="3026" spans="1:14" ht="30.75" customHeight="1" x14ac:dyDescent="0.25">
      <c r="A3026" s="1">
        <v>3022</v>
      </c>
      <c r="B3026" s="574"/>
      <c r="C3026" s="523" t="s">
        <v>4671</v>
      </c>
      <c r="D3026" s="533"/>
      <c r="E3026" s="560" t="s">
        <v>1639</v>
      </c>
      <c r="F3026" s="561" t="s">
        <v>47</v>
      </c>
      <c r="G3026" s="561" t="s">
        <v>47</v>
      </c>
      <c r="H3026" s="561" t="s">
        <v>47</v>
      </c>
      <c r="I3026" s="561" t="s">
        <v>47</v>
      </c>
      <c r="J3026" s="584"/>
      <c r="K3026" s="585"/>
      <c r="L3026" s="585"/>
      <c r="M3026" s="585"/>
      <c r="N3026" s="586"/>
    </row>
    <row r="3027" spans="1:14" x14ac:dyDescent="0.25">
      <c r="A3027" s="1">
        <v>3023</v>
      </c>
      <c r="B3027" s="574"/>
      <c r="C3027" s="575" t="s">
        <v>4672</v>
      </c>
      <c r="D3027" s="533"/>
      <c r="E3027" s="560" t="s">
        <v>1639</v>
      </c>
      <c r="F3027" s="561" t="s">
        <v>47</v>
      </c>
      <c r="G3027" s="561" t="s">
        <v>47</v>
      </c>
      <c r="H3027" s="561" t="s">
        <v>47</v>
      </c>
      <c r="I3027" s="561" t="s">
        <v>47</v>
      </c>
      <c r="J3027" s="584"/>
      <c r="K3027" s="585" t="s">
        <v>47</v>
      </c>
      <c r="L3027" s="585" t="s">
        <v>47</v>
      </c>
      <c r="M3027" s="585"/>
      <c r="N3027" s="586"/>
    </row>
    <row r="3028" spans="1:14" x14ac:dyDescent="0.25">
      <c r="A3028" s="1">
        <v>3024</v>
      </c>
      <c r="B3028" s="574"/>
      <c r="C3028" s="523" t="s">
        <v>4673</v>
      </c>
      <c r="D3028" s="533"/>
      <c r="E3028" s="560" t="s">
        <v>1639</v>
      </c>
      <c r="F3028" s="561" t="s">
        <v>47</v>
      </c>
      <c r="G3028" s="561" t="s">
        <v>47</v>
      </c>
      <c r="H3028" s="561" t="s">
        <v>47</v>
      </c>
      <c r="I3028" s="561" t="s">
        <v>47</v>
      </c>
      <c r="J3028" s="584"/>
      <c r="K3028" s="585" t="s">
        <v>47</v>
      </c>
      <c r="L3028" s="585" t="s">
        <v>47</v>
      </c>
      <c r="M3028" s="585"/>
      <c r="N3028" s="586"/>
    </row>
    <row r="3029" spans="1:14" x14ac:dyDescent="0.25">
      <c r="A3029" s="1">
        <v>3025</v>
      </c>
      <c r="B3029" s="574"/>
      <c r="C3029" s="523" t="s">
        <v>4674</v>
      </c>
      <c r="D3029" s="533"/>
      <c r="E3029" s="560" t="s">
        <v>1675</v>
      </c>
      <c r="F3029" s="561" t="s">
        <v>47</v>
      </c>
      <c r="G3029" s="561" t="s">
        <v>47</v>
      </c>
      <c r="H3029" s="561" t="s">
        <v>47</v>
      </c>
      <c r="I3029" s="561" t="s">
        <v>47</v>
      </c>
      <c r="J3029" s="584"/>
      <c r="K3029" s="585" t="s">
        <v>47</v>
      </c>
      <c r="L3029" s="585" t="s">
        <v>47</v>
      </c>
      <c r="M3029" s="585"/>
      <c r="N3029" s="586"/>
    </row>
    <row r="3030" spans="1:14" ht="30" x14ac:dyDescent="0.25">
      <c r="A3030" s="1">
        <v>3026</v>
      </c>
      <c r="B3030" s="574"/>
      <c r="C3030" s="523" t="s">
        <v>4675</v>
      </c>
      <c r="D3030" s="533"/>
      <c r="E3030" s="560" t="s">
        <v>1639</v>
      </c>
      <c r="F3030" s="561" t="s">
        <v>47</v>
      </c>
      <c r="G3030" s="561" t="s">
        <v>47</v>
      </c>
      <c r="H3030" s="561" t="s">
        <v>47</v>
      </c>
      <c r="I3030" s="561" t="s">
        <v>47</v>
      </c>
      <c r="J3030" s="584"/>
      <c r="K3030" s="585" t="s">
        <v>47</v>
      </c>
      <c r="L3030" s="585" t="s">
        <v>47</v>
      </c>
      <c r="M3030" s="585"/>
      <c r="N3030" s="586"/>
    </row>
    <row r="3031" spans="1:14" ht="30" x14ac:dyDescent="0.25">
      <c r="A3031" s="1">
        <v>3027</v>
      </c>
      <c r="B3031" s="574"/>
      <c r="C3031" s="523" t="s">
        <v>4676</v>
      </c>
      <c r="D3031" s="533"/>
      <c r="E3031" s="560" t="s">
        <v>1639</v>
      </c>
      <c r="F3031" s="561" t="s">
        <v>47</v>
      </c>
      <c r="G3031" s="561" t="s">
        <v>47</v>
      </c>
      <c r="H3031" s="561" t="s">
        <v>47</v>
      </c>
      <c r="I3031" s="561" t="s">
        <v>47</v>
      </c>
      <c r="J3031" s="584"/>
      <c r="K3031" s="585" t="s">
        <v>47</v>
      </c>
      <c r="L3031" s="585" t="s">
        <v>47</v>
      </c>
      <c r="M3031" s="585"/>
      <c r="N3031" s="586"/>
    </row>
    <row r="3032" spans="1:14" x14ac:dyDescent="0.25">
      <c r="A3032" s="1">
        <v>3028</v>
      </c>
      <c r="B3032" s="574"/>
      <c r="C3032" s="523" t="s">
        <v>4677</v>
      </c>
      <c r="D3032" s="533"/>
      <c r="E3032" s="560" t="s">
        <v>1639</v>
      </c>
      <c r="F3032" s="561" t="s">
        <v>47</v>
      </c>
      <c r="G3032" s="561" t="s">
        <v>47</v>
      </c>
      <c r="H3032" s="561" t="s">
        <v>47</v>
      </c>
      <c r="I3032" s="561" t="s">
        <v>47</v>
      </c>
      <c r="J3032" s="584"/>
      <c r="K3032" s="585"/>
      <c r="L3032" s="585"/>
      <c r="M3032" s="585"/>
      <c r="N3032" s="586"/>
    </row>
    <row r="3033" spans="1:14" x14ac:dyDescent="0.25">
      <c r="A3033" s="1">
        <v>3029</v>
      </c>
      <c r="B3033" s="574"/>
      <c r="C3033" s="575" t="s">
        <v>4678</v>
      </c>
      <c r="D3033" s="533"/>
      <c r="E3033" s="560" t="s">
        <v>1639</v>
      </c>
      <c r="F3033" s="561" t="s">
        <v>47</v>
      </c>
      <c r="G3033" s="561" t="s">
        <v>47</v>
      </c>
      <c r="H3033" s="561" t="s">
        <v>47</v>
      </c>
      <c r="I3033" s="561" t="s">
        <v>47</v>
      </c>
      <c r="J3033" s="584"/>
      <c r="K3033" s="585" t="s">
        <v>47</v>
      </c>
      <c r="L3033" s="585" t="s">
        <v>47</v>
      </c>
      <c r="M3033" s="585"/>
      <c r="N3033" s="586"/>
    </row>
    <row r="3034" spans="1:14" x14ac:dyDescent="0.25">
      <c r="A3034" s="1">
        <v>3030</v>
      </c>
      <c r="B3034" s="574"/>
      <c r="C3034" s="523" t="s">
        <v>4679</v>
      </c>
      <c r="D3034" s="533"/>
      <c r="E3034" s="560" t="s">
        <v>1639</v>
      </c>
      <c r="F3034" s="561" t="s">
        <v>47</v>
      </c>
      <c r="G3034" s="561" t="s">
        <v>47</v>
      </c>
      <c r="H3034" s="561" t="s">
        <v>47</v>
      </c>
      <c r="I3034" s="561" t="s">
        <v>47</v>
      </c>
      <c r="J3034" s="584"/>
      <c r="K3034" s="585" t="s">
        <v>47</v>
      </c>
      <c r="L3034" s="585" t="s">
        <v>47</v>
      </c>
      <c r="M3034" s="585"/>
      <c r="N3034" s="586"/>
    </row>
    <row r="3035" spans="1:14" x14ac:dyDescent="0.25">
      <c r="A3035" s="1">
        <v>3031</v>
      </c>
      <c r="B3035" s="574"/>
      <c r="C3035" s="523" t="s">
        <v>4680</v>
      </c>
      <c r="D3035" s="533"/>
      <c r="E3035" s="560" t="s">
        <v>1675</v>
      </c>
      <c r="F3035" s="561" t="s">
        <v>47</v>
      </c>
      <c r="G3035" s="561" t="s">
        <v>47</v>
      </c>
      <c r="H3035" s="561" t="s">
        <v>47</v>
      </c>
      <c r="I3035" s="561" t="s">
        <v>47</v>
      </c>
      <c r="J3035" s="584"/>
      <c r="K3035" s="585" t="s">
        <v>47</v>
      </c>
      <c r="L3035" s="585" t="s">
        <v>47</v>
      </c>
      <c r="M3035" s="585"/>
      <c r="N3035" s="586"/>
    </row>
    <row r="3036" spans="1:14" x14ac:dyDescent="0.25">
      <c r="A3036" s="1">
        <v>3032</v>
      </c>
      <c r="B3036" s="574"/>
      <c r="C3036" s="523" t="s">
        <v>4681</v>
      </c>
      <c r="D3036" s="533"/>
      <c r="E3036" s="560" t="s">
        <v>1639</v>
      </c>
      <c r="F3036" s="561" t="s">
        <v>47</v>
      </c>
      <c r="G3036" s="561" t="s">
        <v>47</v>
      </c>
      <c r="H3036" s="561" t="s">
        <v>47</v>
      </c>
      <c r="I3036" s="561" t="s">
        <v>47</v>
      </c>
      <c r="J3036" s="584"/>
      <c r="K3036" s="585" t="s">
        <v>47</v>
      </c>
      <c r="L3036" s="585" t="s">
        <v>47</v>
      </c>
      <c r="M3036" s="585"/>
      <c r="N3036" s="586"/>
    </row>
    <row r="3037" spans="1:14" ht="60" x14ac:dyDescent="0.25">
      <c r="A3037" s="1">
        <v>3033</v>
      </c>
      <c r="B3037" s="574"/>
      <c r="C3037" s="523" t="s">
        <v>4682</v>
      </c>
      <c r="D3037" s="533"/>
      <c r="E3037" s="560" t="s">
        <v>1639</v>
      </c>
      <c r="F3037" s="561" t="s">
        <v>47</v>
      </c>
      <c r="G3037" s="561" t="s">
        <v>47</v>
      </c>
      <c r="H3037" s="561" t="s">
        <v>47</v>
      </c>
      <c r="I3037" s="561" t="s">
        <v>47</v>
      </c>
      <c r="J3037" s="584"/>
      <c r="K3037" s="585" t="s">
        <v>47</v>
      </c>
      <c r="L3037" s="585"/>
      <c r="M3037" s="585"/>
      <c r="N3037" s="586" t="s">
        <v>47</v>
      </c>
    </row>
    <row r="3038" spans="1:14" ht="75" x14ac:dyDescent="0.25">
      <c r="A3038" s="1">
        <v>3034</v>
      </c>
      <c r="B3038" s="574"/>
      <c r="C3038" s="523" t="s">
        <v>4683</v>
      </c>
      <c r="D3038" s="533"/>
      <c r="E3038" s="560" t="s">
        <v>1675</v>
      </c>
      <c r="F3038" s="561" t="s">
        <v>47</v>
      </c>
      <c r="G3038" s="561" t="s">
        <v>47</v>
      </c>
      <c r="H3038" s="561" t="s">
        <v>47</v>
      </c>
      <c r="I3038" s="561" t="s">
        <v>47</v>
      </c>
      <c r="J3038" s="584"/>
      <c r="K3038" s="585"/>
      <c r="L3038" s="585" t="s">
        <v>47</v>
      </c>
      <c r="M3038" s="585" t="s">
        <v>47</v>
      </c>
      <c r="N3038" s="586"/>
    </row>
    <row r="3039" spans="1:14" x14ac:dyDescent="0.25">
      <c r="A3039" s="1">
        <v>3035</v>
      </c>
      <c r="B3039" s="574"/>
      <c r="C3039" s="575" t="s">
        <v>4684</v>
      </c>
      <c r="D3039" s="533"/>
      <c r="E3039" s="560" t="s">
        <v>1675</v>
      </c>
      <c r="F3039" s="561" t="s">
        <v>47</v>
      </c>
      <c r="G3039" s="561" t="s">
        <v>47</v>
      </c>
      <c r="H3039" s="561" t="s">
        <v>47</v>
      </c>
      <c r="I3039" s="561" t="s">
        <v>47</v>
      </c>
      <c r="J3039" s="584"/>
      <c r="K3039" s="585"/>
      <c r="L3039" s="585"/>
      <c r="M3039" s="585"/>
      <c r="N3039" s="586"/>
    </row>
    <row r="3040" spans="1:14" ht="45" x14ac:dyDescent="0.25">
      <c r="A3040" s="1">
        <v>3036</v>
      </c>
      <c r="B3040" s="574"/>
      <c r="C3040" s="523" t="s">
        <v>4685</v>
      </c>
      <c r="D3040" s="533"/>
      <c r="E3040" s="560" t="s">
        <v>1675</v>
      </c>
      <c r="F3040" s="561" t="s">
        <v>47</v>
      </c>
      <c r="G3040" s="561" t="s">
        <v>47</v>
      </c>
      <c r="H3040" s="561" t="s">
        <v>47</v>
      </c>
      <c r="I3040" s="561" t="s">
        <v>47</v>
      </c>
      <c r="J3040" s="584"/>
      <c r="K3040" s="585" t="s">
        <v>47</v>
      </c>
      <c r="L3040" s="585"/>
      <c r="M3040" s="585"/>
      <c r="N3040" s="586" t="s">
        <v>47</v>
      </c>
    </row>
    <row r="3041" spans="1:14" ht="45" x14ac:dyDescent="0.25">
      <c r="A3041" s="1">
        <v>3037</v>
      </c>
      <c r="B3041" s="574"/>
      <c r="C3041" s="523" t="s">
        <v>4686</v>
      </c>
      <c r="D3041" s="533"/>
      <c r="E3041" s="560" t="s">
        <v>1675</v>
      </c>
      <c r="F3041" s="561" t="s">
        <v>47</v>
      </c>
      <c r="G3041" s="561" t="s">
        <v>47</v>
      </c>
      <c r="H3041" s="561" t="s">
        <v>47</v>
      </c>
      <c r="I3041" s="561" t="s">
        <v>47</v>
      </c>
      <c r="J3041" s="584"/>
      <c r="K3041" s="585" t="s">
        <v>47</v>
      </c>
      <c r="L3041" s="585"/>
      <c r="M3041" s="585"/>
      <c r="N3041" s="586" t="s">
        <v>47</v>
      </c>
    </row>
    <row r="3042" spans="1:14" x14ac:dyDescent="0.25">
      <c r="A3042" s="1">
        <v>3038</v>
      </c>
      <c r="B3042" s="574"/>
      <c r="C3042" s="575" t="s">
        <v>4687</v>
      </c>
      <c r="D3042" s="533" t="s">
        <v>47</v>
      </c>
      <c r="E3042" s="560" t="s">
        <v>1675</v>
      </c>
      <c r="F3042" s="561" t="s">
        <v>47</v>
      </c>
      <c r="G3042" s="561" t="s">
        <v>47</v>
      </c>
      <c r="H3042" s="561" t="s">
        <v>47</v>
      </c>
      <c r="I3042" s="561" t="s">
        <v>47</v>
      </c>
      <c r="J3042" s="584"/>
      <c r="K3042" s="585"/>
      <c r="L3042" s="585"/>
      <c r="M3042" s="585"/>
      <c r="N3042" s="586"/>
    </row>
    <row r="3043" spans="1:14" ht="45" x14ac:dyDescent="0.25">
      <c r="A3043" s="1">
        <v>3039</v>
      </c>
      <c r="B3043" s="574"/>
      <c r="C3043" s="523" t="s">
        <v>4688</v>
      </c>
      <c r="D3043" s="533"/>
      <c r="E3043" s="560" t="s">
        <v>1675</v>
      </c>
      <c r="F3043" s="561" t="s">
        <v>47</v>
      </c>
      <c r="G3043" s="561" t="s">
        <v>47</v>
      </c>
      <c r="H3043" s="561" t="s">
        <v>47</v>
      </c>
      <c r="I3043" s="561" t="s">
        <v>47</v>
      </c>
      <c r="J3043" s="584" t="s">
        <v>47</v>
      </c>
      <c r="K3043" s="585" t="s">
        <v>47</v>
      </c>
      <c r="L3043" s="585"/>
      <c r="M3043" s="585" t="s">
        <v>47</v>
      </c>
      <c r="N3043" s="586"/>
    </row>
    <row r="3044" spans="1:14" ht="45" x14ac:dyDescent="0.25">
      <c r="A3044" s="1">
        <v>3040</v>
      </c>
      <c r="B3044" s="574"/>
      <c r="C3044" s="523" t="s">
        <v>4689</v>
      </c>
      <c r="D3044" s="533"/>
      <c r="E3044" s="560" t="s">
        <v>1675</v>
      </c>
      <c r="F3044" s="561" t="s">
        <v>47</v>
      </c>
      <c r="G3044" s="561" t="s">
        <v>47</v>
      </c>
      <c r="H3044" s="561" t="s">
        <v>47</v>
      </c>
      <c r="I3044" s="561" t="s">
        <v>47</v>
      </c>
      <c r="J3044" s="584" t="s">
        <v>47</v>
      </c>
      <c r="K3044" s="585"/>
      <c r="L3044" s="585"/>
      <c r="M3044" s="585" t="s">
        <v>47</v>
      </c>
      <c r="N3044" s="586"/>
    </row>
    <row r="3045" spans="1:14" ht="45" x14ac:dyDescent="0.25">
      <c r="A3045" s="1">
        <v>3041</v>
      </c>
      <c r="B3045" s="574"/>
      <c r="C3045" s="523" t="s">
        <v>4690</v>
      </c>
      <c r="D3045" s="533"/>
      <c r="E3045" s="560" t="s">
        <v>1675</v>
      </c>
      <c r="F3045" s="561" t="s">
        <v>47</v>
      </c>
      <c r="G3045" s="561" t="s">
        <v>47</v>
      </c>
      <c r="H3045" s="561" t="s">
        <v>47</v>
      </c>
      <c r="I3045" s="561" t="s">
        <v>47</v>
      </c>
      <c r="J3045" s="584" t="s">
        <v>47</v>
      </c>
      <c r="K3045" s="585"/>
      <c r="L3045" s="585"/>
      <c r="M3045" s="585" t="s">
        <v>47</v>
      </c>
      <c r="N3045" s="586"/>
    </row>
    <row r="3046" spans="1:14" ht="45" x14ac:dyDescent="0.25">
      <c r="A3046" s="1">
        <v>3042</v>
      </c>
      <c r="B3046" s="574"/>
      <c r="C3046" s="523" t="s">
        <v>4691</v>
      </c>
      <c r="D3046" s="533"/>
      <c r="E3046" s="560" t="s">
        <v>1675</v>
      </c>
      <c r="F3046" s="561" t="s">
        <v>47</v>
      </c>
      <c r="G3046" s="561" t="s">
        <v>47</v>
      </c>
      <c r="H3046" s="561" t="s">
        <v>47</v>
      </c>
      <c r="I3046" s="561" t="s">
        <v>47</v>
      </c>
      <c r="J3046" s="584" t="s">
        <v>47</v>
      </c>
      <c r="K3046" s="585"/>
      <c r="L3046" s="585"/>
      <c r="M3046" s="585" t="s">
        <v>47</v>
      </c>
      <c r="N3046" s="586"/>
    </row>
    <row r="3047" spans="1:14" ht="30" x14ac:dyDescent="0.25">
      <c r="A3047" s="1">
        <v>3043</v>
      </c>
      <c r="B3047" s="574"/>
      <c r="C3047" s="523" t="s">
        <v>4692</v>
      </c>
      <c r="D3047" s="533"/>
      <c r="E3047" s="560" t="s">
        <v>1675</v>
      </c>
      <c r="F3047" s="561" t="s">
        <v>47</v>
      </c>
      <c r="G3047" s="561" t="s">
        <v>47</v>
      </c>
      <c r="H3047" s="561" t="s">
        <v>47</v>
      </c>
      <c r="I3047" s="561" t="s">
        <v>47</v>
      </c>
      <c r="J3047" s="584"/>
      <c r="K3047" s="585"/>
      <c r="L3047" s="585"/>
      <c r="M3047" s="585"/>
      <c r="N3047" s="586"/>
    </row>
    <row r="3048" spans="1:14" ht="30" x14ac:dyDescent="0.25">
      <c r="A3048" s="1">
        <v>3044</v>
      </c>
      <c r="B3048" s="574"/>
      <c r="C3048" s="523" t="s">
        <v>4693</v>
      </c>
      <c r="D3048" s="533"/>
      <c r="E3048" s="560" t="s">
        <v>1675</v>
      </c>
      <c r="F3048" s="561" t="s">
        <v>47</v>
      </c>
      <c r="G3048" s="561" t="s">
        <v>47</v>
      </c>
      <c r="H3048" s="561" t="s">
        <v>47</v>
      </c>
      <c r="I3048" s="561" t="s">
        <v>47</v>
      </c>
      <c r="J3048" s="584"/>
      <c r="K3048" s="585"/>
      <c r="L3048" s="585"/>
      <c r="M3048" s="585" t="s">
        <v>47</v>
      </c>
      <c r="N3048" s="586"/>
    </row>
    <row r="3049" spans="1:14" ht="30" x14ac:dyDescent="0.25">
      <c r="A3049" s="1">
        <v>3045</v>
      </c>
      <c r="B3049" s="574"/>
      <c r="C3049" s="523" t="s">
        <v>4694</v>
      </c>
      <c r="D3049" s="533"/>
      <c r="E3049" s="560" t="s">
        <v>1675</v>
      </c>
      <c r="F3049" s="561" t="s">
        <v>47</v>
      </c>
      <c r="G3049" s="561" t="s">
        <v>47</v>
      </c>
      <c r="H3049" s="561" t="s">
        <v>47</v>
      </c>
      <c r="I3049" s="561" t="s">
        <v>47</v>
      </c>
      <c r="J3049" s="584"/>
      <c r="K3049" s="585"/>
      <c r="L3049" s="585"/>
      <c r="M3049" s="585" t="s">
        <v>47</v>
      </c>
      <c r="N3049" s="586"/>
    </row>
    <row r="3050" spans="1:14" ht="45" x14ac:dyDescent="0.25">
      <c r="A3050" s="1">
        <v>3046</v>
      </c>
      <c r="B3050" s="574"/>
      <c r="C3050" s="523" t="s">
        <v>4695</v>
      </c>
      <c r="D3050" s="533"/>
      <c r="E3050" s="560" t="s">
        <v>1675</v>
      </c>
      <c r="F3050" s="561" t="s">
        <v>47</v>
      </c>
      <c r="G3050" s="561" t="s">
        <v>47</v>
      </c>
      <c r="H3050" s="561" t="s">
        <v>47</v>
      </c>
      <c r="I3050" s="561" t="s">
        <v>47</v>
      </c>
      <c r="J3050" s="584"/>
      <c r="K3050" s="585"/>
      <c r="L3050" s="585"/>
      <c r="M3050" s="585" t="s">
        <v>47</v>
      </c>
      <c r="N3050" s="586"/>
    </row>
    <row r="3051" spans="1:14" x14ac:dyDescent="0.25">
      <c r="A3051" s="1">
        <v>3047</v>
      </c>
      <c r="B3051" s="574"/>
      <c r="C3051" s="575" t="s">
        <v>4696</v>
      </c>
      <c r="D3051" s="533"/>
      <c r="E3051" s="560" t="s">
        <v>1675</v>
      </c>
      <c r="F3051" s="561" t="s">
        <v>47</v>
      </c>
      <c r="G3051" s="561" t="s">
        <v>47</v>
      </c>
      <c r="H3051" s="561" t="s">
        <v>47</v>
      </c>
      <c r="I3051" s="561" t="s">
        <v>47</v>
      </c>
      <c r="J3051" s="584"/>
      <c r="K3051" s="585"/>
      <c r="L3051" s="585"/>
      <c r="M3051" s="585"/>
      <c r="N3051" s="586"/>
    </row>
    <row r="3052" spans="1:14" ht="45" x14ac:dyDescent="0.25">
      <c r="A3052" s="1">
        <v>3048</v>
      </c>
      <c r="B3052" s="574"/>
      <c r="C3052" s="523" t="s">
        <v>4697</v>
      </c>
      <c r="D3052" s="533"/>
      <c r="E3052" s="560" t="s">
        <v>1675</v>
      </c>
      <c r="F3052" s="561" t="s">
        <v>47</v>
      </c>
      <c r="G3052" s="561" t="s">
        <v>47</v>
      </c>
      <c r="H3052" s="561" t="s">
        <v>47</v>
      </c>
      <c r="I3052" s="561" t="s">
        <v>47</v>
      </c>
      <c r="J3052" s="584" t="s">
        <v>47</v>
      </c>
      <c r="K3052" s="585"/>
      <c r="L3052" s="585"/>
      <c r="M3052" s="585" t="s">
        <v>47</v>
      </c>
      <c r="N3052" s="586"/>
    </row>
    <row r="3053" spans="1:14" ht="150" x14ac:dyDescent="0.25">
      <c r="A3053" s="1">
        <v>3049</v>
      </c>
      <c r="B3053" s="574"/>
      <c r="C3053" s="523" t="s">
        <v>4698</v>
      </c>
      <c r="D3053" s="533"/>
      <c r="E3053" s="560" t="s">
        <v>1675</v>
      </c>
      <c r="F3053" s="561" t="s">
        <v>47</v>
      </c>
      <c r="G3053" s="561" t="s">
        <v>47</v>
      </c>
      <c r="H3053" s="561" t="s">
        <v>47</v>
      </c>
      <c r="I3053" s="561" t="s">
        <v>47</v>
      </c>
      <c r="J3053" s="584" t="s">
        <v>47</v>
      </c>
      <c r="K3053" s="585" t="s">
        <v>47</v>
      </c>
      <c r="L3053" s="585"/>
      <c r="M3053" s="585" t="s">
        <v>47</v>
      </c>
      <c r="N3053" s="586"/>
    </row>
    <row r="3054" spans="1:14" ht="105" x14ac:dyDescent="0.25">
      <c r="A3054" s="1">
        <v>3050</v>
      </c>
      <c r="B3054" s="574"/>
      <c r="C3054" s="523" t="s">
        <v>4699</v>
      </c>
      <c r="D3054" s="533"/>
      <c r="E3054" s="560" t="s">
        <v>1675</v>
      </c>
      <c r="F3054" s="561" t="s">
        <v>47</v>
      </c>
      <c r="G3054" s="561" t="s">
        <v>47</v>
      </c>
      <c r="H3054" s="561" t="s">
        <v>47</v>
      </c>
      <c r="I3054" s="561" t="s">
        <v>47</v>
      </c>
      <c r="J3054" s="584" t="s">
        <v>47</v>
      </c>
      <c r="K3054" s="585" t="s">
        <v>47</v>
      </c>
      <c r="L3054" s="585"/>
      <c r="M3054" s="585" t="s">
        <v>47</v>
      </c>
      <c r="N3054" s="586"/>
    </row>
    <row r="3055" spans="1:14" ht="30" x14ac:dyDescent="0.25">
      <c r="A3055" s="1">
        <v>3051</v>
      </c>
      <c r="B3055" s="574"/>
      <c r="C3055" s="523" t="s">
        <v>4700</v>
      </c>
      <c r="D3055" s="533"/>
      <c r="E3055" s="560" t="s">
        <v>1675</v>
      </c>
      <c r="F3055" s="561" t="s">
        <v>47</v>
      </c>
      <c r="G3055" s="561" t="s">
        <v>47</v>
      </c>
      <c r="H3055" s="561" t="s">
        <v>47</v>
      </c>
      <c r="I3055" s="561" t="s">
        <v>47</v>
      </c>
      <c r="J3055" s="584"/>
      <c r="K3055" s="585"/>
      <c r="L3055" s="585"/>
      <c r="M3055" s="585"/>
      <c r="N3055" s="586"/>
    </row>
    <row r="3056" spans="1:14" ht="30" x14ac:dyDescent="0.25">
      <c r="A3056" s="1">
        <v>3052</v>
      </c>
      <c r="B3056" s="574"/>
      <c r="C3056" s="523" t="s">
        <v>4701</v>
      </c>
      <c r="D3056" s="533"/>
      <c r="E3056" s="560" t="s">
        <v>1675</v>
      </c>
      <c r="F3056" s="561" t="s">
        <v>47</v>
      </c>
      <c r="G3056" s="561" t="s">
        <v>47</v>
      </c>
      <c r="H3056" s="561" t="s">
        <v>47</v>
      </c>
      <c r="I3056" s="561" t="s">
        <v>47</v>
      </c>
      <c r="J3056" s="584"/>
      <c r="K3056" s="585" t="s">
        <v>47</v>
      </c>
      <c r="L3056" s="585"/>
      <c r="M3056" s="585"/>
      <c r="N3056" s="586"/>
    </row>
    <row r="3057" spans="1:14" ht="45" x14ac:dyDescent="0.25">
      <c r="A3057" s="1">
        <v>3053</v>
      </c>
      <c r="B3057" s="574"/>
      <c r="C3057" s="523" t="s">
        <v>4702</v>
      </c>
      <c r="D3057" s="533"/>
      <c r="E3057" s="560" t="s">
        <v>1675</v>
      </c>
      <c r="F3057" s="561" t="s">
        <v>47</v>
      </c>
      <c r="G3057" s="561" t="s">
        <v>47</v>
      </c>
      <c r="H3057" s="561" t="s">
        <v>47</v>
      </c>
      <c r="I3057" s="561" t="s">
        <v>47</v>
      </c>
      <c r="J3057" s="584"/>
      <c r="K3057" s="585" t="s">
        <v>47</v>
      </c>
      <c r="L3057" s="585"/>
      <c r="M3057" s="585"/>
      <c r="N3057" s="586"/>
    </row>
    <row r="3058" spans="1:14" ht="30" x14ac:dyDescent="0.25">
      <c r="A3058" s="1">
        <v>3054</v>
      </c>
      <c r="B3058" s="574"/>
      <c r="C3058" s="523" t="s">
        <v>4703</v>
      </c>
      <c r="D3058" s="533"/>
      <c r="E3058" s="560" t="s">
        <v>1675</v>
      </c>
      <c r="F3058" s="561" t="s">
        <v>47</v>
      </c>
      <c r="G3058" s="561" t="s">
        <v>47</v>
      </c>
      <c r="H3058" s="561" t="s">
        <v>47</v>
      </c>
      <c r="I3058" s="561" t="s">
        <v>47</v>
      </c>
      <c r="J3058" s="584"/>
      <c r="K3058" s="585" t="s">
        <v>47</v>
      </c>
      <c r="L3058" s="585"/>
      <c r="M3058" s="585"/>
      <c r="N3058" s="586"/>
    </row>
    <row r="3059" spans="1:14" x14ac:dyDescent="0.25">
      <c r="A3059" s="1">
        <v>3055</v>
      </c>
      <c r="B3059" s="574"/>
      <c r="C3059" s="523" t="s">
        <v>4704</v>
      </c>
      <c r="D3059" s="533"/>
      <c r="E3059" s="560" t="s">
        <v>1639</v>
      </c>
      <c r="F3059" s="561" t="s">
        <v>47</v>
      </c>
      <c r="G3059" s="561" t="s">
        <v>47</v>
      </c>
      <c r="H3059" s="561" t="s">
        <v>47</v>
      </c>
      <c r="I3059" s="561" t="s">
        <v>47</v>
      </c>
      <c r="J3059" s="584"/>
      <c r="K3059" s="585"/>
      <c r="L3059" s="585"/>
      <c r="M3059" s="585"/>
      <c r="N3059" s="586"/>
    </row>
    <row r="3060" spans="1:14" x14ac:dyDescent="0.25">
      <c r="A3060" s="1">
        <v>3056</v>
      </c>
      <c r="B3060" s="574"/>
      <c r="C3060" s="575" t="s">
        <v>4705</v>
      </c>
      <c r="D3060" s="533"/>
      <c r="E3060" s="560" t="s">
        <v>1639</v>
      </c>
      <c r="F3060" s="561" t="s">
        <v>47</v>
      </c>
      <c r="G3060" s="561" t="s">
        <v>47</v>
      </c>
      <c r="H3060" s="561" t="s">
        <v>47</v>
      </c>
      <c r="I3060" s="561" t="s">
        <v>47</v>
      </c>
      <c r="J3060" s="584"/>
      <c r="K3060" s="585"/>
      <c r="L3060" s="585"/>
      <c r="M3060" s="585"/>
      <c r="N3060" s="586"/>
    </row>
    <row r="3061" spans="1:14" ht="30" x14ac:dyDescent="0.25">
      <c r="A3061" s="1">
        <v>3057</v>
      </c>
      <c r="B3061" s="574"/>
      <c r="C3061" s="523" t="s">
        <v>4706</v>
      </c>
      <c r="D3061" s="533"/>
      <c r="E3061" s="560" t="s">
        <v>1639</v>
      </c>
      <c r="F3061" s="561" t="s">
        <v>47</v>
      </c>
      <c r="G3061" s="561" t="s">
        <v>47</v>
      </c>
      <c r="H3061" s="561" t="s">
        <v>47</v>
      </c>
      <c r="I3061" s="561" t="s">
        <v>47</v>
      </c>
      <c r="J3061" s="584"/>
      <c r="K3061" s="585"/>
      <c r="L3061" s="585"/>
      <c r="M3061" s="585"/>
      <c r="N3061" s="586" t="s">
        <v>47</v>
      </c>
    </row>
    <row r="3062" spans="1:14" ht="30" x14ac:dyDescent="0.25">
      <c r="A3062" s="1">
        <v>3058</v>
      </c>
      <c r="B3062" s="574"/>
      <c r="C3062" s="523" t="s">
        <v>4707</v>
      </c>
      <c r="D3062" s="533"/>
      <c r="E3062" s="560" t="s">
        <v>1639</v>
      </c>
      <c r="F3062" s="561" t="s">
        <v>47</v>
      </c>
      <c r="G3062" s="561" t="s">
        <v>47</v>
      </c>
      <c r="H3062" s="561" t="s">
        <v>47</v>
      </c>
      <c r="I3062" s="561" t="s">
        <v>47</v>
      </c>
      <c r="J3062" s="584"/>
      <c r="K3062" s="585" t="s">
        <v>47</v>
      </c>
      <c r="L3062" s="585"/>
      <c r="M3062" s="585" t="s">
        <v>47</v>
      </c>
      <c r="N3062" s="586"/>
    </row>
    <row r="3063" spans="1:14" ht="45" x14ac:dyDescent="0.25">
      <c r="A3063" s="1">
        <v>3059</v>
      </c>
      <c r="B3063" s="574"/>
      <c r="C3063" s="523" t="s">
        <v>4708</v>
      </c>
      <c r="D3063" s="533"/>
      <c r="E3063" s="560" t="s">
        <v>1639</v>
      </c>
      <c r="F3063" s="561" t="s">
        <v>47</v>
      </c>
      <c r="G3063" s="561" t="s">
        <v>47</v>
      </c>
      <c r="H3063" s="561" t="s">
        <v>47</v>
      </c>
      <c r="I3063" s="561" t="s">
        <v>47</v>
      </c>
      <c r="J3063" s="584"/>
      <c r="K3063" s="585" t="s">
        <v>47</v>
      </c>
      <c r="L3063" s="585"/>
      <c r="M3063" s="585"/>
      <c r="N3063" s="586"/>
    </row>
    <row r="3064" spans="1:14" ht="45" x14ac:dyDescent="0.25">
      <c r="A3064" s="1">
        <v>3060</v>
      </c>
      <c r="B3064" s="574"/>
      <c r="C3064" s="523" t="s">
        <v>4709</v>
      </c>
      <c r="D3064" s="533"/>
      <c r="E3064" s="560" t="s">
        <v>1639</v>
      </c>
      <c r="F3064" s="561" t="s">
        <v>47</v>
      </c>
      <c r="G3064" s="561" t="s">
        <v>47</v>
      </c>
      <c r="H3064" s="561" t="s">
        <v>47</v>
      </c>
      <c r="I3064" s="561" t="s">
        <v>47</v>
      </c>
      <c r="J3064" s="584"/>
      <c r="K3064" s="585" t="s">
        <v>47</v>
      </c>
      <c r="L3064" s="585"/>
      <c r="M3064" s="585"/>
      <c r="N3064" s="586" t="s">
        <v>47</v>
      </c>
    </row>
    <row r="3065" spans="1:14" ht="30" x14ac:dyDescent="0.25">
      <c r="A3065" s="1">
        <v>3061</v>
      </c>
      <c r="B3065" s="574"/>
      <c r="C3065" s="523" t="s">
        <v>4710</v>
      </c>
      <c r="D3065" s="533"/>
      <c r="E3065" s="560" t="s">
        <v>1639</v>
      </c>
      <c r="F3065" s="561" t="s">
        <v>47</v>
      </c>
      <c r="G3065" s="561" t="s">
        <v>47</v>
      </c>
      <c r="H3065" s="561" t="s">
        <v>47</v>
      </c>
      <c r="I3065" s="561" t="s">
        <v>47</v>
      </c>
      <c r="J3065" s="584"/>
      <c r="K3065" s="585" t="s">
        <v>47</v>
      </c>
      <c r="L3065" s="585"/>
      <c r="M3065" s="585"/>
      <c r="N3065" s="586"/>
    </row>
    <row r="3066" spans="1:14" ht="30" x14ac:dyDescent="0.25">
      <c r="A3066" s="1">
        <v>3062</v>
      </c>
      <c r="B3066" s="574"/>
      <c r="C3066" s="523" t="s">
        <v>4711</v>
      </c>
      <c r="D3066" s="533"/>
      <c r="E3066" s="560" t="s">
        <v>1639</v>
      </c>
      <c r="F3066" s="561" t="s">
        <v>47</v>
      </c>
      <c r="G3066" s="561" t="s">
        <v>47</v>
      </c>
      <c r="H3066" s="561" t="s">
        <v>47</v>
      </c>
      <c r="I3066" s="561" t="s">
        <v>47</v>
      </c>
      <c r="J3066" s="584"/>
      <c r="K3066" s="585" t="s">
        <v>47</v>
      </c>
      <c r="L3066" s="585"/>
      <c r="M3066" s="585"/>
      <c r="N3066" s="586"/>
    </row>
    <row r="3067" spans="1:14" ht="30" x14ac:dyDescent="0.25">
      <c r="A3067" s="1">
        <v>3063</v>
      </c>
      <c r="B3067" s="574"/>
      <c r="C3067" s="523" t="s">
        <v>4712</v>
      </c>
      <c r="D3067" s="533"/>
      <c r="E3067" s="560" t="s">
        <v>1639</v>
      </c>
      <c r="F3067" s="561" t="s">
        <v>47</v>
      </c>
      <c r="G3067" s="561" t="s">
        <v>47</v>
      </c>
      <c r="H3067" s="561" t="s">
        <v>47</v>
      </c>
      <c r="I3067" s="561" t="s">
        <v>47</v>
      </c>
      <c r="J3067" s="584"/>
      <c r="K3067" s="585" t="s">
        <v>47</v>
      </c>
      <c r="L3067" s="585"/>
      <c r="M3067" s="585"/>
      <c r="N3067" s="586"/>
    </row>
    <row r="3068" spans="1:14" ht="30" x14ac:dyDescent="0.25">
      <c r="A3068" s="1">
        <v>3064</v>
      </c>
      <c r="B3068" s="574"/>
      <c r="C3068" s="523" t="s">
        <v>4713</v>
      </c>
      <c r="D3068" s="533"/>
      <c r="E3068" s="560" t="s">
        <v>1639</v>
      </c>
      <c r="F3068" s="561" t="s">
        <v>47</v>
      </c>
      <c r="G3068" s="561" t="s">
        <v>47</v>
      </c>
      <c r="H3068" s="561" t="s">
        <v>47</v>
      </c>
      <c r="I3068" s="561" t="s">
        <v>47</v>
      </c>
      <c r="J3068" s="584"/>
      <c r="K3068" s="585" t="s">
        <v>47</v>
      </c>
      <c r="L3068" s="585"/>
      <c r="M3068" s="585"/>
      <c r="N3068" s="586"/>
    </row>
    <row r="3069" spans="1:14" ht="60" x14ac:dyDescent="0.25">
      <c r="A3069" s="1">
        <v>3065</v>
      </c>
      <c r="B3069" s="574"/>
      <c r="C3069" s="523" t="s">
        <v>4714</v>
      </c>
      <c r="D3069" s="533"/>
      <c r="E3069" s="560" t="s">
        <v>1639</v>
      </c>
      <c r="F3069" s="561" t="s">
        <v>47</v>
      </c>
      <c r="G3069" s="561" t="s">
        <v>47</v>
      </c>
      <c r="H3069" s="561" t="s">
        <v>47</v>
      </c>
      <c r="I3069" s="561" t="s">
        <v>47</v>
      </c>
      <c r="J3069" s="584"/>
      <c r="K3069" s="534" t="s">
        <v>47</v>
      </c>
      <c r="L3069" s="585"/>
      <c r="M3069" s="585"/>
      <c r="N3069" s="586"/>
    </row>
    <row r="3070" spans="1:14" ht="30" x14ac:dyDescent="0.25">
      <c r="A3070" s="1">
        <v>3066</v>
      </c>
      <c r="B3070" s="574"/>
      <c r="C3070" s="523" t="s">
        <v>4715</v>
      </c>
      <c r="D3070" s="533"/>
      <c r="E3070" s="560" t="s">
        <v>1639</v>
      </c>
      <c r="F3070" s="561" t="s">
        <v>47</v>
      </c>
      <c r="G3070" s="561" t="s">
        <v>47</v>
      </c>
      <c r="H3070" s="561" t="s">
        <v>47</v>
      </c>
      <c r="I3070" s="561" t="s">
        <v>47</v>
      </c>
      <c r="J3070" s="584"/>
      <c r="K3070" s="585"/>
      <c r="L3070" s="585"/>
      <c r="M3070" s="585"/>
      <c r="N3070" s="586"/>
    </row>
    <row r="3071" spans="1:14" x14ac:dyDescent="0.25">
      <c r="A3071" s="1">
        <v>3067</v>
      </c>
      <c r="B3071" s="574"/>
      <c r="C3071" s="575" t="s">
        <v>4716</v>
      </c>
      <c r="D3071" s="533"/>
      <c r="E3071" s="560" t="s">
        <v>1639</v>
      </c>
      <c r="F3071" s="561" t="s">
        <v>47</v>
      </c>
      <c r="G3071" s="561" t="s">
        <v>47</v>
      </c>
      <c r="H3071" s="561" t="s">
        <v>47</v>
      </c>
      <c r="I3071" s="561" t="s">
        <v>47</v>
      </c>
      <c r="J3071" s="584"/>
      <c r="K3071" s="585" t="s">
        <v>47</v>
      </c>
      <c r="L3071" s="585"/>
      <c r="M3071" s="585"/>
      <c r="N3071" s="586"/>
    </row>
    <row r="3072" spans="1:14" ht="30" x14ac:dyDescent="0.25">
      <c r="A3072" s="1">
        <v>3068</v>
      </c>
      <c r="B3072" s="574"/>
      <c r="C3072" s="523" t="s">
        <v>4717</v>
      </c>
      <c r="D3072" s="533"/>
      <c r="E3072" s="560" t="s">
        <v>1639</v>
      </c>
      <c r="F3072" s="561" t="s">
        <v>47</v>
      </c>
      <c r="G3072" s="561" t="s">
        <v>47</v>
      </c>
      <c r="H3072" s="561" t="s">
        <v>47</v>
      </c>
      <c r="I3072" s="561" t="s">
        <v>47</v>
      </c>
      <c r="J3072" s="584"/>
      <c r="K3072" s="585" t="s">
        <v>47</v>
      </c>
      <c r="L3072" s="585"/>
      <c r="M3072" s="585"/>
      <c r="N3072" s="586"/>
    </row>
    <row r="3073" spans="1:14" ht="45" x14ac:dyDescent="0.25">
      <c r="A3073" s="1">
        <v>3069</v>
      </c>
      <c r="B3073" s="574"/>
      <c r="C3073" s="523" t="s">
        <v>4718</v>
      </c>
      <c r="D3073" s="533"/>
      <c r="E3073" s="560" t="s">
        <v>1639</v>
      </c>
      <c r="F3073" s="561" t="s">
        <v>47</v>
      </c>
      <c r="G3073" s="561" t="s">
        <v>47</v>
      </c>
      <c r="H3073" s="561" t="s">
        <v>47</v>
      </c>
      <c r="I3073" s="561" t="s">
        <v>47</v>
      </c>
      <c r="J3073" s="584"/>
      <c r="K3073" s="585" t="s">
        <v>47</v>
      </c>
      <c r="L3073" s="585"/>
      <c r="M3073" s="585" t="s">
        <v>47</v>
      </c>
      <c r="N3073" s="586"/>
    </row>
    <row r="3074" spans="1:14" x14ac:dyDescent="0.25">
      <c r="A3074" s="1">
        <v>3070</v>
      </c>
      <c r="B3074" s="574"/>
      <c r="C3074" s="575" t="s">
        <v>4719</v>
      </c>
      <c r="D3074" s="533"/>
      <c r="E3074" s="560" t="s">
        <v>1639</v>
      </c>
      <c r="F3074" s="561" t="s">
        <v>47</v>
      </c>
      <c r="G3074" s="561" t="s">
        <v>47</v>
      </c>
      <c r="H3074" s="561" t="s">
        <v>47</v>
      </c>
      <c r="I3074" s="561" t="s">
        <v>47</v>
      </c>
      <c r="J3074" s="584"/>
      <c r="K3074" s="585"/>
      <c r="L3074" s="585"/>
      <c r="M3074" s="585"/>
      <c r="N3074" s="586"/>
    </row>
    <row r="3075" spans="1:14" ht="30" x14ac:dyDescent="0.25">
      <c r="A3075" s="1">
        <v>3071</v>
      </c>
      <c r="B3075" s="574"/>
      <c r="C3075" s="523" t="s">
        <v>4720</v>
      </c>
      <c r="D3075" s="533"/>
      <c r="E3075" s="560" t="s">
        <v>1639</v>
      </c>
      <c r="F3075" s="561" t="s">
        <v>47</v>
      </c>
      <c r="G3075" s="561" t="s">
        <v>47</v>
      </c>
      <c r="H3075" s="561" t="s">
        <v>47</v>
      </c>
      <c r="I3075" s="561" t="s">
        <v>47</v>
      </c>
      <c r="J3075" s="584"/>
      <c r="K3075" s="585"/>
      <c r="L3075" s="585"/>
      <c r="M3075" s="585"/>
      <c r="N3075" s="586"/>
    </row>
    <row r="3076" spans="1:14" ht="30" x14ac:dyDescent="0.25">
      <c r="A3076" s="1">
        <v>3072</v>
      </c>
      <c r="B3076" s="574"/>
      <c r="C3076" s="523" t="s">
        <v>4721</v>
      </c>
      <c r="D3076" s="533"/>
      <c r="E3076" s="560" t="s">
        <v>1639</v>
      </c>
      <c r="F3076" s="561" t="s">
        <v>47</v>
      </c>
      <c r="G3076" s="561" t="s">
        <v>47</v>
      </c>
      <c r="H3076" s="561" t="s">
        <v>47</v>
      </c>
      <c r="I3076" s="561" t="s">
        <v>47</v>
      </c>
      <c r="J3076" s="584"/>
      <c r="K3076" s="585"/>
      <c r="L3076" s="585"/>
      <c r="M3076" s="585"/>
      <c r="N3076" s="586"/>
    </row>
    <row r="3077" spans="1:14" x14ac:dyDescent="0.25">
      <c r="A3077" s="1">
        <v>3073</v>
      </c>
      <c r="B3077" s="574"/>
      <c r="C3077" s="575" t="s">
        <v>4722</v>
      </c>
      <c r="D3077" s="533"/>
      <c r="E3077" s="560" t="s">
        <v>1639</v>
      </c>
      <c r="F3077" s="561" t="s">
        <v>47</v>
      </c>
      <c r="G3077" s="561" t="s">
        <v>47</v>
      </c>
      <c r="H3077" s="561" t="s">
        <v>47</v>
      </c>
      <c r="I3077" s="561" t="s">
        <v>47</v>
      </c>
      <c r="J3077" s="584"/>
      <c r="K3077" s="585" t="s">
        <v>47</v>
      </c>
      <c r="L3077" s="585"/>
      <c r="M3077" s="585"/>
      <c r="N3077" s="586"/>
    </row>
    <row r="3078" spans="1:14" x14ac:dyDescent="0.25">
      <c r="A3078" s="1">
        <v>3074</v>
      </c>
      <c r="B3078" s="574"/>
      <c r="C3078" s="575" t="s">
        <v>4723</v>
      </c>
      <c r="D3078" s="533"/>
      <c r="E3078" s="560" t="s">
        <v>1639</v>
      </c>
      <c r="F3078" s="561" t="s">
        <v>47</v>
      </c>
      <c r="G3078" s="561" t="s">
        <v>47</v>
      </c>
      <c r="H3078" s="561" t="s">
        <v>47</v>
      </c>
      <c r="I3078" s="561" t="s">
        <v>47</v>
      </c>
      <c r="J3078" s="584"/>
      <c r="K3078" s="585" t="s">
        <v>47</v>
      </c>
      <c r="L3078" s="585"/>
      <c r="M3078" s="585"/>
      <c r="N3078" s="586"/>
    </row>
    <row r="3079" spans="1:14" ht="30" x14ac:dyDescent="0.25">
      <c r="A3079" s="1">
        <v>3075</v>
      </c>
      <c r="B3079" s="574"/>
      <c r="C3079" s="523" t="s">
        <v>4724</v>
      </c>
      <c r="D3079" s="533"/>
      <c r="E3079" s="560" t="s">
        <v>1639</v>
      </c>
      <c r="F3079" s="561" t="s">
        <v>47</v>
      </c>
      <c r="G3079" s="561" t="s">
        <v>47</v>
      </c>
      <c r="H3079" s="561" t="s">
        <v>47</v>
      </c>
      <c r="I3079" s="561" t="s">
        <v>47</v>
      </c>
      <c r="J3079" s="584"/>
      <c r="K3079" s="585" t="s">
        <v>47</v>
      </c>
      <c r="L3079" s="585"/>
      <c r="M3079" s="585"/>
      <c r="N3079" s="586"/>
    </row>
    <row r="3080" spans="1:14" ht="30" x14ac:dyDescent="0.25">
      <c r="A3080" s="1">
        <v>3076</v>
      </c>
      <c r="B3080" s="574"/>
      <c r="C3080" s="523" t="s">
        <v>4725</v>
      </c>
      <c r="D3080" s="533"/>
      <c r="E3080" s="560" t="s">
        <v>1639</v>
      </c>
      <c r="F3080" s="561" t="s">
        <v>47</v>
      </c>
      <c r="G3080" s="561" t="s">
        <v>47</v>
      </c>
      <c r="H3080" s="561" t="s">
        <v>47</v>
      </c>
      <c r="I3080" s="561" t="s">
        <v>47</v>
      </c>
      <c r="J3080" s="584"/>
      <c r="K3080" s="585" t="s">
        <v>47</v>
      </c>
      <c r="L3080" s="585"/>
      <c r="M3080" s="585"/>
      <c r="N3080" s="586" t="s">
        <v>47</v>
      </c>
    </row>
    <row r="3081" spans="1:14" ht="60" x14ac:dyDescent="0.25">
      <c r="A3081" s="1">
        <v>3077</v>
      </c>
      <c r="B3081" s="574"/>
      <c r="C3081" s="523" t="s">
        <v>4726</v>
      </c>
      <c r="D3081" s="533"/>
      <c r="E3081" s="560" t="s">
        <v>1639</v>
      </c>
      <c r="F3081" s="561" t="s">
        <v>47</v>
      </c>
      <c r="G3081" s="561" t="s">
        <v>47</v>
      </c>
      <c r="H3081" s="561" t="s">
        <v>47</v>
      </c>
      <c r="I3081" s="561" t="s">
        <v>47</v>
      </c>
      <c r="J3081" s="584"/>
      <c r="K3081" s="585" t="s">
        <v>47</v>
      </c>
      <c r="L3081" s="585"/>
      <c r="M3081" s="585" t="s">
        <v>47</v>
      </c>
      <c r="N3081" s="586"/>
    </row>
    <row r="3082" spans="1:14" ht="45" x14ac:dyDescent="0.25">
      <c r="A3082" s="1">
        <v>3078</v>
      </c>
      <c r="B3082" s="574"/>
      <c r="C3082" s="523" t="s">
        <v>4727</v>
      </c>
      <c r="D3082" s="533"/>
      <c r="E3082" s="560" t="s">
        <v>1639</v>
      </c>
      <c r="F3082" s="561" t="s">
        <v>47</v>
      </c>
      <c r="G3082" s="561" t="s">
        <v>47</v>
      </c>
      <c r="H3082" s="561" t="s">
        <v>47</v>
      </c>
      <c r="I3082" s="561" t="s">
        <v>47</v>
      </c>
      <c r="J3082" s="584"/>
      <c r="K3082" s="585"/>
      <c r="L3082" s="585"/>
      <c r="M3082" s="585"/>
      <c r="N3082" s="586"/>
    </row>
    <row r="3083" spans="1:14" ht="30" x14ac:dyDescent="0.25">
      <c r="A3083" s="1">
        <v>3079</v>
      </c>
      <c r="B3083" s="574"/>
      <c r="C3083" s="523" t="s">
        <v>4728</v>
      </c>
      <c r="D3083" s="533"/>
      <c r="E3083" s="560" t="s">
        <v>1639</v>
      </c>
      <c r="F3083" s="561" t="s">
        <v>47</v>
      </c>
      <c r="G3083" s="561" t="s">
        <v>47</v>
      </c>
      <c r="H3083" s="561" t="s">
        <v>47</v>
      </c>
      <c r="I3083" s="561" t="s">
        <v>47</v>
      </c>
      <c r="J3083" s="584"/>
      <c r="K3083" s="585" t="s">
        <v>47</v>
      </c>
      <c r="L3083" s="585"/>
      <c r="M3083" s="585" t="s">
        <v>47</v>
      </c>
      <c r="N3083" s="586"/>
    </row>
    <row r="3084" spans="1:14" x14ac:dyDescent="0.25">
      <c r="A3084" s="1">
        <v>3080</v>
      </c>
      <c r="B3084" s="574"/>
      <c r="C3084" s="575" t="s">
        <v>4729</v>
      </c>
      <c r="D3084" s="533"/>
      <c r="E3084" s="560" t="s">
        <v>1639</v>
      </c>
      <c r="F3084" s="561" t="s">
        <v>47</v>
      </c>
      <c r="G3084" s="561" t="s">
        <v>47</v>
      </c>
      <c r="H3084" s="561" t="s">
        <v>47</v>
      </c>
      <c r="I3084" s="561" t="s">
        <v>47</v>
      </c>
      <c r="J3084" s="584"/>
      <c r="K3084" s="585" t="s">
        <v>47</v>
      </c>
      <c r="L3084" s="585"/>
      <c r="M3084" s="585"/>
      <c r="N3084" s="586"/>
    </row>
    <row r="3085" spans="1:14" x14ac:dyDescent="0.25">
      <c r="A3085" s="1">
        <v>3081</v>
      </c>
      <c r="B3085" s="574"/>
      <c r="C3085" s="523" t="s">
        <v>4730</v>
      </c>
      <c r="D3085" s="533"/>
      <c r="E3085" s="560" t="s">
        <v>1639</v>
      </c>
      <c r="F3085" s="561" t="s">
        <v>47</v>
      </c>
      <c r="G3085" s="561" t="s">
        <v>47</v>
      </c>
      <c r="H3085" s="561" t="s">
        <v>47</v>
      </c>
      <c r="I3085" s="561" t="s">
        <v>47</v>
      </c>
      <c r="J3085" s="584"/>
      <c r="K3085" s="585" t="s">
        <v>47</v>
      </c>
      <c r="L3085" s="585"/>
      <c r="M3085" s="585"/>
      <c r="N3085" s="586"/>
    </row>
    <row r="3086" spans="1:14" ht="45" x14ac:dyDescent="0.25">
      <c r="A3086" s="1">
        <v>3082</v>
      </c>
      <c r="B3086" s="574"/>
      <c r="C3086" s="523" t="s">
        <v>4731</v>
      </c>
      <c r="D3086" s="533"/>
      <c r="E3086" s="560" t="s">
        <v>1639</v>
      </c>
      <c r="F3086" s="561" t="s">
        <v>47</v>
      </c>
      <c r="G3086" s="561" t="s">
        <v>47</v>
      </c>
      <c r="H3086" s="561" t="s">
        <v>47</v>
      </c>
      <c r="I3086" s="561" t="s">
        <v>47</v>
      </c>
      <c r="J3086" s="584"/>
      <c r="K3086" s="585" t="s">
        <v>47</v>
      </c>
      <c r="L3086" s="585"/>
      <c r="M3086" s="585"/>
      <c r="N3086" s="586"/>
    </row>
    <row r="3087" spans="1:14" ht="30" x14ac:dyDescent="0.25">
      <c r="A3087" s="1">
        <v>3083</v>
      </c>
      <c r="B3087" s="574"/>
      <c r="C3087" s="523" t="s">
        <v>4732</v>
      </c>
      <c r="D3087" s="533"/>
      <c r="E3087" s="560" t="s">
        <v>1639</v>
      </c>
      <c r="F3087" s="561" t="s">
        <v>47</v>
      </c>
      <c r="G3087" s="561" t="s">
        <v>47</v>
      </c>
      <c r="H3087" s="561" t="s">
        <v>47</v>
      </c>
      <c r="I3087" s="561" t="s">
        <v>47</v>
      </c>
      <c r="J3087" s="584"/>
      <c r="K3087" s="585" t="s">
        <v>47</v>
      </c>
      <c r="L3087" s="585"/>
      <c r="M3087" s="585"/>
      <c r="N3087" s="586"/>
    </row>
    <row r="3088" spans="1:14" ht="90" x14ac:dyDescent="0.25">
      <c r="A3088" s="1">
        <v>3084</v>
      </c>
      <c r="B3088" s="574"/>
      <c r="C3088" s="523" t="s">
        <v>4733</v>
      </c>
      <c r="D3088" s="533"/>
      <c r="E3088" s="560" t="s">
        <v>1675</v>
      </c>
      <c r="F3088" s="561" t="s">
        <v>47</v>
      </c>
      <c r="G3088" s="561" t="s">
        <v>47</v>
      </c>
      <c r="H3088" s="561" t="s">
        <v>47</v>
      </c>
      <c r="I3088" s="561" t="s">
        <v>47</v>
      </c>
      <c r="J3088" s="584"/>
      <c r="K3088" s="585" t="s">
        <v>47</v>
      </c>
      <c r="L3088" s="585"/>
      <c r="M3088" s="585"/>
      <c r="N3088" s="586"/>
    </row>
    <row r="3089" spans="1:14" x14ac:dyDescent="0.25">
      <c r="A3089" s="1">
        <v>3085</v>
      </c>
      <c r="B3089" s="574"/>
      <c r="C3089" s="575" t="s">
        <v>4734</v>
      </c>
      <c r="D3089" s="533"/>
      <c r="E3089" s="560" t="s">
        <v>1639</v>
      </c>
      <c r="F3089" s="561" t="s">
        <v>47</v>
      </c>
      <c r="G3089" s="561" t="s">
        <v>47</v>
      </c>
      <c r="H3089" s="561" t="s">
        <v>47</v>
      </c>
      <c r="I3089" s="561" t="s">
        <v>47</v>
      </c>
      <c r="J3089" s="584"/>
      <c r="K3089" s="585" t="s">
        <v>47</v>
      </c>
      <c r="L3089" s="585"/>
      <c r="M3089" s="585"/>
      <c r="N3089" s="586"/>
    </row>
    <row r="3090" spans="1:14" ht="30" x14ac:dyDescent="0.25">
      <c r="A3090" s="1">
        <v>3086</v>
      </c>
      <c r="B3090" s="574"/>
      <c r="C3090" s="523" t="s">
        <v>4735</v>
      </c>
      <c r="D3090" s="533"/>
      <c r="E3090" s="560" t="s">
        <v>1675</v>
      </c>
      <c r="F3090" s="561" t="s">
        <v>47</v>
      </c>
      <c r="G3090" s="561" t="s">
        <v>47</v>
      </c>
      <c r="H3090" s="561" t="s">
        <v>47</v>
      </c>
      <c r="I3090" s="561" t="s">
        <v>47</v>
      </c>
      <c r="J3090" s="584"/>
      <c r="K3090" s="585"/>
      <c r="L3090" s="585"/>
      <c r="M3090" s="585"/>
      <c r="N3090" s="586" t="s">
        <v>47</v>
      </c>
    </row>
    <row r="3091" spans="1:14" x14ac:dyDescent="0.25">
      <c r="A3091" s="1">
        <v>3087</v>
      </c>
      <c r="B3091" s="574"/>
      <c r="C3091" s="575" t="s">
        <v>4736</v>
      </c>
      <c r="D3091" s="533"/>
      <c r="E3091" s="560" t="s">
        <v>1675</v>
      </c>
      <c r="F3091" s="561" t="s">
        <v>47</v>
      </c>
      <c r="G3091" s="561" t="s">
        <v>47</v>
      </c>
      <c r="H3091" s="561" t="s">
        <v>47</v>
      </c>
      <c r="I3091" s="561" t="s">
        <v>47</v>
      </c>
      <c r="J3091" s="584"/>
      <c r="K3091" s="585" t="s">
        <v>47</v>
      </c>
      <c r="L3091" s="585"/>
      <c r="M3091" s="585"/>
      <c r="N3091" s="586"/>
    </row>
    <row r="3092" spans="1:14" x14ac:dyDescent="0.25">
      <c r="A3092" s="1">
        <v>3088</v>
      </c>
      <c r="B3092" s="574"/>
      <c r="C3092" s="575" t="s">
        <v>4737</v>
      </c>
      <c r="D3092" s="533"/>
      <c r="E3092" s="560" t="s">
        <v>1675</v>
      </c>
      <c r="F3092" s="561" t="s">
        <v>47</v>
      </c>
      <c r="G3092" s="561" t="s">
        <v>47</v>
      </c>
      <c r="H3092" s="561" t="s">
        <v>47</v>
      </c>
      <c r="I3092" s="561" t="s">
        <v>47</v>
      </c>
      <c r="J3092" s="584"/>
      <c r="K3092" s="585" t="s">
        <v>47</v>
      </c>
      <c r="L3092" s="585"/>
      <c r="M3092" s="585"/>
      <c r="N3092" s="586"/>
    </row>
    <row r="3093" spans="1:14" x14ac:dyDescent="0.25">
      <c r="A3093" s="1">
        <v>3089</v>
      </c>
      <c r="B3093" s="574"/>
      <c r="C3093" s="575" t="s">
        <v>4738</v>
      </c>
      <c r="D3093" s="533"/>
      <c r="E3093" s="560" t="s">
        <v>1675</v>
      </c>
      <c r="F3093" s="561" t="s">
        <v>47</v>
      </c>
      <c r="G3093" s="561" t="s">
        <v>47</v>
      </c>
      <c r="H3093" s="561" t="s">
        <v>47</v>
      </c>
      <c r="I3093" s="561" t="s">
        <v>47</v>
      </c>
      <c r="J3093" s="584"/>
      <c r="K3093" s="585" t="s">
        <v>47</v>
      </c>
      <c r="L3093" s="585"/>
      <c r="M3093" s="585"/>
      <c r="N3093" s="586"/>
    </row>
    <row r="3094" spans="1:14" ht="30" x14ac:dyDescent="0.25">
      <c r="A3094" s="1">
        <v>3090</v>
      </c>
      <c r="B3094" s="574"/>
      <c r="C3094" s="523" t="s">
        <v>4739</v>
      </c>
      <c r="D3094" s="533"/>
      <c r="E3094" s="560" t="s">
        <v>1675</v>
      </c>
      <c r="F3094" s="561" t="s">
        <v>47</v>
      </c>
      <c r="G3094" s="561" t="s">
        <v>47</v>
      </c>
      <c r="H3094" s="561" t="s">
        <v>47</v>
      </c>
      <c r="I3094" s="561" t="s">
        <v>47</v>
      </c>
      <c r="J3094" s="584"/>
      <c r="K3094" s="585" t="s">
        <v>47</v>
      </c>
      <c r="L3094" s="585"/>
      <c r="M3094" s="585"/>
      <c r="N3094" s="586"/>
    </row>
    <row r="3095" spans="1:14" x14ac:dyDescent="0.25">
      <c r="A3095" s="1">
        <v>3091</v>
      </c>
      <c r="B3095" s="574"/>
      <c r="C3095" s="575" t="s">
        <v>4740</v>
      </c>
      <c r="D3095" s="533"/>
      <c r="E3095" s="560" t="s">
        <v>1675</v>
      </c>
      <c r="F3095" s="561" t="s">
        <v>47</v>
      </c>
      <c r="G3095" s="561" t="s">
        <v>47</v>
      </c>
      <c r="H3095" s="561" t="s">
        <v>47</v>
      </c>
      <c r="I3095" s="561" t="s">
        <v>47</v>
      </c>
      <c r="J3095" s="584"/>
      <c r="K3095" s="585" t="s">
        <v>47</v>
      </c>
      <c r="L3095" s="585"/>
      <c r="M3095" s="585"/>
      <c r="N3095" s="586"/>
    </row>
    <row r="3096" spans="1:14" x14ac:dyDescent="0.25">
      <c r="A3096" s="1">
        <v>3092</v>
      </c>
      <c r="B3096" s="574"/>
      <c r="C3096" s="523" t="s">
        <v>4741</v>
      </c>
      <c r="D3096" s="533"/>
      <c r="E3096" s="560" t="s">
        <v>1675</v>
      </c>
      <c r="F3096" s="561" t="s">
        <v>47</v>
      </c>
      <c r="G3096" s="561" t="s">
        <v>47</v>
      </c>
      <c r="H3096" s="561" t="s">
        <v>47</v>
      </c>
      <c r="I3096" s="561" t="s">
        <v>47</v>
      </c>
      <c r="J3096" s="584"/>
      <c r="K3096" s="585" t="s">
        <v>47</v>
      </c>
      <c r="L3096" s="585"/>
      <c r="M3096" s="585"/>
      <c r="N3096" s="586"/>
    </row>
    <row r="3097" spans="1:14" ht="60" x14ac:dyDescent="0.25">
      <c r="A3097" s="1">
        <v>3093</v>
      </c>
      <c r="B3097" s="574"/>
      <c r="C3097" s="523" t="s">
        <v>4742</v>
      </c>
      <c r="D3097" s="533"/>
      <c r="E3097" s="560" t="s">
        <v>1675</v>
      </c>
      <c r="F3097" s="561" t="s">
        <v>47</v>
      </c>
      <c r="G3097" s="561" t="s">
        <v>47</v>
      </c>
      <c r="H3097" s="561" t="s">
        <v>47</v>
      </c>
      <c r="I3097" s="561" t="s">
        <v>47</v>
      </c>
      <c r="J3097" s="584"/>
      <c r="K3097" s="585" t="s">
        <v>47</v>
      </c>
      <c r="L3097" s="585"/>
      <c r="M3097" s="585"/>
      <c r="N3097" s="586" t="s">
        <v>47</v>
      </c>
    </row>
    <row r="3098" spans="1:14" ht="60" x14ac:dyDescent="0.25">
      <c r="A3098" s="1">
        <v>3094</v>
      </c>
      <c r="B3098" s="574"/>
      <c r="C3098" s="523" t="s">
        <v>4743</v>
      </c>
      <c r="D3098" s="533"/>
      <c r="E3098" s="560" t="s">
        <v>1675</v>
      </c>
      <c r="F3098" s="561" t="s">
        <v>47</v>
      </c>
      <c r="G3098" s="561" t="s">
        <v>47</v>
      </c>
      <c r="H3098" s="561" t="s">
        <v>47</v>
      </c>
      <c r="I3098" s="561" t="s">
        <v>47</v>
      </c>
      <c r="J3098" s="584"/>
      <c r="K3098" s="585" t="s">
        <v>47</v>
      </c>
      <c r="L3098" s="585"/>
      <c r="M3098" s="585"/>
      <c r="N3098" s="586" t="s">
        <v>47</v>
      </c>
    </row>
    <row r="3099" spans="1:14" ht="30" x14ac:dyDescent="0.25">
      <c r="A3099" s="1">
        <v>3095</v>
      </c>
      <c r="B3099" s="574"/>
      <c r="C3099" s="523" t="s">
        <v>4744</v>
      </c>
      <c r="D3099" s="533"/>
      <c r="E3099" s="560" t="s">
        <v>1675</v>
      </c>
      <c r="F3099" s="561" t="s">
        <v>47</v>
      </c>
      <c r="G3099" s="561" t="s">
        <v>47</v>
      </c>
      <c r="H3099" s="561" t="s">
        <v>47</v>
      </c>
      <c r="I3099" s="561" t="s">
        <v>47</v>
      </c>
      <c r="J3099" s="584"/>
      <c r="K3099" s="585" t="s">
        <v>47</v>
      </c>
      <c r="L3099" s="585"/>
      <c r="M3099" s="585"/>
      <c r="N3099" s="586" t="s">
        <v>47</v>
      </c>
    </row>
    <row r="3100" spans="1:14" ht="45" x14ac:dyDescent="0.25">
      <c r="A3100" s="1">
        <v>3096</v>
      </c>
      <c r="B3100" s="574"/>
      <c r="C3100" s="523" t="s">
        <v>4745</v>
      </c>
      <c r="D3100" s="533"/>
      <c r="E3100" s="560" t="s">
        <v>1675</v>
      </c>
      <c r="F3100" s="561" t="s">
        <v>47</v>
      </c>
      <c r="G3100" s="561" t="s">
        <v>47</v>
      </c>
      <c r="H3100" s="561" t="s">
        <v>47</v>
      </c>
      <c r="I3100" s="561" t="s">
        <v>47</v>
      </c>
      <c r="J3100" s="584"/>
      <c r="K3100" s="585"/>
      <c r="L3100" s="585"/>
      <c r="M3100" s="585"/>
      <c r="N3100" s="586"/>
    </row>
    <row r="3101" spans="1:14" ht="30" x14ac:dyDescent="0.25">
      <c r="A3101" s="1">
        <v>3097</v>
      </c>
      <c r="B3101" s="574"/>
      <c r="C3101" s="523" t="s">
        <v>4746</v>
      </c>
      <c r="D3101" s="533"/>
      <c r="E3101" s="560" t="s">
        <v>1675</v>
      </c>
      <c r="F3101" s="561" t="s">
        <v>47</v>
      </c>
      <c r="G3101" s="561" t="s">
        <v>47</v>
      </c>
      <c r="H3101" s="561" t="s">
        <v>47</v>
      </c>
      <c r="I3101" s="561" t="s">
        <v>47</v>
      </c>
      <c r="J3101" s="584"/>
      <c r="K3101" s="585" t="s">
        <v>47</v>
      </c>
      <c r="L3101" s="585"/>
      <c r="M3101" s="585"/>
      <c r="N3101" s="586"/>
    </row>
    <row r="3102" spans="1:14" ht="30" x14ac:dyDescent="0.25">
      <c r="A3102" s="1">
        <v>3098</v>
      </c>
      <c r="B3102" s="574"/>
      <c r="C3102" s="523" t="s">
        <v>4747</v>
      </c>
      <c r="D3102" s="533"/>
      <c r="E3102" s="560" t="s">
        <v>1675</v>
      </c>
      <c r="F3102" s="561" t="s">
        <v>47</v>
      </c>
      <c r="G3102" s="561" t="s">
        <v>47</v>
      </c>
      <c r="H3102" s="561" t="s">
        <v>47</v>
      </c>
      <c r="I3102" s="561" t="s">
        <v>47</v>
      </c>
      <c r="J3102" s="584"/>
      <c r="K3102" s="585" t="s">
        <v>47</v>
      </c>
      <c r="L3102" s="585"/>
      <c r="M3102" s="585"/>
      <c r="N3102" s="586"/>
    </row>
    <row r="3103" spans="1:14" ht="30" x14ac:dyDescent="0.25">
      <c r="A3103" s="1">
        <v>3099</v>
      </c>
      <c r="B3103" s="574"/>
      <c r="C3103" s="523" t="s">
        <v>4748</v>
      </c>
      <c r="D3103" s="533"/>
      <c r="E3103" s="560" t="s">
        <v>1675</v>
      </c>
      <c r="F3103" s="561" t="s">
        <v>47</v>
      </c>
      <c r="G3103" s="561" t="s">
        <v>47</v>
      </c>
      <c r="H3103" s="561" t="s">
        <v>47</v>
      </c>
      <c r="I3103" s="561" t="s">
        <v>47</v>
      </c>
      <c r="J3103" s="584"/>
      <c r="K3103" s="585"/>
      <c r="L3103" s="585"/>
      <c r="M3103" s="585"/>
      <c r="N3103" s="586"/>
    </row>
    <row r="3104" spans="1:14" x14ac:dyDescent="0.25">
      <c r="A3104" s="1">
        <v>3100</v>
      </c>
      <c r="B3104" s="574"/>
      <c r="C3104" s="575" t="s">
        <v>4749</v>
      </c>
      <c r="D3104" s="533"/>
      <c r="E3104" s="560" t="s">
        <v>1675</v>
      </c>
      <c r="F3104" s="561" t="s">
        <v>47</v>
      </c>
      <c r="G3104" s="561" t="s">
        <v>47</v>
      </c>
      <c r="H3104" s="561" t="s">
        <v>47</v>
      </c>
      <c r="I3104" s="561" t="s">
        <v>47</v>
      </c>
      <c r="J3104" s="584"/>
      <c r="K3104" s="585" t="s">
        <v>47</v>
      </c>
      <c r="L3104" s="585"/>
      <c r="M3104" s="585"/>
      <c r="N3104" s="586"/>
    </row>
    <row r="3105" spans="1:14" ht="45" x14ac:dyDescent="0.25">
      <c r="A3105" s="1">
        <v>3101</v>
      </c>
      <c r="B3105" s="578"/>
      <c r="C3105" s="523" t="s">
        <v>4750</v>
      </c>
      <c r="D3105" s="533"/>
      <c r="E3105" s="560" t="s">
        <v>1675</v>
      </c>
      <c r="F3105" s="561" t="s">
        <v>47</v>
      </c>
      <c r="G3105" s="561" t="s">
        <v>47</v>
      </c>
      <c r="H3105" s="561" t="s">
        <v>47</v>
      </c>
      <c r="I3105" s="561" t="s">
        <v>47</v>
      </c>
      <c r="J3105" s="584"/>
      <c r="K3105" s="585" t="s">
        <v>47</v>
      </c>
      <c r="L3105" s="585"/>
      <c r="M3105" s="585"/>
      <c r="N3105" s="586"/>
    </row>
    <row r="3106" spans="1:14" ht="45" customHeight="1" x14ac:dyDescent="0.25">
      <c r="A3106" s="1">
        <v>3102</v>
      </c>
      <c r="B3106" s="573" t="s">
        <v>1433</v>
      </c>
      <c r="C3106" s="523" t="s">
        <v>4751</v>
      </c>
      <c r="D3106" s="533"/>
      <c r="E3106" s="560" t="s">
        <v>1639</v>
      </c>
      <c r="F3106" s="561" t="s">
        <v>47</v>
      </c>
      <c r="G3106" s="561" t="s">
        <v>47</v>
      </c>
      <c r="H3106" s="561" t="s">
        <v>47</v>
      </c>
      <c r="I3106" s="561" t="s">
        <v>47</v>
      </c>
      <c r="J3106" s="584"/>
      <c r="K3106" s="585"/>
      <c r="L3106" s="585"/>
      <c r="M3106" s="585"/>
      <c r="N3106" s="586"/>
    </row>
    <row r="3107" spans="1:14" x14ac:dyDescent="0.25">
      <c r="A3107" s="1">
        <v>3103</v>
      </c>
      <c r="B3107" s="574"/>
      <c r="C3107" s="575" t="s">
        <v>4752</v>
      </c>
      <c r="D3107" s="533"/>
      <c r="E3107" s="560" t="s">
        <v>1639</v>
      </c>
      <c r="F3107" s="561" t="s">
        <v>47</v>
      </c>
      <c r="G3107" s="561" t="s">
        <v>47</v>
      </c>
      <c r="H3107" s="561" t="s">
        <v>47</v>
      </c>
      <c r="I3107" s="561" t="s">
        <v>47</v>
      </c>
      <c r="J3107" s="584"/>
      <c r="K3107" s="585"/>
      <c r="L3107" s="585"/>
      <c r="M3107" s="585"/>
      <c r="N3107" s="586"/>
    </row>
    <row r="3108" spans="1:14" x14ac:dyDescent="0.25">
      <c r="A3108" s="1">
        <v>3104</v>
      </c>
      <c r="B3108" s="574"/>
      <c r="C3108" s="575" t="s">
        <v>4753</v>
      </c>
      <c r="D3108" s="533"/>
      <c r="E3108" s="560" t="s">
        <v>1639</v>
      </c>
      <c r="F3108" s="561" t="s">
        <v>47</v>
      </c>
      <c r="G3108" s="561" t="s">
        <v>47</v>
      </c>
      <c r="H3108" s="561" t="s">
        <v>47</v>
      </c>
      <c r="I3108" s="561" t="s">
        <v>47</v>
      </c>
      <c r="J3108" s="584"/>
      <c r="K3108" s="585"/>
      <c r="L3108" s="585"/>
      <c r="M3108" s="585"/>
      <c r="N3108" s="586"/>
    </row>
    <row r="3109" spans="1:14" x14ac:dyDescent="0.25">
      <c r="A3109" s="1">
        <v>3105</v>
      </c>
      <c r="B3109" s="574"/>
      <c r="C3109" s="575" t="s">
        <v>4754</v>
      </c>
      <c r="D3109" s="533"/>
      <c r="E3109" s="560" t="s">
        <v>1639</v>
      </c>
      <c r="F3109" s="561" t="s">
        <v>47</v>
      </c>
      <c r="G3109" s="561" t="s">
        <v>47</v>
      </c>
      <c r="H3109" s="561" t="s">
        <v>47</v>
      </c>
      <c r="I3109" s="561" t="s">
        <v>47</v>
      </c>
      <c r="J3109" s="584"/>
      <c r="K3109" s="585" t="s">
        <v>47</v>
      </c>
      <c r="L3109" s="585"/>
      <c r="M3109" s="585"/>
      <c r="N3109" s="586"/>
    </row>
    <row r="3110" spans="1:14" ht="30" x14ac:dyDescent="0.25">
      <c r="A3110" s="1">
        <v>3106</v>
      </c>
      <c r="B3110" s="574"/>
      <c r="C3110" s="523" t="s">
        <v>4755</v>
      </c>
      <c r="D3110" s="533"/>
      <c r="E3110" s="560" t="s">
        <v>1639</v>
      </c>
      <c r="F3110" s="561" t="s">
        <v>47</v>
      </c>
      <c r="G3110" s="561" t="s">
        <v>47</v>
      </c>
      <c r="H3110" s="561" t="s">
        <v>47</v>
      </c>
      <c r="I3110" s="561" t="s">
        <v>47</v>
      </c>
      <c r="J3110" s="584"/>
      <c r="K3110" s="585" t="s">
        <v>47</v>
      </c>
      <c r="L3110" s="585"/>
      <c r="M3110" s="585"/>
      <c r="N3110" s="586"/>
    </row>
    <row r="3111" spans="1:14" ht="30" x14ac:dyDescent="0.25">
      <c r="A3111" s="1">
        <v>3107</v>
      </c>
      <c r="B3111" s="574"/>
      <c r="C3111" s="523" t="s">
        <v>4756</v>
      </c>
      <c r="D3111" s="533"/>
      <c r="E3111" s="560" t="s">
        <v>1639</v>
      </c>
      <c r="F3111" s="561" t="s">
        <v>47</v>
      </c>
      <c r="G3111" s="561" t="s">
        <v>47</v>
      </c>
      <c r="H3111" s="561" t="s">
        <v>47</v>
      </c>
      <c r="I3111" s="561" t="s">
        <v>47</v>
      </c>
      <c r="J3111" s="584"/>
      <c r="K3111" s="585" t="s">
        <v>47</v>
      </c>
      <c r="L3111" s="585"/>
      <c r="M3111" s="585"/>
      <c r="N3111" s="586"/>
    </row>
    <row r="3112" spans="1:14" ht="30" x14ac:dyDescent="0.25">
      <c r="A3112" s="1">
        <v>3108</v>
      </c>
      <c r="B3112" s="574"/>
      <c r="C3112" s="523" t="s">
        <v>4757</v>
      </c>
      <c r="D3112" s="533"/>
      <c r="E3112" s="560" t="s">
        <v>1639</v>
      </c>
      <c r="F3112" s="561" t="s">
        <v>47</v>
      </c>
      <c r="G3112" s="561" t="s">
        <v>47</v>
      </c>
      <c r="H3112" s="561" t="s">
        <v>47</v>
      </c>
      <c r="I3112" s="561" t="s">
        <v>47</v>
      </c>
      <c r="J3112" s="584"/>
      <c r="K3112" s="585" t="s">
        <v>47</v>
      </c>
      <c r="L3112" s="585"/>
      <c r="M3112" s="585"/>
      <c r="N3112" s="586"/>
    </row>
    <row r="3113" spans="1:14" ht="30" x14ac:dyDescent="0.25">
      <c r="A3113" s="1">
        <v>3109</v>
      </c>
      <c r="B3113" s="574"/>
      <c r="C3113" s="523" t="s">
        <v>4758</v>
      </c>
      <c r="D3113" s="533"/>
      <c r="E3113" s="560" t="s">
        <v>1639</v>
      </c>
      <c r="F3113" s="561" t="s">
        <v>47</v>
      </c>
      <c r="G3113" s="561" t="s">
        <v>47</v>
      </c>
      <c r="H3113" s="561" t="s">
        <v>47</v>
      </c>
      <c r="I3113" s="561" t="s">
        <v>47</v>
      </c>
      <c r="J3113" s="584"/>
      <c r="K3113" s="585" t="s">
        <v>47</v>
      </c>
      <c r="L3113" s="585"/>
      <c r="M3113" s="585"/>
      <c r="N3113" s="586"/>
    </row>
    <row r="3114" spans="1:14" ht="60" x14ac:dyDescent="0.25">
      <c r="A3114" s="1">
        <v>3110</v>
      </c>
      <c r="B3114" s="574"/>
      <c r="C3114" s="523" t="s">
        <v>4759</v>
      </c>
      <c r="D3114" s="533"/>
      <c r="E3114" s="560" t="s">
        <v>1639</v>
      </c>
      <c r="F3114" s="561" t="s">
        <v>47</v>
      </c>
      <c r="G3114" s="561" t="s">
        <v>47</v>
      </c>
      <c r="H3114" s="561" t="s">
        <v>47</v>
      </c>
      <c r="I3114" s="561" t="s">
        <v>47</v>
      </c>
      <c r="J3114" s="584"/>
      <c r="K3114" s="585"/>
      <c r="L3114" s="585"/>
      <c r="M3114" s="585" t="s">
        <v>47</v>
      </c>
      <c r="N3114" s="586"/>
    </row>
    <row r="3115" spans="1:14" ht="75" x14ac:dyDescent="0.25">
      <c r="A3115" s="1">
        <v>3111</v>
      </c>
      <c r="B3115" s="574"/>
      <c r="C3115" s="523" t="s">
        <v>4760</v>
      </c>
      <c r="D3115" s="533"/>
      <c r="E3115" s="560" t="s">
        <v>1639</v>
      </c>
      <c r="F3115" s="561" t="s">
        <v>47</v>
      </c>
      <c r="G3115" s="561" t="s">
        <v>47</v>
      </c>
      <c r="H3115" s="561" t="s">
        <v>47</v>
      </c>
      <c r="I3115" s="561" t="s">
        <v>47</v>
      </c>
      <c r="J3115" s="584"/>
      <c r="K3115" s="585" t="s">
        <v>47</v>
      </c>
      <c r="L3115" s="585"/>
      <c r="M3115" s="585" t="s">
        <v>47</v>
      </c>
      <c r="N3115" s="586"/>
    </row>
    <row r="3116" spans="1:14" ht="45" x14ac:dyDescent="0.25">
      <c r="A3116" s="1">
        <v>3112</v>
      </c>
      <c r="B3116" s="574"/>
      <c r="C3116" s="523" t="s">
        <v>4761</v>
      </c>
      <c r="D3116" s="533"/>
      <c r="E3116" s="560" t="s">
        <v>1639</v>
      </c>
      <c r="F3116" s="561" t="s">
        <v>47</v>
      </c>
      <c r="G3116" s="561" t="s">
        <v>47</v>
      </c>
      <c r="H3116" s="561" t="s">
        <v>47</v>
      </c>
      <c r="I3116" s="561" t="s">
        <v>47</v>
      </c>
      <c r="J3116" s="584"/>
      <c r="K3116" s="585" t="s">
        <v>47</v>
      </c>
      <c r="L3116" s="585"/>
      <c r="M3116" s="585" t="s">
        <v>47</v>
      </c>
      <c r="N3116" s="586"/>
    </row>
    <row r="3117" spans="1:14" ht="45" x14ac:dyDescent="0.25">
      <c r="A3117" s="1">
        <v>3113</v>
      </c>
      <c r="B3117" s="574"/>
      <c r="C3117" s="523" t="s">
        <v>4762</v>
      </c>
      <c r="D3117" s="533"/>
      <c r="E3117" s="560" t="s">
        <v>1639</v>
      </c>
      <c r="F3117" s="561" t="s">
        <v>47</v>
      </c>
      <c r="G3117" s="561" t="s">
        <v>47</v>
      </c>
      <c r="H3117" s="561" t="s">
        <v>47</v>
      </c>
      <c r="I3117" s="561" t="s">
        <v>47</v>
      </c>
      <c r="J3117" s="584"/>
      <c r="K3117" s="585" t="s">
        <v>47</v>
      </c>
      <c r="L3117" s="585"/>
      <c r="M3117" s="585" t="s">
        <v>47</v>
      </c>
      <c r="N3117" s="586"/>
    </row>
    <row r="3118" spans="1:14" ht="30" x14ac:dyDescent="0.25">
      <c r="A3118" s="1">
        <v>3114</v>
      </c>
      <c r="B3118" s="574"/>
      <c r="C3118" s="523" t="s">
        <v>4763</v>
      </c>
      <c r="D3118" s="533"/>
      <c r="E3118" s="560" t="s">
        <v>1639</v>
      </c>
      <c r="F3118" s="561" t="s">
        <v>47</v>
      </c>
      <c r="G3118" s="561" t="s">
        <v>47</v>
      </c>
      <c r="H3118" s="561" t="s">
        <v>47</v>
      </c>
      <c r="I3118" s="561" t="s">
        <v>47</v>
      </c>
      <c r="J3118" s="584"/>
      <c r="K3118" s="585" t="s">
        <v>47</v>
      </c>
      <c r="L3118" s="585" t="s">
        <v>47</v>
      </c>
      <c r="M3118" s="585" t="s">
        <v>47</v>
      </c>
      <c r="N3118" s="586"/>
    </row>
    <row r="3119" spans="1:14" ht="30" x14ac:dyDescent="0.25">
      <c r="A3119" s="1">
        <v>3115</v>
      </c>
      <c r="B3119" s="574"/>
      <c r="C3119" s="523" t="s">
        <v>4764</v>
      </c>
      <c r="D3119" s="533"/>
      <c r="E3119" s="560" t="s">
        <v>1639</v>
      </c>
      <c r="F3119" s="561" t="s">
        <v>47</v>
      </c>
      <c r="G3119" s="561" t="s">
        <v>47</v>
      </c>
      <c r="H3119" s="561" t="s">
        <v>47</v>
      </c>
      <c r="I3119" s="561" t="s">
        <v>47</v>
      </c>
      <c r="J3119" s="584"/>
      <c r="K3119" s="585"/>
      <c r="L3119" s="585"/>
      <c r="M3119" s="585" t="s">
        <v>47</v>
      </c>
      <c r="N3119" s="586"/>
    </row>
    <row r="3120" spans="1:14" ht="45" x14ac:dyDescent="0.25">
      <c r="A3120" s="1">
        <v>3116</v>
      </c>
      <c r="B3120" s="574"/>
      <c r="C3120" s="523" t="s">
        <v>4765</v>
      </c>
      <c r="D3120" s="533"/>
      <c r="E3120" s="560" t="s">
        <v>1639</v>
      </c>
      <c r="F3120" s="561" t="s">
        <v>47</v>
      </c>
      <c r="G3120" s="561" t="s">
        <v>47</v>
      </c>
      <c r="H3120" s="561" t="s">
        <v>47</v>
      </c>
      <c r="I3120" s="561" t="s">
        <v>47</v>
      </c>
      <c r="J3120" s="584" t="s">
        <v>47</v>
      </c>
      <c r="K3120" s="585"/>
      <c r="L3120" s="585"/>
      <c r="M3120" s="585" t="s">
        <v>47</v>
      </c>
      <c r="N3120" s="586"/>
    </row>
    <row r="3121" spans="1:14" ht="30" x14ac:dyDescent="0.25">
      <c r="A3121" s="1">
        <v>3117</v>
      </c>
      <c r="B3121" s="574"/>
      <c r="C3121" s="523" t="s">
        <v>4766</v>
      </c>
      <c r="D3121" s="533"/>
      <c r="E3121" s="560" t="s">
        <v>1639</v>
      </c>
      <c r="F3121" s="561" t="s">
        <v>47</v>
      </c>
      <c r="G3121" s="561" t="s">
        <v>47</v>
      </c>
      <c r="H3121" s="561" t="s">
        <v>47</v>
      </c>
      <c r="I3121" s="561" t="s">
        <v>47</v>
      </c>
      <c r="J3121" s="584"/>
      <c r="K3121" s="585"/>
      <c r="L3121" s="585"/>
      <c r="M3121" s="585" t="s">
        <v>47</v>
      </c>
      <c r="N3121" s="586"/>
    </row>
    <row r="3122" spans="1:14" ht="30" x14ac:dyDescent="0.25">
      <c r="A3122" s="1">
        <v>3118</v>
      </c>
      <c r="B3122" s="574"/>
      <c r="C3122" s="523" t="s">
        <v>4767</v>
      </c>
      <c r="D3122" s="533"/>
      <c r="E3122" s="560" t="s">
        <v>1639</v>
      </c>
      <c r="F3122" s="561" t="s">
        <v>47</v>
      </c>
      <c r="G3122" s="561" t="s">
        <v>47</v>
      </c>
      <c r="H3122" s="561" t="s">
        <v>47</v>
      </c>
      <c r="I3122" s="561" t="s">
        <v>47</v>
      </c>
      <c r="J3122" s="584"/>
      <c r="K3122" s="585"/>
      <c r="L3122" s="585"/>
      <c r="M3122" s="585" t="s">
        <v>47</v>
      </c>
      <c r="N3122" s="586"/>
    </row>
    <row r="3123" spans="1:14" ht="60" x14ac:dyDescent="0.25">
      <c r="A3123" s="1">
        <v>3119</v>
      </c>
      <c r="B3123" s="574"/>
      <c r="C3123" s="523" t="s">
        <v>4768</v>
      </c>
      <c r="D3123" s="533"/>
      <c r="E3123" s="560" t="s">
        <v>1639</v>
      </c>
      <c r="F3123" s="561" t="s">
        <v>47</v>
      </c>
      <c r="G3123" s="561" t="s">
        <v>47</v>
      </c>
      <c r="H3123" s="561" t="s">
        <v>47</v>
      </c>
      <c r="I3123" s="561" t="s">
        <v>47</v>
      </c>
      <c r="J3123" s="584"/>
      <c r="K3123" s="585" t="s">
        <v>47</v>
      </c>
      <c r="L3123" s="585" t="s">
        <v>47</v>
      </c>
      <c r="M3123" s="585"/>
      <c r="N3123" s="586"/>
    </row>
    <row r="3124" spans="1:14" ht="30" x14ac:dyDescent="0.25">
      <c r="A3124" s="1">
        <v>3120</v>
      </c>
      <c r="B3124" s="574"/>
      <c r="C3124" s="523" t="s">
        <v>4769</v>
      </c>
      <c r="D3124" s="533"/>
      <c r="E3124" s="560" t="s">
        <v>1639</v>
      </c>
      <c r="F3124" s="561" t="s">
        <v>47</v>
      </c>
      <c r="G3124" s="561" t="s">
        <v>47</v>
      </c>
      <c r="H3124" s="561" t="s">
        <v>47</v>
      </c>
      <c r="I3124" s="561" t="s">
        <v>47</v>
      </c>
      <c r="J3124" s="584"/>
      <c r="K3124" s="585"/>
      <c r="L3124" s="585" t="s">
        <v>47</v>
      </c>
      <c r="M3124" s="585" t="s">
        <v>47</v>
      </c>
      <c r="N3124" s="586"/>
    </row>
    <row r="3125" spans="1:14" ht="45" x14ac:dyDescent="0.25">
      <c r="A3125" s="1">
        <v>3121</v>
      </c>
      <c r="B3125" s="574"/>
      <c r="C3125" s="523" t="s">
        <v>4770</v>
      </c>
      <c r="D3125" s="533"/>
      <c r="E3125" s="560" t="s">
        <v>1639</v>
      </c>
      <c r="F3125" s="561" t="s">
        <v>47</v>
      </c>
      <c r="G3125" s="561" t="s">
        <v>47</v>
      </c>
      <c r="H3125" s="561" t="s">
        <v>47</v>
      </c>
      <c r="I3125" s="561" t="s">
        <v>47</v>
      </c>
      <c r="J3125" s="584"/>
      <c r="K3125" s="585"/>
      <c r="L3125" s="585" t="s">
        <v>47</v>
      </c>
      <c r="M3125" s="585" t="s">
        <v>47</v>
      </c>
      <c r="N3125" s="586"/>
    </row>
    <row r="3126" spans="1:14" ht="60" x14ac:dyDescent="0.25">
      <c r="A3126" s="1">
        <v>3122</v>
      </c>
      <c r="B3126" s="574"/>
      <c r="C3126" s="523" t="s">
        <v>4771</v>
      </c>
      <c r="D3126" s="533"/>
      <c r="E3126" s="560" t="s">
        <v>1639</v>
      </c>
      <c r="F3126" s="561" t="s">
        <v>47</v>
      </c>
      <c r="G3126" s="561" t="s">
        <v>47</v>
      </c>
      <c r="H3126" s="561" t="s">
        <v>47</v>
      </c>
      <c r="I3126" s="561" t="s">
        <v>47</v>
      </c>
      <c r="J3126" s="584" t="s">
        <v>47</v>
      </c>
      <c r="K3126" s="585"/>
      <c r="L3126" s="585"/>
      <c r="M3126" s="585" t="s">
        <v>47</v>
      </c>
      <c r="N3126" s="586"/>
    </row>
    <row r="3127" spans="1:14" ht="45" x14ac:dyDescent="0.25">
      <c r="A3127" s="1">
        <v>3123</v>
      </c>
      <c r="B3127" s="574"/>
      <c r="C3127" s="523" t="s">
        <v>4772</v>
      </c>
      <c r="D3127" s="533"/>
      <c r="E3127" s="560" t="s">
        <v>1639</v>
      </c>
      <c r="F3127" s="561" t="s">
        <v>47</v>
      </c>
      <c r="G3127" s="561" t="s">
        <v>47</v>
      </c>
      <c r="H3127" s="561" t="s">
        <v>47</v>
      </c>
      <c r="I3127" s="561" t="s">
        <v>47</v>
      </c>
      <c r="J3127" s="584"/>
      <c r="K3127" s="585"/>
      <c r="L3127" s="585" t="s">
        <v>47</v>
      </c>
      <c r="M3127" s="585"/>
      <c r="N3127" s="586"/>
    </row>
    <row r="3128" spans="1:14" ht="45" x14ac:dyDescent="0.25">
      <c r="A3128" s="1">
        <v>3124</v>
      </c>
      <c r="B3128" s="574"/>
      <c r="C3128" s="523" t="s">
        <v>4773</v>
      </c>
      <c r="D3128" s="533"/>
      <c r="E3128" s="560" t="s">
        <v>1639</v>
      </c>
      <c r="F3128" s="561" t="s">
        <v>47</v>
      </c>
      <c r="G3128" s="561" t="s">
        <v>47</v>
      </c>
      <c r="H3128" s="561" t="s">
        <v>47</v>
      </c>
      <c r="I3128" s="561" t="s">
        <v>47</v>
      </c>
      <c r="J3128" s="584"/>
      <c r="K3128" s="585"/>
      <c r="L3128" s="585" t="s">
        <v>47</v>
      </c>
      <c r="M3128" s="585" t="s">
        <v>47</v>
      </c>
      <c r="N3128" s="586"/>
    </row>
    <row r="3129" spans="1:14" ht="30" x14ac:dyDescent="0.25">
      <c r="A3129" s="1">
        <v>3125</v>
      </c>
      <c r="B3129" s="574"/>
      <c r="C3129" s="523" t="s">
        <v>4774</v>
      </c>
      <c r="D3129" s="533"/>
      <c r="E3129" s="560" t="s">
        <v>1639</v>
      </c>
      <c r="F3129" s="561" t="s">
        <v>47</v>
      </c>
      <c r="G3129" s="561" t="s">
        <v>47</v>
      </c>
      <c r="H3129" s="561" t="s">
        <v>47</v>
      </c>
      <c r="I3129" s="561" t="s">
        <v>47</v>
      </c>
      <c r="J3129" s="584"/>
      <c r="K3129" s="585"/>
      <c r="L3129" s="585" t="s">
        <v>47</v>
      </c>
      <c r="M3129" s="585" t="s">
        <v>47</v>
      </c>
      <c r="N3129" s="586"/>
    </row>
    <row r="3130" spans="1:14" x14ac:dyDescent="0.25">
      <c r="A3130" s="1">
        <v>3126</v>
      </c>
      <c r="B3130" s="574"/>
      <c r="C3130" s="575" t="s">
        <v>4775</v>
      </c>
      <c r="D3130" s="533"/>
      <c r="E3130" s="560" t="s">
        <v>1639</v>
      </c>
      <c r="F3130" s="561" t="s">
        <v>47</v>
      </c>
      <c r="G3130" s="561" t="s">
        <v>47</v>
      </c>
      <c r="H3130" s="561" t="s">
        <v>47</v>
      </c>
      <c r="I3130" s="561" t="s">
        <v>47</v>
      </c>
      <c r="J3130" s="584"/>
      <c r="K3130" s="585"/>
      <c r="L3130" s="585"/>
      <c r="M3130" s="585"/>
      <c r="N3130" s="586"/>
    </row>
    <row r="3131" spans="1:14" ht="45" x14ac:dyDescent="0.25">
      <c r="A3131" s="1">
        <v>3127</v>
      </c>
      <c r="B3131" s="574"/>
      <c r="C3131" s="523" t="s">
        <v>4776</v>
      </c>
      <c r="D3131" s="533"/>
      <c r="E3131" s="560" t="s">
        <v>1639</v>
      </c>
      <c r="F3131" s="561" t="s">
        <v>47</v>
      </c>
      <c r="G3131" s="561" t="s">
        <v>47</v>
      </c>
      <c r="H3131" s="561" t="s">
        <v>47</v>
      </c>
      <c r="I3131" s="561" t="s">
        <v>47</v>
      </c>
      <c r="J3131" s="584"/>
      <c r="K3131" s="585"/>
      <c r="L3131" s="585" t="s">
        <v>47</v>
      </c>
      <c r="M3131" s="585" t="s">
        <v>47</v>
      </c>
      <c r="N3131" s="586"/>
    </row>
    <row r="3132" spans="1:14" ht="30" x14ac:dyDescent="0.25">
      <c r="A3132" s="1">
        <v>3128</v>
      </c>
      <c r="B3132" s="574"/>
      <c r="C3132" s="523" t="s">
        <v>4777</v>
      </c>
      <c r="D3132" s="533"/>
      <c r="E3132" s="560" t="s">
        <v>1639</v>
      </c>
      <c r="F3132" s="561" t="s">
        <v>47</v>
      </c>
      <c r="G3132" s="561" t="s">
        <v>47</v>
      </c>
      <c r="H3132" s="561" t="s">
        <v>47</v>
      </c>
      <c r="I3132" s="561" t="s">
        <v>47</v>
      </c>
      <c r="J3132" s="584"/>
      <c r="K3132" s="585" t="s">
        <v>47</v>
      </c>
      <c r="L3132" s="585" t="s">
        <v>47</v>
      </c>
      <c r="M3132" s="585"/>
      <c r="N3132" s="586"/>
    </row>
    <row r="3133" spans="1:14" ht="45" x14ac:dyDescent="0.25">
      <c r="A3133" s="1">
        <v>3129</v>
      </c>
      <c r="B3133" s="574"/>
      <c r="C3133" s="523" t="s">
        <v>4778</v>
      </c>
      <c r="D3133" s="533"/>
      <c r="E3133" s="560" t="s">
        <v>1639</v>
      </c>
      <c r="F3133" s="561" t="s">
        <v>47</v>
      </c>
      <c r="G3133" s="561" t="s">
        <v>47</v>
      </c>
      <c r="H3133" s="561" t="s">
        <v>47</v>
      </c>
      <c r="I3133" s="561" t="s">
        <v>47</v>
      </c>
      <c r="J3133" s="584" t="s">
        <v>47</v>
      </c>
      <c r="K3133" s="585"/>
      <c r="L3133" s="585"/>
      <c r="M3133" s="585" t="s">
        <v>47</v>
      </c>
      <c r="N3133" s="586"/>
    </row>
    <row r="3134" spans="1:14" x14ac:dyDescent="0.25">
      <c r="A3134" s="1">
        <v>3130</v>
      </c>
      <c r="B3134" s="574"/>
      <c r="C3134" s="575" t="s">
        <v>4779</v>
      </c>
      <c r="D3134" s="533"/>
      <c r="E3134" s="560" t="s">
        <v>1639</v>
      </c>
      <c r="F3134" s="561" t="s">
        <v>47</v>
      </c>
      <c r="G3134" s="561" t="s">
        <v>47</v>
      </c>
      <c r="H3134" s="561" t="s">
        <v>47</v>
      </c>
      <c r="I3134" s="561" t="s">
        <v>47</v>
      </c>
      <c r="J3134" s="584"/>
      <c r="K3134" s="585"/>
      <c r="L3134" s="585"/>
      <c r="M3134" s="585"/>
      <c r="N3134" s="586"/>
    </row>
    <row r="3135" spans="1:14" ht="30" x14ac:dyDescent="0.25">
      <c r="A3135" s="1">
        <v>3131</v>
      </c>
      <c r="B3135" s="574"/>
      <c r="C3135" s="523" t="s">
        <v>4780</v>
      </c>
      <c r="D3135" s="533"/>
      <c r="E3135" s="560" t="s">
        <v>1639</v>
      </c>
      <c r="F3135" s="561" t="s">
        <v>47</v>
      </c>
      <c r="G3135" s="561" t="s">
        <v>47</v>
      </c>
      <c r="H3135" s="561" t="s">
        <v>47</v>
      </c>
      <c r="I3135" s="561" t="s">
        <v>47</v>
      </c>
      <c r="J3135" s="584"/>
      <c r="K3135" s="585"/>
      <c r="L3135" s="585"/>
      <c r="M3135" s="585"/>
      <c r="N3135" s="586"/>
    </row>
    <row r="3136" spans="1:14" ht="30" x14ac:dyDescent="0.25">
      <c r="A3136" s="1">
        <v>3132</v>
      </c>
      <c r="B3136" s="574"/>
      <c r="C3136" s="523" t="s">
        <v>4781</v>
      </c>
      <c r="D3136" s="533"/>
      <c r="E3136" s="560" t="s">
        <v>1639</v>
      </c>
      <c r="F3136" s="561" t="s">
        <v>47</v>
      </c>
      <c r="G3136" s="561" t="s">
        <v>47</v>
      </c>
      <c r="H3136" s="561" t="s">
        <v>47</v>
      </c>
      <c r="I3136" s="561" t="s">
        <v>47</v>
      </c>
      <c r="J3136" s="584"/>
      <c r="K3136" s="585" t="s">
        <v>47</v>
      </c>
      <c r="L3136" s="585" t="s">
        <v>47</v>
      </c>
      <c r="M3136" s="585"/>
      <c r="N3136" s="586"/>
    </row>
    <row r="3137" spans="1:14" x14ac:dyDescent="0.25">
      <c r="A3137" s="1">
        <v>3133</v>
      </c>
      <c r="B3137" s="574"/>
      <c r="C3137" s="575" t="s">
        <v>4782</v>
      </c>
      <c r="D3137" s="533"/>
      <c r="E3137" s="560" t="s">
        <v>1639</v>
      </c>
      <c r="F3137" s="561" t="s">
        <v>47</v>
      </c>
      <c r="G3137" s="561" t="s">
        <v>47</v>
      </c>
      <c r="H3137" s="561" t="s">
        <v>47</v>
      </c>
      <c r="I3137" s="561" t="s">
        <v>47</v>
      </c>
      <c r="J3137" s="584"/>
      <c r="K3137" s="585" t="s">
        <v>47</v>
      </c>
      <c r="L3137" s="585" t="s">
        <v>47</v>
      </c>
      <c r="M3137" s="585"/>
      <c r="N3137" s="586"/>
    </row>
    <row r="3138" spans="1:14" x14ac:dyDescent="0.25">
      <c r="A3138" s="1">
        <v>3134</v>
      </c>
      <c r="B3138" s="574"/>
      <c r="C3138" s="575" t="s">
        <v>4783</v>
      </c>
      <c r="D3138" s="533"/>
      <c r="E3138" s="560" t="s">
        <v>1639</v>
      </c>
      <c r="F3138" s="561" t="s">
        <v>47</v>
      </c>
      <c r="G3138" s="561" t="s">
        <v>47</v>
      </c>
      <c r="H3138" s="561" t="s">
        <v>47</v>
      </c>
      <c r="I3138" s="561" t="s">
        <v>47</v>
      </c>
      <c r="J3138" s="584"/>
      <c r="K3138" s="585"/>
      <c r="L3138" s="585"/>
      <c r="M3138" s="585"/>
      <c r="N3138" s="586"/>
    </row>
    <row r="3139" spans="1:14" ht="75" x14ac:dyDescent="0.25">
      <c r="A3139" s="1">
        <v>3135</v>
      </c>
      <c r="B3139" s="574"/>
      <c r="C3139" s="523" t="s">
        <v>4784</v>
      </c>
      <c r="D3139" s="533"/>
      <c r="E3139" s="560" t="s">
        <v>1639</v>
      </c>
      <c r="F3139" s="561" t="s">
        <v>47</v>
      </c>
      <c r="G3139" s="561" t="s">
        <v>47</v>
      </c>
      <c r="H3139" s="561" t="s">
        <v>47</v>
      </c>
      <c r="I3139" s="561" t="s">
        <v>47</v>
      </c>
      <c r="J3139" s="584"/>
      <c r="K3139" s="585" t="s">
        <v>47</v>
      </c>
      <c r="L3139" s="585" t="s">
        <v>47</v>
      </c>
      <c r="M3139" s="585"/>
      <c r="N3139" s="586"/>
    </row>
    <row r="3140" spans="1:14" ht="60" x14ac:dyDescent="0.25">
      <c r="A3140" s="1">
        <v>3136</v>
      </c>
      <c r="B3140" s="574"/>
      <c r="C3140" s="523" t="s">
        <v>4785</v>
      </c>
      <c r="D3140" s="533"/>
      <c r="E3140" s="560" t="s">
        <v>1639</v>
      </c>
      <c r="F3140" s="561" t="s">
        <v>47</v>
      </c>
      <c r="G3140" s="561" t="s">
        <v>47</v>
      </c>
      <c r="H3140" s="561" t="s">
        <v>47</v>
      </c>
      <c r="I3140" s="561" t="s">
        <v>47</v>
      </c>
      <c r="J3140" s="584"/>
      <c r="K3140" s="585" t="s">
        <v>47</v>
      </c>
      <c r="L3140" s="585"/>
      <c r="M3140" s="585"/>
      <c r="N3140" s="586"/>
    </row>
    <row r="3141" spans="1:14" ht="30" x14ac:dyDescent="0.25">
      <c r="A3141" s="1">
        <v>3137</v>
      </c>
      <c r="B3141" s="574"/>
      <c r="C3141" s="523" t="s">
        <v>4786</v>
      </c>
      <c r="D3141" s="533"/>
      <c r="E3141" s="560" t="s">
        <v>1639</v>
      </c>
      <c r="F3141" s="561" t="s">
        <v>47</v>
      </c>
      <c r="G3141" s="561" t="s">
        <v>47</v>
      </c>
      <c r="H3141" s="561" t="s">
        <v>47</v>
      </c>
      <c r="I3141" s="561" t="s">
        <v>47</v>
      </c>
      <c r="J3141" s="584"/>
      <c r="K3141" s="585"/>
      <c r="L3141" s="585"/>
      <c r="M3141" s="585" t="s">
        <v>47</v>
      </c>
      <c r="N3141" s="586"/>
    </row>
    <row r="3142" spans="1:14" ht="60" x14ac:dyDescent="0.25">
      <c r="A3142" s="1">
        <v>3138</v>
      </c>
      <c r="B3142" s="574"/>
      <c r="C3142" s="523" t="s">
        <v>4787</v>
      </c>
      <c r="D3142" s="533"/>
      <c r="E3142" s="560" t="s">
        <v>1639</v>
      </c>
      <c r="F3142" s="561" t="s">
        <v>47</v>
      </c>
      <c r="G3142" s="561" t="s">
        <v>47</v>
      </c>
      <c r="H3142" s="561" t="s">
        <v>47</v>
      </c>
      <c r="I3142" s="561" t="s">
        <v>47</v>
      </c>
      <c r="J3142" s="584" t="s">
        <v>47</v>
      </c>
      <c r="K3142" s="585" t="s">
        <v>47</v>
      </c>
      <c r="L3142" s="585"/>
      <c r="M3142" s="585" t="s">
        <v>47</v>
      </c>
      <c r="N3142" s="586"/>
    </row>
    <row r="3143" spans="1:14" x14ac:dyDescent="0.25">
      <c r="A3143" s="1">
        <v>3139</v>
      </c>
      <c r="B3143" s="574"/>
      <c r="C3143" s="575" t="s">
        <v>4788</v>
      </c>
      <c r="D3143" s="533"/>
      <c r="E3143" s="560" t="s">
        <v>1639</v>
      </c>
      <c r="F3143" s="561" t="s">
        <v>47</v>
      </c>
      <c r="G3143" s="561" t="s">
        <v>47</v>
      </c>
      <c r="H3143" s="561" t="s">
        <v>47</v>
      </c>
      <c r="I3143" s="561" t="s">
        <v>47</v>
      </c>
      <c r="J3143" s="584"/>
      <c r="K3143" s="585"/>
      <c r="L3143" s="585"/>
      <c r="M3143" s="585"/>
      <c r="N3143" s="586"/>
    </row>
    <row r="3144" spans="1:14" ht="30" x14ac:dyDescent="0.25">
      <c r="A3144" s="1">
        <v>3140</v>
      </c>
      <c r="B3144" s="574"/>
      <c r="C3144" s="523" t="s">
        <v>4789</v>
      </c>
      <c r="D3144" s="533"/>
      <c r="E3144" s="560" t="s">
        <v>1639</v>
      </c>
      <c r="F3144" s="561" t="s">
        <v>47</v>
      </c>
      <c r="G3144" s="561" t="s">
        <v>47</v>
      </c>
      <c r="H3144" s="561" t="s">
        <v>47</v>
      </c>
      <c r="I3144" s="561" t="s">
        <v>47</v>
      </c>
      <c r="J3144" s="584" t="s">
        <v>47</v>
      </c>
      <c r="K3144" s="585" t="s">
        <v>47</v>
      </c>
      <c r="L3144" s="585"/>
      <c r="M3144" s="585" t="s">
        <v>47</v>
      </c>
      <c r="N3144" s="586"/>
    </row>
    <row r="3145" spans="1:14" ht="45" x14ac:dyDescent="0.25">
      <c r="A3145" s="1">
        <v>3141</v>
      </c>
      <c r="B3145" s="574"/>
      <c r="C3145" s="523" t="s">
        <v>4790</v>
      </c>
      <c r="D3145" s="533"/>
      <c r="E3145" s="560" t="s">
        <v>1639</v>
      </c>
      <c r="F3145" s="561" t="s">
        <v>47</v>
      </c>
      <c r="G3145" s="561" t="s">
        <v>47</v>
      </c>
      <c r="H3145" s="561" t="s">
        <v>47</v>
      </c>
      <c r="I3145" s="561" t="s">
        <v>47</v>
      </c>
      <c r="J3145" s="584"/>
      <c r="K3145" s="585"/>
      <c r="L3145" s="585"/>
      <c r="M3145" s="585" t="s">
        <v>47</v>
      </c>
      <c r="N3145" s="586"/>
    </row>
    <row r="3146" spans="1:14" x14ac:dyDescent="0.25">
      <c r="A3146" s="1">
        <v>3142</v>
      </c>
      <c r="B3146" s="574"/>
      <c r="C3146" s="575" t="s">
        <v>4791</v>
      </c>
      <c r="D3146" s="533"/>
      <c r="E3146" s="560" t="s">
        <v>1639</v>
      </c>
      <c r="F3146" s="561" t="s">
        <v>47</v>
      </c>
      <c r="G3146" s="561" t="s">
        <v>47</v>
      </c>
      <c r="H3146" s="561" t="s">
        <v>47</v>
      </c>
      <c r="I3146" s="561" t="s">
        <v>47</v>
      </c>
      <c r="J3146" s="584"/>
      <c r="K3146" s="585"/>
      <c r="L3146" s="585"/>
      <c r="M3146" s="585"/>
      <c r="N3146" s="586"/>
    </row>
    <row r="3147" spans="1:14" ht="30" x14ac:dyDescent="0.25">
      <c r="A3147" s="1">
        <v>3143</v>
      </c>
      <c r="B3147" s="574"/>
      <c r="C3147" s="523" t="s">
        <v>4792</v>
      </c>
      <c r="D3147" s="533"/>
      <c r="E3147" s="560" t="s">
        <v>1639</v>
      </c>
      <c r="F3147" s="561" t="s">
        <v>47</v>
      </c>
      <c r="G3147" s="561" t="s">
        <v>47</v>
      </c>
      <c r="H3147" s="561" t="s">
        <v>47</v>
      </c>
      <c r="I3147" s="561" t="s">
        <v>47</v>
      </c>
      <c r="J3147" s="584"/>
      <c r="K3147" s="585" t="s">
        <v>47</v>
      </c>
      <c r="L3147" s="585" t="s">
        <v>47</v>
      </c>
      <c r="M3147" s="585" t="s">
        <v>47</v>
      </c>
      <c r="N3147" s="586"/>
    </row>
    <row r="3148" spans="1:14" ht="30" x14ac:dyDescent="0.25">
      <c r="A3148" s="1">
        <v>3144</v>
      </c>
      <c r="B3148" s="574"/>
      <c r="C3148" s="523" t="s">
        <v>4793</v>
      </c>
      <c r="D3148" s="533"/>
      <c r="E3148" s="560" t="s">
        <v>1639</v>
      </c>
      <c r="F3148" s="561" t="s">
        <v>47</v>
      </c>
      <c r="G3148" s="561" t="s">
        <v>47</v>
      </c>
      <c r="H3148" s="561" t="s">
        <v>47</v>
      </c>
      <c r="I3148" s="561" t="s">
        <v>47</v>
      </c>
      <c r="J3148" s="584"/>
      <c r="K3148" s="585" t="s">
        <v>47</v>
      </c>
      <c r="L3148" s="585" t="s">
        <v>47</v>
      </c>
      <c r="M3148" s="585" t="s">
        <v>47</v>
      </c>
      <c r="N3148" s="586"/>
    </row>
    <row r="3149" spans="1:14" ht="30" x14ac:dyDescent="0.25">
      <c r="A3149" s="1">
        <v>3145</v>
      </c>
      <c r="B3149" s="574"/>
      <c r="C3149" s="523" t="s">
        <v>4794</v>
      </c>
      <c r="D3149" s="533"/>
      <c r="E3149" s="560" t="s">
        <v>1639</v>
      </c>
      <c r="F3149" s="561" t="s">
        <v>47</v>
      </c>
      <c r="G3149" s="561" t="s">
        <v>47</v>
      </c>
      <c r="H3149" s="561" t="s">
        <v>47</v>
      </c>
      <c r="I3149" s="561" t="s">
        <v>47</v>
      </c>
      <c r="J3149" s="584"/>
      <c r="K3149" s="585" t="s">
        <v>47</v>
      </c>
      <c r="L3149" s="585" t="s">
        <v>47</v>
      </c>
      <c r="M3149" s="585" t="s">
        <v>47</v>
      </c>
      <c r="N3149" s="586"/>
    </row>
    <row r="3150" spans="1:14" ht="45" x14ac:dyDescent="0.25">
      <c r="A3150" s="1">
        <v>3146</v>
      </c>
      <c r="B3150" s="574"/>
      <c r="C3150" s="523" t="s">
        <v>4795</v>
      </c>
      <c r="D3150" s="533"/>
      <c r="E3150" s="560" t="s">
        <v>1639</v>
      </c>
      <c r="F3150" s="561" t="s">
        <v>47</v>
      </c>
      <c r="G3150" s="561" t="s">
        <v>47</v>
      </c>
      <c r="H3150" s="561" t="s">
        <v>47</v>
      </c>
      <c r="I3150" s="561" t="s">
        <v>47</v>
      </c>
      <c r="J3150" s="584"/>
      <c r="K3150" s="585" t="s">
        <v>47</v>
      </c>
      <c r="L3150" s="585" t="s">
        <v>47</v>
      </c>
      <c r="M3150" s="585"/>
      <c r="N3150" s="586"/>
    </row>
    <row r="3151" spans="1:14" x14ac:dyDescent="0.25">
      <c r="A3151" s="1">
        <v>3147</v>
      </c>
      <c r="B3151" s="574"/>
      <c r="C3151" s="575" t="s">
        <v>4796</v>
      </c>
      <c r="D3151" s="533"/>
      <c r="E3151" s="560" t="s">
        <v>1639</v>
      </c>
      <c r="F3151" s="561" t="s">
        <v>47</v>
      </c>
      <c r="G3151" s="561" t="s">
        <v>47</v>
      </c>
      <c r="H3151" s="561" t="s">
        <v>47</v>
      </c>
      <c r="I3151" s="561" t="s">
        <v>47</v>
      </c>
      <c r="J3151" s="584"/>
      <c r="K3151" s="585"/>
      <c r="L3151" s="585"/>
      <c r="M3151" s="585"/>
      <c r="N3151" s="586"/>
    </row>
    <row r="3152" spans="1:14" x14ac:dyDescent="0.25">
      <c r="A3152" s="1">
        <v>3148</v>
      </c>
      <c r="B3152" s="574"/>
      <c r="C3152" s="575" t="s">
        <v>4797</v>
      </c>
      <c r="D3152" s="533"/>
      <c r="E3152" s="560" t="s">
        <v>1639</v>
      </c>
      <c r="F3152" s="561" t="s">
        <v>47</v>
      </c>
      <c r="G3152" s="561" t="s">
        <v>47</v>
      </c>
      <c r="H3152" s="561" t="s">
        <v>47</v>
      </c>
      <c r="I3152" s="561" t="s">
        <v>47</v>
      </c>
      <c r="J3152" s="584"/>
      <c r="K3152" s="585"/>
      <c r="L3152" s="585"/>
      <c r="M3152" s="585"/>
      <c r="N3152" s="586"/>
    </row>
    <row r="3153" spans="1:14" x14ac:dyDescent="0.25">
      <c r="A3153" s="1">
        <v>3149</v>
      </c>
      <c r="B3153" s="574"/>
      <c r="C3153" s="523" t="s">
        <v>4798</v>
      </c>
      <c r="D3153" s="533"/>
      <c r="E3153" s="560" t="s">
        <v>1639</v>
      </c>
      <c r="F3153" s="561" t="s">
        <v>47</v>
      </c>
      <c r="G3153" s="561" t="s">
        <v>47</v>
      </c>
      <c r="H3153" s="561" t="s">
        <v>47</v>
      </c>
      <c r="I3153" s="561" t="s">
        <v>47</v>
      </c>
      <c r="J3153" s="584"/>
      <c r="K3153" s="585"/>
      <c r="L3153" s="585"/>
      <c r="M3153" s="585"/>
      <c r="N3153" s="586"/>
    </row>
    <row r="3154" spans="1:14" ht="45" x14ac:dyDescent="0.25">
      <c r="A3154" s="1">
        <v>3150</v>
      </c>
      <c r="B3154" s="574"/>
      <c r="C3154" s="523" t="s">
        <v>4799</v>
      </c>
      <c r="D3154" s="533"/>
      <c r="E3154" s="560" t="s">
        <v>1639</v>
      </c>
      <c r="F3154" s="561" t="s">
        <v>47</v>
      </c>
      <c r="G3154" s="561" t="s">
        <v>47</v>
      </c>
      <c r="H3154" s="561" t="s">
        <v>47</v>
      </c>
      <c r="I3154" s="561" t="s">
        <v>47</v>
      </c>
      <c r="J3154" s="584"/>
      <c r="K3154" s="585"/>
      <c r="L3154" s="585"/>
      <c r="M3154" s="585"/>
      <c r="N3154" s="586"/>
    </row>
    <row r="3155" spans="1:14" ht="45" x14ac:dyDescent="0.25">
      <c r="A3155" s="1">
        <v>3151</v>
      </c>
      <c r="B3155" s="574"/>
      <c r="C3155" s="523" t="s">
        <v>4800</v>
      </c>
      <c r="D3155" s="533"/>
      <c r="E3155" s="560" t="s">
        <v>1639</v>
      </c>
      <c r="F3155" s="561" t="s">
        <v>47</v>
      </c>
      <c r="G3155" s="561" t="s">
        <v>47</v>
      </c>
      <c r="H3155" s="561" t="s">
        <v>47</v>
      </c>
      <c r="I3155" s="561" t="s">
        <v>47</v>
      </c>
      <c r="J3155" s="584" t="s">
        <v>47</v>
      </c>
      <c r="K3155" s="585"/>
      <c r="L3155" s="585"/>
      <c r="M3155" s="585" t="s">
        <v>47</v>
      </c>
      <c r="N3155" s="586"/>
    </row>
    <row r="3156" spans="1:14" ht="30" x14ac:dyDescent="0.25">
      <c r="A3156" s="1">
        <v>3152</v>
      </c>
      <c r="B3156" s="574"/>
      <c r="C3156" s="523" t="s">
        <v>4801</v>
      </c>
      <c r="D3156" s="533"/>
      <c r="E3156" s="560" t="s">
        <v>1639</v>
      </c>
      <c r="F3156" s="561" t="s">
        <v>47</v>
      </c>
      <c r="G3156" s="561" t="s">
        <v>47</v>
      </c>
      <c r="H3156" s="561" t="s">
        <v>47</v>
      </c>
      <c r="I3156" s="561" t="s">
        <v>47</v>
      </c>
      <c r="J3156" s="584"/>
      <c r="K3156" s="585" t="s">
        <v>47</v>
      </c>
      <c r="L3156" s="585" t="s">
        <v>47</v>
      </c>
      <c r="M3156" s="585"/>
      <c r="N3156" s="586"/>
    </row>
    <row r="3157" spans="1:14" ht="45" x14ac:dyDescent="0.25">
      <c r="A3157" s="1">
        <v>3153</v>
      </c>
      <c r="B3157" s="574"/>
      <c r="C3157" s="523" t="s">
        <v>4802</v>
      </c>
      <c r="D3157" s="533"/>
      <c r="E3157" s="560" t="s">
        <v>1639</v>
      </c>
      <c r="F3157" s="561" t="s">
        <v>47</v>
      </c>
      <c r="G3157" s="561" t="s">
        <v>47</v>
      </c>
      <c r="H3157" s="561" t="s">
        <v>47</v>
      </c>
      <c r="I3157" s="561" t="s">
        <v>47</v>
      </c>
      <c r="J3157" s="584" t="s">
        <v>47</v>
      </c>
      <c r="K3157" s="585"/>
      <c r="L3157" s="585"/>
      <c r="M3157" s="585" t="s">
        <v>47</v>
      </c>
      <c r="N3157" s="586"/>
    </row>
    <row r="3158" spans="1:14" ht="45" x14ac:dyDescent="0.25">
      <c r="A3158" s="1">
        <v>3154</v>
      </c>
      <c r="B3158" s="574"/>
      <c r="C3158" s="523" t="s">
        <v>4803</v>
      </c>
      <c r="D3158" s="533"/>
      <c r="E3158" s="560" t="s">
        <v>1639</v>
      </c>
      <c r="F3158" s="561" t="s">
        <v>47</v>
      </c>
      <c r="G3158" s="561" t="s">
        <v>47</v>
      </c>
      <c r="H3158" s="561" t="s">
        <v>47</v>
      </c>
      <c r="I3158" s="561" t="s">
        <v>47</v>
      </c>
      <c r="J3158" s="584"/>
      <c r="K3158" s="585"/>
      <c r="L3158" s="585"/>
      <c r="M3158" s="585" t="s">
        <v>47</v>
      </c>
      <c r="N3158" s="586"/>
    </row>
    <row r="3159" spans="1:14" ht="90" x14ac:dyDescent="0.25">
      <c r="A3159" s="1">
        <v>3155</v>
      </c>
      <c r="B3159" s="574"/>
      <c r="C3159" s="523" t="s">
        <v>4804</v>
      </c>
      <c r="D3159" s="533"/>
      <c r="E3159" s="560" t="s">
        <v>1639</v>
      </c>
      <c r="F3159" s="561" t="s">
        <v>47</v>
      </c>
      <c r="G3159" s="561" t="s">
        <v>47</v>
      </c>
      <c r="H3159" s="561" t="s">
        <v>47</v>
      </c>
      <c r="I3159" s="561" t="s">
        <v>47</v>
      </c>
      <c r="J3159" s="584"/>
      <c r="K3159" s="585" t="s">
        <v>47</v>
      </c>
      <c r="L3159" s="585"/>
      <c r="M3159" s="585"/>
      <c r="N3159" s="586"/>
    </row>
    <row r="3160" spans="1:14" ht="30" x14ac:dyDescent="0.25">
      <c r="A3160" s="1">
        <v>3156</v>
      </c>
      <c r="B3160" s="574"/>
      <c r="C3160" s="523" t="s">
        <v>4805</v>
      </c>
      <c r="D3160" s="533"/>
      <c r="E3160" s="560" t="s">
        <v>1639</v>
      </c>
      <c r="F3160" s="561" t="s">
        <v>47</v>
      </c>
      <c r="G3160" s="561" t="s">
        <v>47</v>
      </c>
      <c r="H3160" s="561" t="s">
        <v>47</v>
      </c>
      <c r="I3160" s="561" t="s">
        <v>47</v>
      </c>
      <c r="J3160" s="584"/>
      <c r="K3160" s="585" t="s">
        <v>47</v>
      </c>
      <c r="L3160" s="585" t="s">
        <v>47</v>
      </c>
      <c r="M3160" s="585"/>
      <c r="N3160" s="586"/>
    </row>
    <row r="3161" spans="1:14" ht="60" customHeight="1" x14ac:dyDescent="0.25">
      <c r="A3161" s="1">
        <v>3157</v>
      </c>
      <c r="B3161" s="574"/>
      <c r="C3161" s="523" t="s">
        <v>4806</v>
      </c>
      <c r="D3161" s="533"/>
      <c r="E3161" s="560" t="s">
        <v>1639</v>
      </c>
      <c r="F3161" s="561" t="s">
        <v>47</v>
      </c>
      <c r="G3161" s="561" t="s">
        <v>47</v>
      </c>
      <c r="H3161" s="561" t="s">
        <v>47</v>
      </c>
      <c r="I3161" s="561" t="s">
        <v>47</v>
      </c>
      <c r="J3161" s="584" t="s">
        <v>47</v>
      </c>
      <c r="K3161" s="585"/>
      <c r="L3161" s="585" t="s">
        <v>47</v>
      </c>
      <c r="M3161" s="585" t="s">
        <v>47</v>
      </c>
      <c r="N3161" s="586"/>
    </row>
    <row r="3162" spans="1:14" ht="45" x14ac:dyDescent="0.25">
      <c r="A3162" s="1">
        <v>3158</v>
      </c>
      <c r="B3162" s="574"/>
      <c r="C3162" s="523" t="s">
        <v>4807</v>
      </c>
      <c r="D3162" s="533"/>
      <c r="E3162" s="560" t="s">
        <v>1639</v>
      </c>
      <c r="F3162" s="561" t="s">
        <v>47</v>
      </c>
      <c r="G3162" s="561" t="s">
        <v>47</v>
      </c>
      <c r="H3162" s="561" t="s">
        <v>47</v>
      </c>
      <c r="I3162" s="561" t="s">
        <v>47</v>
      </c>
      <c r="J3162" s="584"/>
      <c r="K3162" s="585"/>
      <c r="L3162" s="585"/>
      <c r="M3162" s="585"/>
      <c r="N3162" s="586"/>
    </row>
    <row r="3163" spans="1:14" x14ac:dyDescent="0.25">
      <c r="A3163" s="1">
        <v>3159</v>
      </c>
      <c r="B3163" s="574"/>
      <c r="C3163" s="575" t="s">
        <v>4808</v>
      </c>
      <c r="D3163" s="533"/>
      <c r="E3163" s="560" t="s">
        <v>1639</v>
      </c>
      <c r="F3163" s="561" t="s">
        <v>47</v>
      </c>
      <c r="G3163" s="561" t="s">
        <v>47</v>
      </c>
      <c r="H3163" s="561" t="s">
        <v>47</v>
      </c>
      <c r="I3163" s="561" t="s">
        <v>47</v>
      </c>
      <c r="J3163" s="584"/>
      <c r="K3163" s="585"/>
      <c r="L3163" s="585"/>
      <c r="M3163" s="585"/>
      <c r="N3163" s="586"/>
    </row>
    <row r="3164" spans="1:14" x14ac:dyDescent="0.25">
      <c r="A3164" s="1">
        <v>3160</v>
      </c>
      <c r="B3164" s="574"/>
      <c r="C3164" s="575" t="s">
        <v>4809</v>
      </c>
      <c r="D3164" s="533"/>
      <c r="E3164" s="560" t="s">
        <v>1639</v>
      </c>
      <c r="F3164" s="561" t="s">
        <v>47</v>
      </c>
      <c r="G3164" s="561" t="s">
        <v>47</v>
      </c>
      <c r="H3164" s="561" t="s">
        <v>47</v>
      </c>
      <c r="I3164" s="561" t="s">
        <v>47</v>
      </c>
      <c r="J3164" s="584"/>
      <c r="K3164" s="585"/>
      <c r="L3164" s="585"/>
      <c r="M3164" s="585"/>
      <c r="N3164" s="586"/>
    </row>
    <row r="3165" spans="1:14" ht="30" x14ac:dyDescent="0.25">
      <c r="A3165" s="1">
        <v>3161</v>
      </c>
      <c r="B3165" s="574"/>
      <c r="C3165" s="523" t="s">
        <v>4810</v>
      </c>
      <c r="D3165" s="533"/>
      <c r="E3165" s="560" t="s">
        <v>1639</v>
      </c>
      <c r="F3165" s="561" t="s">
        <v>47</v>
      </c>
      <c r="G3165" s="561" t="s">
        <v>47</v>
      </c>
      <c r="H3165" s="561" t="s">
        <v>47</v>
      </c>
      <c r="I3165" s="561" t="s">
        <v>47</v>
      </c>
      <c r="J3165" s="584"/>
      <c r="K3165" s="585" t="s">
        <v>47</v>
      </c>
      <c r="L3165" s="585" t="s">
        <v>47</v>
      </c>
      <c r="M3165" s="585" t="s">
        <v>47</v>
      </c>
      <c r="N3165" s="586"/>
    </row>
    <row r="3166" spans="1:14" x14ac:dyDescent="0.25">
      <c r="A3166" s="1">
        <v>3162</v>
      </c>
      <c r="B3166" s="574"/>
      <c r="C3166" s="523" t="s">
        <v>4811</v>
      </c>
      <c r="D3166" s="533"/>
      <c r="E3166" s="560" t="s">
        <v>1639</v>
      </c>
      <c r="F3166" s="561" t="s">
        <v>47</v>
      </c>
      <c r="G3166" s="561" t="s">
        <v>47</v>
      </c>
      <c r="H3166" s="561" t="s">
        <v>47</v>
      </c>
      <c r="I3166" s="561" t="s">
        <v>47</v>
      </c>
      <c r="J3166" s="584"/>
      <c r="K3166" s="585"/>
      <c r="L3166" s="585"/>
      <c r="M3166" s="585"/>
      <c r="N3166" s="586"/>
    </row>
    <row r="3167" spans="1:14" ht="60" x14ac:dyDescent="0.25">
      <c r="A3167" s="1">
        <v>3163</v>
      </c>
      <c r="B3167" s="574"/>
      <c r="C3167" s="523" t="s">
        <v>4812</v>
      </c>
      <c r="D3167" s="533"/>
      <c r="E3167" s="560" t="s">
        <v>1639</v>
      </c>
      <c r="F3167" s="561" t="s">
        <v>47</v>
      </c>
      <c r="G3167" s="561" t="s">
        <v>47</v>
      </c>
      <c r="H3167" s="561" t="s">
        <v>47</v>
      </c>
      <c r="I3167" s="561" t="s">
        <v>47</v>
      </c>
      <c r="J3167" s="584"/>
      <c r="K3167" s="585"/>
      <c r="L3167" s="585" t="s">
        <v>47</v>
      </c>
      <c r="M3167" s="585" t="s">
        <v>47</v>
      </c>
      <c r="N3167" s="586"/>
    </row>
    <row r="3168" spans="1:14" ht="30" x14ac:dyDescent="0.25">
      <c r="A3168" s="1">
        <v>3164</v>
      </c>
      <c r="B3168" s="574"/>
      <c r="C3168" s="523" t="s">
        <v>4813</v>
      </c>
      <c r="D3168" s="533"/>
      <c r="E3168" s="560" t="s">
        <v>1639</v>
      </c>
      <c r="F3168" s="561" t="s">
        <v>47</v>
      </c>
      <c r="G3168" s="561" t="s">
        <v>47</v>
      </c>
      <c r="H3168" s="561" t="s">
        <v>47</v>
      </c>
      <c r="I3168" s="561" t="s">
        <v>47</v>
      </c>
      <c r="J3168" s="584"/>
      <c r="K3168" s="585"/>
      <c r="L3168" s="585"/>
      <c r="M3168" s="585" t="s">
        <v>47</v>
      </c>
      <c r="N3168" s="586"/>
    </row>
    <row r="3169" spans="1:14" ht="30" x14ac:dyDescent="0.25">
      <c r="A3169" s="1">
        <v>3165</v>
      </c>
      <c r="B3169" s="574"/>
      <c r="C3169" s="523" t="s">
        <v>4814</v>
      </c>
      <c r="D3169" s="533"/>
      <c r="E3169" s="560" t="s">
        <v>1639</v>
      </c>
      <c r="F3169" s="561" t="s">
        <v>47</v>
      </c>
      <c r="G3169" s="561" t="s">
        <v>47</v>
      </c>
      <c r="H3169" s="561" t="s">
        <v>47</v>
      </c>
      <c r="I3169" s="561" t="s">
        <v>47</v>
      </c>
      <c r="J3169" s="584"/>
      <c r="K3169" s="585"/>
      <c r="L3169" s="585"/>
      <c r="M3169" s="585"/>
      <c r="N3169" s="586"/>
    </row>
    <row r="3170" spans="1:14" x14ac:dyDescent="0.25">
      <c r="A3170" s="1">
        <v>3166</v>
      </c>
      <c r="B3170" s="574"/>
      <c r="C3170" s="523" t="s">
        <v>4815</v>
      </c>
      <c r="D3170" s="533"/>
      <c r="E3170" s="560" t="s">
        <v>1639</v>
      </c>
      <c r="F3170" s="561" t="s">
        <v>47</v>
      </c>
      <c r="G3170" s="561" t="s">
        <v>47</v>
      </c>
      <c r="H3170" s="561" t="s">
        <v>47</v>
      </c>
      <c r="I3170" s="561" t="s">
        <v>47</v>
      </c>
      <c r="J3170" s="584"/>
      <c r="K3170" s="585"/>
      <c r="L3170" s="585" t="s">
        <v>47</v>
      </c>
      <c r="M3170" s="585" t="s">
        <v>47</v>
      </c>
      <c r="N3170" s="586"/>
    </row>
    <row r="3171" spans="1:14" x14ac:dyDescent="0.25">
      <c r="A3171" s="1">
        <v>3167</v>
      </c>
      <c r="B3171" s="574"/>
      <c r="C3171" s="523" t="s">
        <v>4816</v>
      </c>
      <c r="D3171" s="533"/>
      <c r="E3171" s="560" t="s">
        <v>1639</v>
      </c>
      <c r="F3171" s="561" t="s">
        <v>47</v>
      </c>
      <c r="G3171" s="561" t="s">
        <v>47</v>
      </c>
      <c r="H3171" s="561" t="s">
        <v>47</v>
      </c>
      <c r="I3171" s="561" t="s">
        <v>47</v>
      </c>
      <c r="J3171" s="584"/>
      <c r="K3171" s="585"/>
      <c r="L3171" s="585" t="s">
        <v>47</v>
      </c>
      <c r="M3171" s="585" t="s">
        <v>47</v>
      </c>
      <c r="N3171" s="586"/>
    </row>
    <row r="3172" spans="1:14" x14ac:dyDescent="0.25">
      <c r="A3172" s="1">
        <v>3168</v>
      </c>
      <c r="B3172" s="574"/>
      <c r="C3172" s="523" t="s">
        <v>4817</v>
      </c>
      <c r="D3172" s="533"/>
      <c r="E3172" s="560" t="s">
        <v>1639</v>
      </c>
      <c r="F3172" s="561" t="s">
        <v>47</v>
      </c>
      <c r="G3172" s="561" t="s">
        <v>47</v>
      </c>
      <c r="H3172" s="561" t="s">
        <v>47</v>
      </c>
      <c r="I3172" s="561" t="s">
        <v>47</v>
      </c>
      <c r="J3172" s="584"/>
      <c r="K3172" s="585"/>
      <c r="L3172" s="585"/>
      <c r="M3172" s="585"/>
      <c r="N3172" s="586"/>
    </row>
    <row r="3173" spans="1:14" ht="30" x14ac:dyDescent="0.25">
      <c r="A3173" s="1">
        <v>3169</v>
      </c>
      <c r="B3173" s="574"/>
      <c r="C3173" s="523" t="s">
        <v>4818</v>
      </c>
      <c r="D3173" s="533"/>
      <c r="E3173" s="560" t="s">
        <v>1639</v>
      </c>
      <c r="F3173" s="561" t="s">
        <v>47</v>
      </c>
      <c r="G3173" s="561" t="s">
        <v>47</v>
      </c>
      <c r="H3173" s="561" t="s">
        <v>47</v>
      </c>
      <c r="I3173" s="561" t="s">
        <v>47</v>
      </c>
      <c r="J3173" s="584"/>
      <c r="K3173" s="585"/>
      <c r="L3173" s="585" t="s">
        <v>47</v>
      </c>
      <c r="M3173" s="585" t="s">
        <v>47</v>
      </c>
      <c r="N3173" s="586"/>
    </row>
    <row r="3174" spans="1:14" ht="60" x14ac:dyDescent="0.25">
      <c r="A3174" s="1">
        <v>3170</v>
      </c>
      <c r="B3174" s="574"/>
      <c r="C3174" s="523" t="s">
        <v>4819</v>
      </c>
      <c r="D3174" s="533"/>
      <c r="E3174" s="560" t="s">
        <v>1639</v>
      </c>
      <c r="F3174" s="561" t="s">
        <v>47</v>
      </c>
      <c r="G3174" s="561" t="s">
        <v>47</v>
      </c>
      <c r="H3174" s="561" t="s">
        <v>47</v>
      </c>
      <c r="I3174" s="561" t="s">
        <v>47</v>
      </c>
      <c r="J3174" s="584"/>
      <c r="K3174" s="585"/>
      <c r="L3174" s="585" t="s">
        <v>47</v>
      </c>
      <c r="M3174" s="585" t="s">
        <v>47</v>
      </c>
      <c r="N3174" s="586"/>
    </row>
    <row r="3175" spans="1:14" x14ac:dyDescent="0.25">
      <c r="A3175" s="1">
        <v>3171</v>
      </c>
      <c r="B3175" s="574"/>
      <c r="C3175" s="575" t="s">
        <v>4820</v>
      </c>
      <c r="D3175" s="533"/>
      <c r="E3175" s="560" t="s">
        <v>1639</v>
      </c>
      <c r="F3175" s="561" t="s">
        <v>47</v>
      </c>
      <c r="G3175" s="561" t="s">
        <v>47</v>
      </c>
      <c r="H3175" s="561" t="s">
        <v>47</v>
      </c>
      <c r="I3175" s="561" t="s">
        <v>47</v>
      </c>
      <c r="J3175" s="584"/>
      <c r="K3175" s="585"/>
      <c r="L3175" s="585"/>
      <c r="M3175" s="585"/>
      <c r="N3175" s="586"/>
    </row>
    <row r="3176" spans="1:14" ht="45" x14ac:dyDescent="0.25">
      <c r="A3176" s="1">
        <v>3172</v>
      </c>
      <c r="B3176" s="574"/>
      <c r="C3176" s="523" t="s">
        <v>4821</v>
      </c>
      <c r="D3176" s="533"/>
      <c r="E3176" s="560" t="s">
        <v>1639</v>
      </c>
      <c r="F3176" s="561" t="s">
        <v>47</v>
      </c>
      <c r="G3176" s="561" t="s">
        <v>47</v>
      </c>
      <c r="H3176" s="561" t="s">
        <v>47</v>
      </c>
      <c r="I3176" s="561" t="s">
        <v>47</v>
      </c>
      <c r="J3176" s="584" t="s">
        <v>47</v>
      </c>
      <c r="K3176" s="585"/>
      <c r="L3176" s="585" t="s">
        <v>47</v>
      </c>
      <c r="M3176" s="585" t="s">
        <v>47</v>
      </c>
      <c r="N3176" s="586"/>
    </row>
    <row r="3177" spans="1:14" ht="30" x14ac:dyDescent="0.25">
      <c r="A3177" s="1">
        <v>3173</v>
      </c>
      <c r="B3177" s="574"/>
      <c r="C3177" s="523" t="s">
        <v>4822</v>
      </c>
      <c r="D3177" s="533"/>
      <c r="E3177" s="560" t="s">
        <v>1639</v>
      </c>
      <c r="F3177" s="561" t="s">
        <v>47</v>
      </c>
      <c r="G3177" s="561" t="s">
        <v>47</v>
      </c>
      <c r="H3177" s="561" t="s">
        <v>47</v>
      </c>
      <c r="I3177" s="561" t="s">
        <v>47</v>
      </c>
      <c r="J3177" s="584" t="s">
        <v>47</v>
      </c>
      <c r="K3177" s="585"/>
      <c r="L3177" s="585" t="s">
        <v>47</v>
      </c>
      <c r="M3177" s="585" t="s">
        <v>47</v>
      </c>
      <c r="N3177" s="586"/>
    </row>
    <row r="3178" spans="1:14" ht="45" x14ac:dyDescent="0.25">
      <c r="A3178" s="1">
        <v>3174</v>
      </c>
      <c r="B3178" s="574"/>
      <c r="C3178" s="523" t="s">
        <v>4823</v>
      </c>
      <c r="D3178" s="533"/>
      <c r="E3178" s="560" t="s">
        <v>1639</v>
      </c>
      <c r="F3178" s="561" t="s">
        <v>47</v>
      </c>
      <c r="G3178" s="561" t="s">
        <v>47</v>
      </c>
      <c r="H3178" s="561" t="s">
        <v>47</v>
      </c>
      <c r="I3178" s="561" t="s">
        <v>47</v>
      </c>
      <c r="J3178" s="584" t="s">
        <v>47</v>
      </c>
      <c r="K3178" s="585"/>
      <c r="L3178" s="585"/>
      <c r="M3178" s="585" t="s">
        <v>47</v>
      </c>
      <c r="N3178" s="586"/>
    </row>
    <row r="3179" spans="1:14" ht="45" x14ac:dyDescent="0.25">
      <c r="A3179" s="1">
        <v>3175</v>
      </c>
      <c r="B3179" s="574"/>
      <c r="C3179" s="523" t="s">
        <v>4824</v>
      </c>
      <c r="D3179" s="533"/>
      <c r="E3179" s="560" t="s">
        <v>1639</v>
      </c>
      <c r="F3179" s="561" t="s">
        <v>47</v>
      </c>
      <c r="G3179" s="561" t="s">
        <v>47</v>
      </c>
      <c r="H3179" s="561" t="s">
        <v>47</v>
      </c>
      <c r="I3179" s="561" t="s">
        <v>47</v>
      </c>
      <c r="J3179" s="584" t="s">
        <v>47</v>
      </c>
      <c r="K3179" s="585" t="s">
        <v>47</v>
      </c>
      <c r="L3179" s="585"/>
      <c r="M3179" s="585"/>
      <c r="N3179" s="586"/>
    </row>
    <row r="3180" spans="1:14" x14ac:dyDescent="0.25">
      <c r="A3180" s="1">
        <v>3176</v>
      </c>
      <c r="B3180" s="574"/>
      <c r="C3180" s="575" t="s">
        <v>4825</v>
      </c>
      <c r="D3180" s="533"/>
      <c r="E3180" s="560" t="s">
        <v>1639</v>
      </c>
      <c r="F3180" s="561"/>
      <c r="G3180" s="561"/>
      <c r="H3180" s="561"/>
      <c r="I3180" s="561" t="s">
        <v>47</v>
      </c>
      <c r="J3180" s="584"/>
      <c r="K3180" s="585"/>
      <c r="L3180" s="585"/>
      <c r="M3180" s="585"/>
      <c r="N3180" s="586"/>
    </row>
    <row r="3181" spans="1:14" ht="60" x14ac:dyDescent="0.25">
      <c r="A3181" s="1">
        <v>3177</v>
      </c>
      <c r="B3181" s="574"/>
      <c r="C3181" s="523" t="s">
        <v>4826</v>
      </c>
      <c r="D3181" s="533"/>
      <c r="E3181" s="560" t="s">
        <v>1639</v>
      </c>
      <c r="F3181" s="561" t="s">
        <v>47</v>
      </c>
      <c r="G3181" s="526" t="s">
        <v>47</v>
      </c>
      <c r="H3181" s="561" t="s">
        <v>47</v>
      </c>
      <c r="I3181" s="561" t="s">
        <v>47</v>
      </c>
      <c r="J3181" s="584" t="s">
        <v>47</v>
      </c>
      <c r="K3181" s="585" t="s">
        <v>47</v>
      </c>
      <c r="L3181" s="585"/>
      <c r="M3181" s="585" t="s">
        <v>47</v>
      </c>
      <c r="N3181" s="586"/>
    </row>
    <row r="3182" spans="1:14" ht="30" x14ac:dyDescent="0.25">
      <c r="A3182" s="1">
        <v>3178</v>
      </c>
      <c r="B3182" s="574"/>
      <c r="C3182" s="523" t="s">
        <v>4827</v>
      </c>
      <c r="D3182" s="533"/>
      <c r="E3182" s="560" t="s">
        <v>1639</v>
      </c>
      <c r="F3182" s="561" t="s">
        <v>47</v>
      </c>
      <c r="G3182" s="561" t="s">
        <v>47</v>
      </c>
      <c r="H3182" s="561" t="s">
        <v>47</v>
      </c>
      <c r="I3182" s="561" t="s">
        <v>47</v>
      </c>
      <c r="J3182" s="584" t="s">
        <v>47</v>
      </c>
      <c r="K3182" s="585" t="s">
        <v>47</v>
      </c>
      <c r="L3182" s="585"/>
      <c r="M3182" s="585"/>
      <c r="N3182" s="586"/>
    </row>
    <row r="3183" spans="1:14" ht="45" x14ac:dyDescent="0.25">
      <c r="A3183" s="1">
        <v>3179</v>
      </c>
      <c r="B3183" s="574"/>
      <c r="C3183" s="523" t="s">
        <v>4828</v>
      </c>
      <c r="D3183" s="533"/>
      <c r="E3183" s="560" t="s">
        <v>1639</v>
      </c>
      <c r="F3183" s="561" t="s">
        <v>47</v>
      </c>
      <c r="G3183" s="561" t="s">
        <v>47</v>
      </c>
      <c r="H3183" s="561" t="s">
        <v>47</v>
      </c>
      <c r="I3183" s="561" t="s">
        <v>47</v>
      </c>
      <c r="J3183" s="584" t="s">
        <v>47</v>
      </c>
      <c r="K3183" s="585"/>
      <c r="L3183" s="585"/>
      <c r="M3183" s="585" t="s">
        <v>47</v>
      </c>
      <c r="N3183" s="586"/>
    </row>
    <row r="3184" spans="1:14" ht="30" x14ac:dyDescent="0.25">
      <c r="A3184" s="1">
        <v>3180</v>
      </c>
      <c r="B3184" s="574"/>
      <c r="C3184" s="523" t="s">
        <v>4829</v>
      </c>
      <c r="D3184" s="533"/>
      <c r="E3184" s="560" t="s">
        <v>1639</v>
      </c>
      <c r="F3184" s="561" t="s">
        <v>47</v>
      </c>
      <c r="G3184" s="561" t="s">
        <v>47</v>
      </c>
      <c r="H3184" s="561" t="s">
        <v>47</v>
      </c>
      <c r="I3184" s="561" t="s">
        <v>47</v>
      </c>
      <c r="J3184" s="584" t="s">
        <v>47</v>
      </c>
      <c r="K3184" s="585"/>
      <c r="L3184" s="585"/>
      <c r="M3184" s="585"/>
      <c r="N3184" s="586"/>
    </row>
    <row r="3185" spans="1:14" x14ac:dyDescent="0.25">
      <c r="A3185" s="1">
        <v>3181</v>
      </c>
      <c r="B3185" s="574"/>
      <c r="C3185" s="575" t="s">
        <v>4830</v>
      </c>
      <c r="D3185" s="533"/>
      <c r="E3185" s="560" t="s">
        <v>1639</v>
      </c>
      <c r="F3185" s="561" t="s">
        <v>47</v>
      </c>
      <c r="G3185" s="561" t="s">
        <v>47</v>
      </c>
      <c r="H3185" s="561" t="s">
        <v>47</v>
      </c>
      <c r="I3185" s="561" t="s">
        <v>47</v>
      </c>
      <c r="J3185" s="584"/>
      <c r="K3185" s="585"/>
      <c r="L3185" s="585"/>
      <c r="M3185" s="585"/>
      <c r="N3185" s="586"/>
    </row>
    <row r="3186" spans="1:14" x14ac:dyDescent="0.25">
      <c r="A3186" s="1">
        <v>3182</v>
      </c>
      <c r="B3186" s="574"/>
      <c r="C3186" s="575" t="s">
        <v>4831</v>
      </c>
      <c r="D3186" s="533"/>
      <c r="E3186" s="560" t="s">
        <v>1639</v>
      </c>
      <c r="F3186" s="561" t="s">
        <v>47</v>
      </c>
      <c r="G3186" s="561" t="s">
        <v>47</v>
      </c>
      <c r="H3186" s="561" t="s">
        <v>47</v>
      </c>
      <c r="I3186" s="561" t="s">
        <v>47</v>
      </c>
      <c r="J3186" s="584"/>
      <c r="K3186" s="585"/>
      <c r="L3186" s="585"/>
      <c r="M3186" s="585"/>
      <c r="N3186" s="586"/>
    </row>
    <row r="3187" spans="1:14" ht="45" x14ac:dyDescent="0.25">
      <c r="A3187" s="1">
        <v>3183</v>
      </c>
      <c r="B3187" s="574"/>
      <c r="C3187" s="523" t="s">
        <v>4832</v>
      </c>
      <c r="D3187" s="533"/>
      <c r="E3187" s="560" t="s">
        <v>1639</v>
      </c>
      <c r="F3187" s="561" t="s">
        <v>47</v>
      </c>
      <c r="G3187" s="561" t="s">
        <v>47</v>
      </c>
      <c r="H3187" s="561" t="s">
        <v>47</v>
      </c>
      <c r="I3187" s="561" t="s">
        <v>47</v>
      </c>
      <c r="J3187" s="584"/>
      <c r="K3187" s="585" t="s">
        <v>47</v>
      </c>
      <c r="L3187" s="585"/>
      <c r="M3187" s="585"/>
      <c r="N3187" s="586"/>
    </row>
    <row r="3188" spans="1:14" ht="30" x14ac:dyDescent="0.25">
      <c r="A3188" s="1">
        <v>3184</v>
      </c>
      <c r="B3188" s="574"/>
      <c r="C3188" s="523" t="s">
        <v>4833</v>
      </c>
      <c r="D3188" s="533"/>
      <c r="E3188" s="560" t="s">
        <v>1639</v>
      </c>
      <c r="F3188" s="561" t="s">
        <v>47</v>
      </c>
      <c r="G3188" s="561" t="s">
        <v>47</v>
      </c>
      <c r="H3188" s="561" t="s">
        <v>47</v>
      </c>
      <c r="I3188" s="561" t="s">
        <v>47</v>
      </c>
      <c r="J3188" s="584"/>
      <c r="K3188" s="585" t="s">
        <v>47</v>
      </c>
      <c r="L3188" s="585"/>
      <c r="M3188" s="585" t="s">
        <v>47</v>
      </c>
      <c r="N3188" s="586"/>
    </row>
    <row r="3189" spans="1:14" ht="30" x14ac:dyDescent="0.25">
      <c r="A3189" s="1">
        <v>3185</v>
      </c>
      <c r="B3189" s="574"/>
      <c r="C3189" s="523" t="s">
        <v>4834</v>
      </c>
      <c r="D3189" s="533"/>
      <c r="E3189" s="560" t="s">
        <v>1639</v>
      </c>
      <c r="F3189" s="561" t="s">
        <v>47</v>
      </c>
      <c r="G3189" s="561" t="s">
        <v>47</v>
      </c>
      <c r="H3189" s="561" t="s">
        <v>47</v>
      </c>
      <c r="I3189" s="561" t="s">
        <v>47</v>
      </c>
      <c r="J3189" s="584" t="s">
        <v>47</v>
      </c>
      <c r="K3189" s="585"/>
      <c r="L3189" s="585"/>
      <c r="M3189" s="585" t="s">
        <v>47</v>
      </c>
      <c r="N3189" s="586"/>
    </row>
    <row r="3190" spans="1:14" ht="30" x14ac:dyDescent="0.25">
      <c r="A3190" s="1">
        <v>3186</v>
      </c>
      <c r="B3190" s="574"/>
      <c r="C3190" s="523" t="s">
        <v>4835</v>
      </c>
      <c r="D3190" s="533"/>
      <c r="E3190" s="560" t="s">
        <v>1639</v>
      </c>
      <c r="F3190" s="561" t="s">
        <v>47</v>
      </c>
      <c r="G3190" s="561" t="s">
        <v>47</v>
      </c>
      <c r="H3190" s="561" t="s">
        <v>47</v>
      </c>
      <c r="I3190" s="561" t="s">
        <v>47</v>
      </c>
      <c r="J3190" s="584" t="s">
        <v>47</v>
      </c>
      <c r="K3190" s="585"/>
      <c r="L3190" s="585"/>
      <c r="M3190" s="585" t="s">
        <v>47</v>
      </c>
      <c r="N3190" s="586"/>
    </row>
    <row r="3191" spans="1:14" x14ac:dyDescent="0.25">
      <c r="A3191" s="1">
        <v>3187</v>
      </c>
      <c r="B3191" s="574"/>
      <c r="C3191" s="575" t="s">
        <v>4836</v>
      </c>
      <c r="D3191" s="533"/>
      <c r="E3191" s="560" t="s">
        <v>1675</v>
      </c>
      <c r="F3191" s="561" t="s">
        <v>47</v>
      </c>
      <c r="G3191" s="561" t="s">
        <v>47</v>
      </c>
      <c r="H3191" s="561" t="s">
        <v>47</v>
      </c>
      <c r="I3191" s="561" t="s">
        <v>47</v>
      </c>
      <c r="J3191" s="584"/>
      <c r="K3191" s="585"/>
      <c r="L3191" s="585"/>
      <c r="M3191" s="585"/>
      <c r="N3191" s="586"/>
    </row>
    <row r="3192" spans="1:14" ht="45" x14ac:dyDescent="0.25">
      <c r="A3192" s="1">
        <v>3188</v>
      </c>
      <c r="B3192" s="574"/>
      <c r="C3192" s="523" t="s">
        <v>4837</v>
      </c>
      <c r="D3192" s="533"/>
      <c r="E3192" s="560" t="s">
        <v>1675</v>
      </c>
      <c r="F3192" s="561" t="s">
        <v>47</v>
      </c>
      <c r="G3192" s="561" t="s">
        <v>47</v>
      </c>
      <c r="H3192" s="561" t="s">
        <v>47</v>
      </c>
      <c r="I3192" s="561" t="s">
        <v>47</v>
      </c>
      <c r="J3192" s="584"/>
      <c r="K3192" s="585" t="s">
        <v>47</v>
      </c>
      <c r="L3192" s="585"/>
      <c r="M3192" s="585"/>
      <c r="N3192" s="586"/>
    </row>
    <row r="3193" spans="1:14" ht="60" x14ac:dyDescent="0.25">
      <c r="A3193" s="1">
        <v>3189</v>
      </c>
      <c r="B3193" s="574"/>
      <c r="C3193" s="523" t="s">
        <v>4838</v>
      </c>
      <c r="D3193" s="533"/>
      <c r="E3193" s="560" t="s">
        <v>1675</v>
      </c>
      <c r="F3193" s="561" t="s">
        <v>47</v>
      </c>
      <c r="G3193" s="561" t="s">
        <v>47</v>
      </c>
      <c r="H3193" s="561" t="s">
        <v>47</v>
      </c>
      <c r="I3193" s="561" t="s">
        <v>47</v>
      </c>
      <c r="J3193" s="584" t="s">
        <v>47</v>
      </c>
      <c r="K3193" s="585"/>
      <c r="L3193" s="585"/>
      <c r="M3193" s="585" t="s">
        <v>47</v>
      </c>
      <c r="N3193" s="586"/>
    </row>
    <row r="3194" spans="1:14" ht="30" x14ac:dyDescent="0.25">
      <c r="A3194" s="1">
        <v>3190</v>
      </c>
      <c r="B3194" s="578"/>
      <c r="C3194" s="523" t="s">
        <v>4839</v>
      </c>
      <c r="D3194" s="533"/>
      <c r="E3194" s="560" t="s">
        <v>1675</v>
      </c>
      <c r="F3194" s="561" t="s">
        <v>47</v>
      </c>
      <c r="G3194" s="561" t="s">
        <v>47</v>
      </c>
      <c r="H3194" s="561" t="s">
        <v>47</v>
      </c>
      <c r="I3194" s="561" t="s">
        <v>47</v>
      </c>
      <c r="J3194" s="584"/>
      <c r="K3194" s="585"/>
      <c r="L3194" s="585"/>
      <c r="M3194" s="585"/>
      <c r="N3194" s="586"/>
    </row>
    <row r="3195" spans="1:14" ht="45" x14ac:dyDescent="0.25">
      <c r="A3195" s="1">
        <v>3191</v>
      </c>
      <c r="B3195" s="572" t="s">
        <v>1435</v>
      </c>
      <c r="C3195" s="571" t="s">
        <v>3504</v>
      </c>
      <c r="D3195" s="533"/>
      <c r="E3195" s="560"/>
      <c r="F3195" s="561"/>
      <c r="G3195" s="561"/>
      <c r="H3195" s="561"/>
      <c r="I3195" s="561"/>
      <c r="J3195" s="584"/>
      <c r="K3195" s="585"/>
      <c r="L3195" s="585"/>
      <c r="M3195" s="585"/>
      <c r="N3195" s="586"/>
    </row>
    <row r="3196" spans="1:14" ht="75" x14ac:dyDescent="0.25">
      <c r="A3196" s="1">
        <v>3192</v>
      </c>
      <c r="B3196" s="572" t="s">
        <v>4840</v>
      </c>
      <c r="C3196" s="571" t="s">
        <v>4841</v>
      </c>
      <c r="D3196" s="533"/>
      <c r="E3196" s="560"/>
      <c r="F3196" s="561"/>
      <c r="G3196" s="561"/>
      <c r="H3196" s="561"/>
      <c r="I3196" s="561"/>
      <c r="J3196" s="584"/>
      <c r="K3196" s="585"/>
      <c r="L3196" s="585"/>
      <c r="M3196" s="585"/>
      <c r="N3196" s="586"/>
    </row>
    <row r="3197" spans="1:14" ht="45" x14ac:dyDescent="0.25">
      <c r="A3197" s="1">
        <v>3193</v>
      </c>
      <c r="B3197" s="572" t="s">
        <v>1438</v>
      </c>
      <c r="C3197" s="571" t="s">
        <v>4842</v>
      </c>
      <c r="D3197" s="533"/>
      <c r="E3197" s="560"/>
      <c r="F3197" s="561"/>
      <c r="G3197" s="561"/>
      <c r="H3197" s="561"/>
      <c r="I3197" s="561"/>
      <c r="J3197" s="584"/>
      <c r="K3197" s="585"/>
      <c r="L3197" s="585"/>
      <c r="M3197" s="585"/>
      <c r="N3197" s="586"/>
    </row>
    <row r="3198" spans="1:14" ht="105" x14ac:dyDescent="0.25">
      <c r="A3198" s="1">
        <v>3194</v>
      </c>
      <c r="B3198" s="572" t="s">
        <v>4843</v>
      </c>
      <c r="C3198" s="571" t="s">
        <v>3054</v>
      </c>
      <c r="D3198" s="533"/>
      <c r="E3198" s="560"/>
      <c r="F3198" s="561"/>
      <c r="G3198" s="561"/>
      <c r="H3198" s="561"/>
      <c r="I3198" s="561"/>
      <c r="J3198" s="584"/>
      <c r="K3198" s="585"/>
      <c r="L3198" s="585"/>
      <c r="M3198" s="585"/>
      <c r="N3198" s="586"/>
    </row>
    <row r="3199" spans="1:14" ht="45" x14ac:dyDescent="0.25">
      <c r="A3199" s="1">
        <v>3195</v>
      </c>
      <c r="B3199" s="572" t="s">
        <v>1441</v>
      </c>
      <c r="C3199" s="571" t="s">
        <v>4841</v>
      </c>
      <c r="D3199" s="533"/>
      <c r="E3199" s="560"/>
      <c r="F3199" s="561"/>
      <c r="G3199" s="561"/>
      <c r="H3199" s="561"/>
      <c r="I3199" s="561"/>
      <c r="J3199" s="584"/>
      <c r="K3199" s="585"/>
      <c r="L3199" s="585"/>
      <c r="M3199" s="585"/>
      <c r="N3199" s="586"/>
    </row>
    <row r="3200" spans="1:14" ht="45" x14ac:dyDescent="0.25">
      <c r="A3200" s="1">
        <v>3196</v>
      </c>
      <c r="B3200" s="572" t="s">
        <v>1442</v>
      </c>
      <c r="C3200" s="571" t="s">
        <v>4844</v>
      </c>
      <c r="D3200" s="533"/>
      <c r="E3200" s="560"/>
      <c r="F3200" s="561"/>
      <c r="G3200" s="561"/>
      <c r="H3200" s="561"/>
      <c r="I3200" s="561"/>
      <c r="J3200" s="584"/>
      <c r="K3200" s="585"/>
      <c r="L3200" s="585"/>
      <c r="M3200" s="585"/>
      <c r="N3200" s="586"/>
    </row>
    <row r="3201" spans="1:14" ht="45" x14ac:dyDescent="0.25">
      <c r="A3201" s="1">
        <v>3197</v>
      </c>
      <c r="B3201" s="572" t="s">
        <v>1443</v>
      </c>
      <c r="C3201" s="571" t="s">
        <v>4842</v>
      </c>
      <c r="D3201" s="533"/>
      <c r="E3201" s="560"/>
      <c r="F3201" s="561"/>
      <c r="G3201" s="561"/>
      <c r="H3201" s="561"/>
      <c r="I3201" s="561"/>
      <c r="J3201" s="584"/>
      <c r="K3201" s="585"/>
      <c r="L3201" s="585"/>
      <c r="M3201" s="585"/>
      <c r="N3201" s="586"/>
    </row>
    <row r="3202" spans="1:14" ht="45" x14ac:dyDescent="0.25">
      <c r="A3202" s="1">
        <v>3198</v>
      </c>
      <c r="B3202" s="572" t="s">
        <v>1444</v>
      </c>
      <c r="C3202" s="571" t="s">
        <v>4845</v>
      </c>
      <c r="D3202" s="533"/>
      <c r="E3202" s="560"/>
      <c r="F3202" s="561"/>
      <c r="G3202" s="561"/>
      <c r="H3202" s="561"/>
      <c r="I3202" s="561"/>
      <c r="J3202" s="584"/>
      <c r="K3202" s="585"/>
      <c r="L3202" s="585"/>
      <c r="M3202" s="585"/>
      <c r="N3202" s="586"/>
    </row>
    <row r="3203" spans="1:14" ht="45" x14ac:dyDescent="0.25">
      <c r="A3203" s="1">
        <v>3199</v>
      </c>
      <c r="B3203" s="572" t="s">
        <v>1445</v>
      </c>
      <c r="C3203" s="571" t="s">
        <v>3504</v>
      </c>
      <c r="D3203" s="533"/>
      <c r="E3203" s="560"/>
      <c r="F3203" s="561"/>
      <c r="G3203" s="561"/>
      <c r="H3203" s="561"/>
      <c r="I3203" s="561"/>
      <c r="J3203" s="584"/>
      <c r="K3203" s="585"/>
      <c r="L3203" s="585"/>
      <c r="M3203" s="585"/>
      <c r="N3203" s="586"/>
    </row>
    <row r="3204" spans="1:14" ht="30" x14ac:dyDescent="0.25">
      <c r="A3204" s="1">
        <v>3200</v>
      </c>
      <c r="B3204" s="572" t="s">
        <v>1446</v>
      </c>
      <c r="C3204" s="571" t="s">
        <v>4846</v>
      </c>
      <c r="D3204" s="533"/>
      <c r="E3204" s="560"/>
      <c r="F3204" s="561"/>
      <c r="G3204" s="561"/>
      <c r="H3204" s="561"/>
      <c r="I3204" s="561"/>
      <c r="J3204" s="584"/>
      <c r="K3204" s="585"/>
      <c r="L3204" s="585"/>
      <c r="M3204" s="585"/>
      <c r="N3204" s="586"/>
    </row>
    <row r="3205" spans="1:14" ht="75" x14ac:dyDescent="0.25">
      <c r="A3205" s="1">
        <v>3201</v>
      </c>
      <c r="B3205" s="572" t="s">
        <v>4847</v>
      </c>
      <c r="C3205" s="571" t="s">
        <v>4841</v>
      </c>
      <c r="D3205" s="533"/>
      <c r="E3205" s="560"/>
      <c r="F3205" s="561"/>
      <c r="G3205" s="561"/>
      <c r="H3205" s="561"/>
      <c r="I3205" s="561"/>
      <c r="J3205" s="584"/>
      <c r="K3205" s="585"/>
      <c r="L3205" s="585"/>
      <c r="M3205" s="585"/>
      <c r="N3205" s="586"/>
    </row>
    <row r="3206" spans="1:14" ht="45" x14ac:dyDescent="0.25">
      <c r="A3206" s="1">
        <v>3202</v>
      </c>
      <c r="B3206" s="572" t="s">
        <v>1449</v>
      </c>
      <c r="C3206" s="571" t="s">
        <v>4844</v>
      </c>
      <c r="D3206" s="533"/>
      <c r="E3206" s="560"/>
      <c r="F3206" s="561"/>
      <c r="G3206" s="561"/>
      <c r="H3206" s="561"/>
      <c r="I3206" s="561"/>
      <c r="J3206" s="584"/>
      <c r="K3206" s="585"/>
      <c r="L3206" s="585"/>
      <c r="M3206" s="585"/>
      <c r="N3206" s="586"/>
    </row>
    <row r="3207" spans="1:14" ht="45" x14ac:dyDescent="0.25">
      <c r="A3207" s="1">
        <v>3203</v>
      </c>
      <c r="B3207" s="572" t="s">
        <v>1450</v>
      </c>
      <c r="C3207" s="571" t="s">
        <v>3504</v>
      </c>
      <c r="D3207" s="533"/>
      <c r="E3207" s="560"/>
      <c r="F3207" s="561"/>
      <c r="G3207" s="561"/>
      <c r="H3207" s="561"/>
      <c r="I3207" s="561"/>
      <c r="J3207" s="584"/>
      <c r="K3207" s="585"/>
      <c r="L3207" s="585"/>
      <c r="M3207" s="585"/>
      <c r="N3207" s="586"/>
    </row>
    <row r="3208" spans="1:14" ht="60" x14ac:dyDescent="0.25">
      <c r="A3208" s="1">
        <v>3204</v>
      </c>
      <c r="B3208" s="572" t="s">
        <v>4848</v>
      </c>
      <c r="C3208" s="571" t="s">
        <v>4841</v>
      </c>
      <c r="D3208" s="533"/>
      <c r="E3208" s="560"/>
      <c r="F3208" s="561"/>
      <c r="G3208" s="561"/>
      <c r="H3208" s="561"/>
      <c r="I3208" s="561"/>
      <c r="J3208" s="584"/>
      <c r="K3208" s="585"/>
      <c r="L3208" s="585"/>
      <c r="M3208" s="585"/>
      <c r="N3208" s="586"/>
    </row>
    <row r="3209" spans="1:14" ht="45" x14ac:dyDescent="0.25">
      <c r="A3209" s="1">
        <v>3205</v>
      </c>
      <c r="B3209" s="572" t="s">
        <v>1453</v>
      </c>
      <c r="C3209" s="571" t="s">
        <v>4845</v>
      </c>
      <c r="D3209" s="533"/>
      <c r="E3209" s="560"/>
      <c r="F3209" s="561"/>
      <c r="G3209" s="561"/>
      <c r="H3209" s="561"/>
      <c r="I3209" s="561"/>
      <c r="J3209" s="584"/>
      <c r="K3209" s="585"/>
      <c r="L3209" s="585"/>
      <c r="M3209" s="585"/>
      <c r="N3209" s="586"/>
    </row>
    <row r="3210" spans="1:14" ht="90" x14ac:dyDescent="0.25">
      <c r="A3210" s="1">
        <v>3206</v>
      </c>
      <c r="B3210" s="572" t="s">
        <v>4849</v>
      </c>
      <c r="C3210" s="571" t="s">
        <v>4841</v>
      </c>
      <c r="D3210" s="533"/>
      <c r="E3210" s="560"/>
      <c r="F3210" s="561"/>
      <c r="G3210" s="561"/>
      <c r="H3210" s="561"/>
      <c r="I3210" s="561"/>
      <c r="J3210" s="584"/>
      <c r="K3210" s="585"/>
      <c r="L3210" s="585"/>
      <c r="M3210" s="585"/>
      <c r="N3210" s="586"/>
    </row>
    <row r="3211" spans="1:14" ht="45" x14ac:dyDescent="0.25">
      <c r="A3211" s="1">
        <v>3207</v>
      </c>
      <c r="B3211" s="572" t="s">
        <v>1456</v>
      </c>
      <c r="C3211" s="571" t="s">
        <v>4842</v>
      </c>
      <c r="D3211" s="533"/>
      <c r="E3211" s="560"/>
      <c r="F3211" s="561"/>
      <c r="G3211" s="561"/>
      <c r="H3211" s="561"/>
      <c r="I3211" s="561"/>
      <c r="J3211" s="584"/>
      <c r="K3211" s="585"/>
      <c r="L3211" s="585"/>
      <c r="M3211" s="585"/>
      <c r="N3211" s="586"/>
    </row>
    <row r="3212" spans="1:14" ht="45" x14ac:dyDescent="0.25">
      <c r="A3212" s="1">
        <v>3208</v>
      </c>
      <c r="B3212" s="572" t="s">
        <v>1457</v>
      </c>
      <c r="C3212" s="571" t="s">
        <v>4845</v>
      </c>
      <c r="D3212" s="533"/>
      <c r="E3212" s="560"/>
      <c r="F3212" s="561"/>
      <c r="G3212" s="561"/>
      <c r="H3212" s="561"/>
      <c r="I3212" s="561"/>
      <c r="J3212" s="584"/>
      <c r="K3212" s="585"/>
      <c r="L3212" s="585"/>
      <c r="M3212" s="585"/>
      <c r="N3212" s="586"/>
    </row>
    <row r="3213" spans="1:14" ht="45" x14ac:dyDescent="0.25">
      <c r="A3213" s="1">
        <v>3209</v>
      </c>
      <c r="B3213" s="572" t="s">
        <v>1458</v>
      </c>
      <c r="C3213" s="571" t="s">
        <v>3504</v>
      </c>
      <c r="D3213" s="533"/>
      <c r="E3213" s="560"/>
      <c r="F3213" s="561"/>
      <c r="G3213" s="561"/>
      <c r="H3213" s="561"/>
      <c r="I3213" s="561"/>
      <c r="J3213" s="584"/>
      <c r="K3213" s="585"/>
      <c r="L3213" s="585"/>
      <c r="M3213" s="585"/>
      <c r="N3213" s="586"/>
    </row>
    <row r="3214" spans="1:14" ht="30" x14ac:dyDescent="0.25">
      <c r="A3214" s="1">
        <v>3210</v>
      </c>
      <c r="B3214" s="572" t="s">
        <v>1459</v>
      </c>
      <c r="C3214" s="571" t="s">
        <v>4846</v>
      </c>
      <c r="D3214" s="533"/>
      <c r="E3214" s="560"/>
      <c r="F3214" s="561"/>
      <c r="G3214" s="561"/>
      <c r="H3214" s="561"/>
      <c r="I3214" s="561"/>
      <c r="J3214" s="584"/>
      <c r="K3214" s="585"/>
      <c r="L3214" s="585"/>
      <c r="M3214" s="585"/>
      <c r="N3214" s="586"/>
    </row>
    <row r="3215" spans="1:14" ht="90" x14ac:dyDescent="0.25">
      <c r="A3215" s="1">
        <v>3211</v>
      </c>
      <c r="B3215" s="572" t="s">
        <v>4850</v>
      </c>
      <c r="C3215" s="571" t="s">
        <v>3054</v>
      </c>
      <c r="D3215" s="533"/>
      <c r="E3215" s="560"/>
      <c r="F3215" s="561"/>
      <c r="G3215" s="561"/>
      <c r="H3215" s="561"/>
      <c r="I3215" s="561"/>
      <c r="J3215" s="584"/>
      <c r="K3215" s="585"/>
      <c r="L3215" s="585"/>
      <c r="M3215" s="585"/>
      <c r="N3215" s="586"/>
    </row>
    <row r="3216" spans="1:14" ht="45" x14ac:dyDescent="0.25">
      <c r="A3216" s="1">
        <v>3212</v>
      </c>
      <c r="B3216" s="572" t="s">
        <v>1462</v>
      </c>
      <c r="C3216" s="571" t="s">
        <v>4841</v>
      </c>
      <c r="D3216" s="533"/>
      <c r="E3216" s="560"/>
      <c r="F3216" s="561"/>
      <c r="G3216" s="561"/>
      <c r="H3216" s="561"/>
      <c r="I3216" s="561"/>
      <c r="J3216" s="584"/>
      <c r="K3216" s="585"/>
      <c r="L3216" s="585"/>
      <c r="M3216" s="585"/>
      <c r="N3216" s="586"/>
    </row>
    <row r="3217" spans="1:14" ht="45" x14ac:dyDescent="0.25">
      <c r="A3217" s="1">
        <v>3213</v>
      </c>
      <c r="B3217" s="572" t="s">
        <v>1463</v>
      </c>
      <c r="C3217" s="571" t="s">
        <v>4844</v>
      </c>
      <c r="D3217" s="533"/>
      <c r="E3217" s="560"/>
      <c r="F3217" s="561"/>
      <c r="G3217" s="561"/>
      <c r="H3217" s="561"/>
      <c r="I3217" s="561"/>
      <c r="J3217" s="584"/>
      <c r="K3217" s="585"/>
      <c r="L3217" s="585"/>
      <c r="M3217" s="585"/>
      <c r="N3217" s="586"/>
    </row>
    <row r="3218" spans="1:14" ht="45" x14ac:dyDescent="0.25">
      <c r="A3218" s="1">
        <v>3214</v>
      </c>
      <c r="B3218" s="572" t="s">
        <v>1464</v>
      </c>
      <c r="C3218" s="571" t="s">
        <v>4842</v>
      </c>
      <c r="D3218" s="533"/>
      <c r="E3218" s="560"/>
      <c r="F3218" s="561"/>
      <c r="G3218" s="561"/>
      <c r="H3218" s="561"/>
      <c r="I3218" s="561"/>
      <c r="J3218" s="584"/>
      <c r="K3218" s="585"/>
      <c r="L3218" s="585"/>
      <c r="M3218" s="585"/>
      <c r="N3218" s="586"/>
    </row>
    <row r="3219" spans="1:14" ht="45" x14ac:dyDescent="0.25">
      <c r="A3219" s="1">
        <v>3215</v>
      </c>
      <c r="B3219" s="572" t="s">
        <v>1465</v>
      </c>
      <c r="C3219" s="571" t="s">
        <v>3504</v>
      </c>
      <c r="D3219" s="533"/>
      <c r="E3219" s="560"/>
      <c r="F3219" s="561"/>
      <c r="G3219" s="561"/>
      <c r="H3219" s="561"/>
      <c r="I3219" s="561"/>
      <c r="J3219" s="584"/>
      <c r="K3219" s="585"/>
      <c r="L3219" s="585"/>
      <c r="M3219" s="585"/>
      <c r="N3219" s="586"/>
    </row>
    <row r="3220" spans="1:14" ht="39" customHeight="1" x14ac:dyDescent="0.25">
      <c r="A3220" s="1">
        <v>3216</v>
      </c>
      <c r="B3220" s="572" t="s">
        <v>1466</v>
      </c>
      <c r="C3220" s="571" t="s">
        <v>3052</v>
      </c>
      <c r="D3220" s="533"/>
      <c r="E3220" s="560"/>
      <c r="F3220" s="561"/>
      <c r="G3220" s="561"/>
      <c r="H3220" s="561"/>
      <c r="I3220" s="561"/>
      <c r="J3220" s="584"/>
      <c r="K3220" s="585"/>
      <c r="L3220" s="585"/>
      <c r="M3220" s="585"/>
      <c r="N3220" s="586"/>
    </row>
    <row r="3221" spans="1:14" ht="105" x14ac:dyDescent="0.25">
      <c r="A3221" s="1">
        <v>3217</v>
      </c>
      <c r="B3221" s="572" t="s">
        <v>4851</v>
      </c>
      <c r="C3221" s="571" t="s">
        <v>4841</v>
      </c>
      <c r="D3221" s="533"/>
      <c r="E3221" s="560"/>
      <c r="F3221" s="561"/>
      <c r="G3221" s="561"/>
      <c r="H3221" s="561"/>
      <c r="I3221" s="561"/>
      <c r="J3221" s="584"/>
      <c r="K3221" s="585"/>
      <c r="L3221" s="585"/>
      <c r="M3221" s="585"/>
      <c r="N3221" s="586"/>
    </row>
    <row r="3222" spans="1:14" ht="45" x14ac:dyDescent="0.25">
      <c r="A3222" s="1">
        <v>3218</v>
      </c>
      <c r="B3222" s="572" t="s">
        <v>1469</v>
      </c>
      <c r="C3222" s="571" t="s">
        <v>3504</v>
      </c>
      <c r="D3222" s="533"/>
      <c r="E3222" s="560"/>
      <c r="F3222" s="561"/>
      <c r="G3222" s="561"/>
      <c r="H3222" s="561"/>
      <c r="I3222" s="561"/>
      <c r="J3222" s="584"/>
      <c r="K3222" s="585"/>
      <c r="L3222" s="585"/>
      <c r="M3222" s="585"/>
      <c r="N3222" s="586"/>
    </row>
    <row r="3223" spans="1:14" ht="126" customHeight="1" x14ac:dyDescent="0.25">
      <c r="A3223" s="1">
        <v>3219</v>
      </c>
      <c r="B3223" s="572" t="s">
        <v>4852</v>
      </c>
      <c r="C3223" s="571" t="s">
        <v>3054</v>
      </c>
      <c r="D3223" s="533"/>
      <c r="E3223" s="560"/>
      <c r="F3223" s="561"/>
      <c r="G3223" s="561"/>
      <c r="H3223" s="561"/>
      <c r="I3223" s="561"/>
      <c r="J3223" s="584"/>
      <c r="K3223" s="585"/>
      <c r="L3223" s="585"/>
      <c r="M3223" s="585"/>
      <c r="N3223" s="586"/>
    </row>
    <row r="3224" spans="1:14" ht="45" x14ac:dyDescent="0.25">
      <c r="A3224" s="1">
        <v>3220</v>
      </c>
      <c r="B3224" s="572" t="s">
        <v>1472</v>
      </c>
      <c r="C3224" s="571" t="s">
        <v>4841</v>
      </c>
      <c r="D3224" s="533"/>
      <c r="E3224" s="560"/>
      <c r="F3224" s="561"/>
      <c r="G3224" s="561"/>
      <c r="H3224" s="561"/>
      <c r="I3224" s="561"/>
      <c r="J3224" s="584"/>
      <c r="K3224" s="585"/>
      <c r="L3224" s="585"/>
      <c r="M3224" s="585"/>
      <c r="N3224" s="586"/>
    </row>
    <row r="3225" spans="1:14" ht="45" x14ac:dyDescent="0.25">
      <c r="A3225" s="1">
        <v>3221</v>
      </c>
      <c r="B3225" s="572" t="s">
        <v>1473</v>
      </c>
      <c r="C3225" s="571" t="s">
        <v>4842</v>
      </c>
      <c r="D3225" s="533"/>
      <c r="E3225" s="560"/>
      <c r="F3225" s="561"/>
      <c r="G3225" s="561"/>
      <c r="H3225" s="561"/>
      <c r="I3225" s="561"/>
      <c r="J3225" s="584"/>
      <c r="K3225" s="585"/>
      <c r="L3225" s="585"/>
      <c r="M3225" s="585"/>
      <c r="N3225" s="586"/>
    </row>
    <row r="3226" spans="1:14" ht="45" x14ac:dyDescent="0.25">
      <c r="A3226" s="1">
        <v>3222</v>
      </c>
      <c r="B3226" s="572" t="s">
        <v>1474</v>
      </c>
      <c r="C3226" s="571" t="s">
        <v>3504</v>
      </c>
      <c r="D3226" s="533"/>
      <c r="E3226" s="560"/>
      <c r="F3226" s="561"/>
      <c r="G3226" s="561"/>
      <c r="H3226" s="561"/>
      <c r="I3226" s="561"/>
      <c r="J3226" s="584"/>
      <c r="K3226" s="585"/>
      <c r="L3226" s="585"/>
      <c r="M3226" s="585"/>
      <c r="N3226" s="586"/>
    </row>
    <row r="3227" spans="1:14" ht="45" x14ac:dyDescent="0.25">
      <c r="A3227" s="1">
        <v>3223</v>
      </c>
      <c r="B3227" s="587" t="s">
        <v>1475</v>
      </c>
      <c r="C3227" s="588"/>
      <c r="D3227" s="533"/>
      <c r="E3227" s="560"/>
      <c r="F3227" s="561"/>
      <c r="G3227" s="561"/>
      <c r="H3227" s="561"/>
      <c r="I3227" s="561"/>
      <c r="J3227" s="584"/>
      <c r="K3227" s="585"/>
      <c r="L3227" s="585"/>
      <c r="M3227" s="585"/>
      <c r="N3227" s="586"/>
    </row>
    <row r="3228" spans="1:14" ht="135" x14ac:dyDescent="0.25">
      <c r="A3228" s="1">
        <v>3224</v>
      </c>
      <c r="B3228" s="572" t="s">
        <v>4853</v>
      </c>
      <c r="C3228" s="571" t="s">
        <v>3054</v>
      </c>
      <c r="D3228" s="533"/>
      <c r="E3228" s="560"/>
      <c r="F3228" s="561"/>
      <c r="G3228" s="561"/>
      <c r="H3228" s="561"/>
      <c r="I3228" s="561"/>
      <c r="J3228" s="584"/>
      <c r="K3228" s="585"/>
      <c r="L3228" s="585"/>
      <c r="M3228" s="585"/>
      <c r="N3228" s="586"/>
    </row>
    <row r="3229" spans="1:14" ht="343.5" customHeight="1" x14ac:dyDescent="0.25">
      <c r="A3229" s="1">
        <v>3225</v>
      </c>
      <c r="B3229" s="573" t="s">
        <v>1479</v>
      </c>
      <c r="C3229" s="589" t="s">
        <v>4854</v>
      </c>
      <c r="D3229" s="533"/>
      <c r="E3229" s="560" t="s">
        <v>1639</v>
      </c>
      <c r="F3229" s="561" t="s">
        <v>47</v>
      </c>
      <c r="G3229" s="561" t="s">
        <v>47</v>
      </c>
      <c r="H3229" s="561" t="s">
        <v>47</v>
      </c>
      <c r="I3229" s="561" t="s">
        <v>47</v>
      </c>
      <c r="J3229" s="584"/>
      <c r="K3229" s="585"/>
      <c r="L3229" s="585"/>
      <c r="M3229" s="585"/>
      <c r="N3229" s="586"/>
    </row>
    <row r="3230" spans="1:14" ht="348.75" customHeight="1" x14ac:dyDescent="0.25">
      <c r="A3230" s="1">
        <v>3226</v>
      </c>
      <c r="B3230" s="574"/>
      <c r="C3230" s="590" t="s">
        <v>4855</v>
      </c>
      <c r="D3230" s="533"/>
      <c r="E3230" s="560" t="s">
        <v>1639</v>
      </c>
      <c r="F3230" s="561" t="s">
        <v>47</v>
      </c>
      <c r="G3230" s="561" t="s">
        <v>47</v>
      </c>
      <c r="H3230" s="561" t="s">
        <v>47</v>
      </c>
      <c r="I3230" s="561" t="s">
        <v>47</v>
      </c>
      <c r="J3230" s="584"/>
      <c r="K3230" s="585"/>
      <c r="L3230" s="585"/>
      <c r="M3230" s="585"/>
      <c r="N3230" s="586"/>
    </row>
    <row r="3231" spans="1:14" ht="75" x14ac:dyDescent="0.25">
      <c r="A3231" s="1">
        <v>3227</v>
      </c>
      <c r="B3231" s="574"/>
      <c r="C3231" s="523" t="s">
        <v>4856</v>
      </c>
      <c r="D3231" s="533"/>
      <c r="E3231" s="560" t="s">
        <v>1639</v>
      </c>
      <c r="F3231" s="561" t="s">
        <v>47</v>
      </c>
      <c r="G3231" s="561" t="s">
        <v>47</v>
      </c>
      <c r="H3231" s="561" t="s">
        <v>47</v>
      </c>
      <c r="I3231" s="561" t="s">
        <v>47</v>
      </c>
      <c r="J3231" s="584"/>
      <c r="K3231" s="585" t="s">
        <v>47</v>
      </c>
      <c r="L3231" s="585" t="s">
        <v>47</v>
      </c>
      <c r="M3231" s="585"/>
      <c r="N3231" s="586"/>
    </row>
    <row r="3232" spans="1:14" ht="180" x14ac:dyDescent="0.25">
      <c r="A3232" s="1">
        <v>3228</v>
      </c>
      <c r="B3232" s="574"/>
      <c r="C3232" s="523" t="s">
        <v>4857</v>
      </c>
      <c r="D3232" s="533"/>
      <c r="E3232" s="560" t="s">
        <v>1639</v>
      </c>
      <c r="F3232" s="561" t="s">
        <v>47</v>
      </c>
      <c r="G3232" s="561" t="s">
        <v>47</v>
      </c>
      <c r="H3232" s="561" t="s">
        <v>47</v>
      </c>
      <c r="I3232" s="561" t="s">
        <v>47</v>
      </c>
      <c r="J3232" s="584"/>
      <c r="K3232" s="585"/>
      <c r="L3232" s="585"/>
      <c r="M3232" s="585"/>
      <c r="N3232" s="586"/>
    </row>
    <row r="3233" spans="1:14" ht="75" x14ac:dyDescent="0.25">
      <c r="A3233" s="1">
        <v>3229</v>
      </c>
      <c r="B3233" s="574"/>
      <c r="C3233" s="523" t="s">
        <v>4858</v>
      </c>
      <c r="D3233" s="533"/>
      <c r="E3233" s="560" t="s">
        <v>1639</v>
      </c>
      <c r="F3233" s="561" t="s">
        <v>47</v>
      </c>
      <c r="G3233" s="561" t="s">
        <v>47</v>
      </c>
      <c r="H3233" s="561" t="s">
        <v>47</v>
      </c>
      <c r="I3233" s="561" t="s">
        <v>47</v>
      </c>
      <c r="J3233" s="584" t="s">
        <v>47</v>
      </c>
      <c r="K3233" s="585" t="s">
        <v>47</v>
      </c>
      <c r="L3233" s="585" t="s">
        <v>47</v>
      </c>
      <c r="M3233" s="585"/>
      <c r="N3233" s="586"/>
    </row>
    <row r="3234" spans="1:14" ht="120" x14ac:dyDescent="0.25">
      <c r="A3234" s="1">
        <v>3230</v>
      </c>
      <c r="B3234" s="574"/>
      <c r="C3234" s="523" t="s">
        <v>4859</v>
      </c>
      <c r="D3234" s="533"/>
      <c r="E3234" s="560" t="s">
        <v>1639</v>
      </c>
      <c r="F3234" s="561" t="s">
        <v>47</v>
      </c>
      <c r="G3234" s="561" t="s">
        <v>47</v>
      </c>
      <c r="H3234" s="561" t="s">
        <v>47</v>
      </c>
      <c r="I3234" s="561" t="s">
        <v>47</v>
      </c>
      <c r="J3234" s="584"/>
      <c r="K3234" s="585"/>
      <c r="L3234" s="585"/>
      <c r="M3234" s="585"/>
      <c r="N3234" s="586"/>
    </row>
    <row r="3235" spans="1:14" ht="60" x14ac:dyDescent="0.25">
      <c r="A3235" s="1">
        <v>3231</v>
      </c>
      <c r="B3235" s="574"/>
      <c r="C3235" s="523" t="s">
        <v>4860</v>
      </c>
      <c r="D3235" s="533"/>
      <c r="E3235" s="560" t="s">
        <v>1639</v>
      </c>
      <c r="F3235" s="561" t="s">
        <v>47</v>
      </c>
      <c r="G3235" s="561" t="s">
        <v>47</v>
      </c>
      <c r="H3235" s="561" t="s">
        <v>47</v>
      </c>
      <c r="I3235" s="561" t="s">
        <v>47</v>
      </c>
      <c r="J3235" s="584"/>
      <c r="K3235" s="585"/>
      <c r="L3235" s="585" t="s">
        <v>47</v>
      </c>
      <c r="M3235" s="585"/>
      <c r="N3235" s="586"/>
    </row>
    <row r="3236" spans="1:14" ht="90" x14ac:dyDescent="0.25">
      <c r="A3236" s="1">
        <v>3232</v>
      </c>
      <c r="B3236" s="574"/>
      <c r="C3236" s="523" t="s">
        <v>4861</v>
      </c>
      <c r="D3236" s="533"/>
      <c r="E3236" s="560" t="s">
        <v>1639</v>
      </c>
      <c r="F3236" s="561" t="s">
        <v>47</v>
      </c>
      <c r="G3236" s="561" t="s">
        <v>47</v>
      </c>
      <c r="H3236" s="561" t="s">
        <v>47</v>
      </c>
      <c r="I3236" s="561" t="s">
        <v>47</v>
      </c>
      <c r="J3236" s="584" t="s">
        <v>47</v>
      </c>
      <c r="K3236" s="585"/>
      <c r="L3236" s="585" t="s">
        <v>47</v>
      </c>
      <c r="M3236" s="585"/>
      <c r="N3236" s="586"/>
    </row>
    <row r="3237" spans="1:14" ht="75" x14ac:dyDescent="0.25">
      <c r="A3237" s="1">
        <v>3233</v>
      </c>
      <c r="B3237" s="574"/>
      <c r="C3237" s="523" t="s">
        <v>4862</v>
      </c>
      <c r="D3237" s="533" t="s">
        <v>47</v>
      </c>
      <c r="E3237" s="560" t="s">
        <v>1639</v>
      </c>
      <c r="F3237" s="561" t="s">
        <v>47</v>
      </c>
      <c r="G3237" s="561" t="s">
        <v>47</v>
      </c>
      <c r="H3237" s="561" t="s">
        <v>47</v>
      </c>
      <c r="I3237" s="561" t="s">
        <v>47</v>
      </c>
      <c r="J3237" s="584" t="s">
        <v>47</v>
      </c>
      <c r="K3237" s="585"/>
      <c r="L3237" s="585" t="s">
        <v>47</v>
      </c>
      <c r="M3237" s="585"/>
      <c r="N3237" s="586"/>
    </row>
    <row r="3238" spans="1:14" ht="120" x14ac:dyDescent="0.25">
      <c r="A3238" s="1">
        <v>3234</v>
      </c>
      <c r="B3238" s="574"/>
      <c r="C3238" s="523" t="s">
        <v>4863</v>
      </c>
      <c r="D3238" s="533"/>
      <c r="E3238" s="560" t="s">
        <v>1639</v>
      </c>
      <c r="F3238" s="561" t="s">
        <v>47</v>
      </c>
      <c r="G3238" s="561" t="s">
        <v>47</v>
      </c>
      <c r="H3238" s="561" t="s">
        <v>47</v>
      </c>
      <c r="I3238" s="561" t="s">
        <v>47</v>
      </c>
      <c r="J3238" s="584" t="s">
        <v>47</v>
      </c>
      <c r="K3238" s="585"/>
      <c r="L3238" s="585" t="s">
        <v>47</v>
      </c>
      <c r="M3238" s="585"/>
      <c r="N3238" s="586"/>
    </row>
    <row r="3239" spans="1:14" ht="135" x14ac:dyDescent="0.25">
      <c r="A3239" s="1">
        <v>3235</v>
      </c>
      <c r="B3239" s="574"/>
      <c r="C3239" s="523" t="s">
        <v>4864</v>
      </c>
      <c r="D3239" s="533" t="s">
        <v>47</v>
      </c>
      <c r="E3239" s="560" t="s">
        <v>1639</v>
      </c>
      <c r="F3239" s="561" t="s">
        <v>47</v>
      </c>
      <c r="G3239" s="561" t="s">
        <v>47</v>
      </c>
      <c r="H3239" s="561" t="s">
        <v>47</v>
      </c>
      <c r="I3239" s="561" t="s">
        <v>47</v>
      </c>
      <c r="J3239" s="584" t="s">
        <v>47</v>
      </c>
      <c r="K3239" s="585"/>
      <c r="L3239" s="585" t="s">
        <v>47</v>
      </c>
      <c r="M3239" s="585"/>
      <c r="N3239" s="586"/>
    </row>
    <row r="3240" spans="1:14" ht="90" x14ac:dyDescent="0.25">
      <c r="A3240" s="1">
        <v>3236</v>
      </c>
      <c r="B3240" s="574"/>
      <c r="C3240" s="523" t="s">
        <v>4865</v>
      </c>
      <c r="D3240" s="533"/>
      <c r="E3240" s="560" t="s">
        <v>1639</v>
      </c>
      <c r="F3240" s="561" t="s">
        <v>47</v>
      </c>
      <c r="G3240" s="561" t="s">
        <v>47</v>
      </c>
      <c r="H3240" s="561" t="s">
        <v>47</v>
      </c>
      <c r="I3240" s="561" t="s">
        <v>47</v>
      </c>
      <c r="J3240" s="584" t="s">
        <v>47</v>
      </c>
      <c r="K3240" s="585"/>
      <c r="L3240" s="585" t="s">
        <v>47</v>
      </c>
      <c r="M3240" s="585"/>
      <c r="N3240" s="586"/>
    </row>
    <row r="3241" spans="1:14" ht="105" x14ac:dyDescent="0.25">
      <c r="A3241" s="1">
        <v>3237</v>
      </c>
      <c r="B3241" s="574"/>
      <c r="C3241" s="523" t="s">
        <v>4866</v>
      </c>
      <c r="D3241" s="533"/>
      <c r="E3241" s="560" t="s">
        <v>1639</v>
      </c>
      <c r="F3241" s="561" t="s">
        <v>47</v>
      </c>
      <c r="G3241" s="561" t="s">
        <v>47</v>
      </c>
      <c r="H3241" s="561" t="s">
        <v>47</v>
      </c>
      <c r="I3241" s="561" t="s">
        <v>47</v>
      </c>
      <c r="J3241" s="584" t="s">
        <v>47</v>
      </c>
      <c r="K3241" s="585"/>
      <c r="L3241" s="585" t="s">
        <v>47</v>
      </c>
      <c r="M3241" s="585"/>
      <c r="N3241" s="586"/>
    </row>
    <row r="3242" spans="1:14" ht="105" x14ac:dyDescent="0.25">
      <c r="A3242" s="1">
        <v>3238</v>
      </c>
      <c r="B3242" s="578"/>
      <c r="C3242" s="523" t="s">
        <v>4867</v>
      </c>
      <c r="D3242" s="533"/>
      <c r="E3242" s="560" t="s">
        <v>1639</v>
      </c>
      <c r="F3242" s="561" t="s">
        <v>47</v>
      </c>
      <c r="G3242" s="561" t="s">
        <v>47</v>
      </c>
      <c r="H3242" s="561" t="s">
        <v>47</v>
      </c>
      <c r="I3242" s="561" t="s">
        <v>47</v>
      </c>
      <c r="J3242" s="584" t="s">
        <v>47</v>
      </c>
      <c r="K3242" s="585"/>
      <c r="L3242" s="585" t="s">
        <v>47</v>
      </c>
      <c r="M3242" s="585"/>
      <c r="N3242" s="586"/>
    </row>
    <row r="3243" spans="1:14" ht="45" x14ac:dyDescent="0.25">
      <c r="A3243" s="1">
        <v>3239</v>
      </c>
      <c r="B3243" s="572" t="s">
        <v>1481</v>
      </c>
      <c r="C3243" s="571" t="s">
        <v>4106</v>
      </c>
      <c r="D3243" s="533"/>
      <c r="E3243" s="560"/>
      <c r="F3243" s="561" t="s">
        <v>47</v>
      </c>
      <c r="G3243" s="561" t="s">
        <v>47</v>
      </c>
      <c r="H3243" s="561" t="s">
        <v>47</v>
      </c>
      <c r="I3243" s="561" t="s">
        <v>47</v>
      </c>
      <c r="J3243" s="584"/>
      <c r="K3243" s="585"/>
      <c r="L3243" s="585"/>
      <c r="M3243" s="585"/>
      <c r="N3243" s="586"/>
    </row>
    <row r="3244" spans="1:14" ht="39.75" customHeight="1" x14ac:dyDescent="0.25">
      <c r="A3244" s="1">
        <v>3240</v>
      </c>
      <c r="B3244" s="573" t="s">
        <v>1482</v>
      </c>
      <c r="C3244" s="523" t="s">
        <v>5401</v>
      </c>
      <c r="D3244" s="533"/>
      <c r="E3244" s="560" t="s">
        <v>1639</v>
      </c>
      <c r="F3244" s="561" t="s">
        <v>47</v>
      </c>
      <c r="G3244" s="561" t="s">
        <v>47</v>
      </c>
      <c r="H3244" s="561" t="s">
        <v>47</v>
      </c>
      <c r="I3244" s="561" t="s">
        <v>47</v>
      </c>
      <c r="J3244" s="584"/>
      <c r="K3244" s="585"/>
      <c r="L3244" s="585"/>
      <c r="M3244" s="585"/>
      <c r="N3244" s="586"/>
    </row>
    <row r="3245" spans="1:14" x14ac:dyDescent="0.25">
      <c r="A3245" s="1">
        <v>3241</v>
      </c>
      <c r="B3245" s="574"/>
      <c r="C3245" s="523" t="s">
        <v>4868</v>
      </c>
      <c r="D3245" s="533"/>
      <c r="E3245" s="560" t="s">
        <v>1639</v>
      </c>
      <c r="F3245" s="561" t="s">
        <v>47</v>
      </c>
      <c r="G3245" s="561" t="s">
        <v>47</v>
      </c>
      <c r="H3245" s="561" t="s">
        <v>47</v>
      </c>
      <c r="I3245" s="561" t="s">
        <v>47</v>
      </c>
      <c r="J3245" s="584"/>
      <c r="K3245" s="585"/>
      <c r="L3245" s="585"/>
      <c r="M3245" s="585"/>
      <c r="N3245" s="586"/>
    </row>
    <row r="3246" spans="1:14" ht="60" x14ac:dyDescent="0.25">
      <c r="A3246" s="1">
        <v>3242</v>
      </c>
      <c r="B3246" s="574"/>
      <c r="C3246" s="523" t="s">
        <v>4869</v>
      </c>
      <c r="D3246" s="533"/>
      <c r="E3246" s="560" t="s">
        <v>1639</v>
      </c>
      <c r="F3246" s="561" t="s">
        <v>47</v>
      </c>
      <c r="G3246" s="561" t="s">
        <v>47</v>
      </c>
      <c r="H3246" s="561" t="s">
        <v>47</v>
      </c>
      <c r="I3246" s="561" t="s">
        <v>47</v>
      </c>
      <c r="J3246" s="584" t="s">
        <v>47</v>
      </c>
      <c r="K3246" s="585"/>
      <c r="L3246" s="585" t="s">
        <v>47</v>
      </c>
      <c r="M3246" s="585"/>
      <c r="N3246" s="586"/>
    </row>
    <row r="3247" spans="1:14" ht="30" x14ac:dyDescent="0.25">
      <c r="A3247" s="1">
        <v>3243</v>
      </c>
      <c r="B3247" s="574"/>
      <c r="C3247" s="523" t="s">
        <v>4870</v>
      </c>
      <c r="D3247" s="533"/>
      <c r="E3247" s="560" t="s">
        <v>1639</v>
      </c>
      <c r="F3247" s="561" t="s">
        <v>47</v>
      </c>
      <c r="G3247" s="561" t="s">
        <v>47</v>
      </c>
      <c r="H3247" s="561" t="s">
        <v>47</v>
      </c>
      <c r="I3247" s="561" t="s">
        <v>47</v>
      </c>
      <c r="J3247" s="584"/>
      <c r="K3247" s="585"/>
      <c r="L3247" s="585" t="s">
        <v>47</v>
      </c>
      <c r="M3247" s="585"/>
      <c r="N3247" s="586" t="s">
        <v>47</v>
      </c>
    </row>
    <row r="3248" spans="1:14" ht="60" x14ac:dyDescent="0.25">
      <c r="A3248" s="1">
        <v>3244</v>
      </c>
      <c r="B3248" s="574"/>
      <c r="C3248" s="523" t="s">
        <v>4871</v>
      </c>
      <c r="D3248" s="533"/>
      <c r="E3248" s="560" t="s">
        <v>1639</v>
      </c>
      <c r="F3248" s="561" t="s">
        <v>47</v>
      </c>
      <c r="G3248" s="561" t="s">
        <v>47</v>
      </c>
      <c r="H3248" s="561" t="s">
        <v>47</v>
      </c>
      <c r="I3248" s="561" t="s">
        <v>47</v>
      </c>
      <c r="J3248" s="584"/>
      <c r="K3248" s="585" t="s">
        <v>47</v>
      </c>
      <c r="L3248" s="585" t="s">
        <v>47</v>
      </c>
      <c r="M3248" s="585"/>
      <c r="N3248" s="586" t="s">
        <v>47</v>
      </c>
    </row>
    <row r="3249" spans="1:14" ht="75" x14ac:dyDescent="0.25">
      <c r="A3249" s="1">
        <v>3245</v>
      </c>
      <c r="B3249" s="574"/>
      <c r="C3249" s="523" t="s">
        <v>4872</v>
      </c>
      <c r="D3249" s="533"/>
      <c r="E3249" s="560" t="s">
        <v>1639</v>
      </c>
      <c r="F3249" s="561" t="s">
        <v>47</v>
      </c>
      <c r="G3249" s="561" t="s">
        <v>47</v>
      </c>
      <c r="H3249" s="561" t="s">
        <v>47</v>
      </c>
      <c r="I3249" s="561" t="s">
        <v>47</v>
      </c>
      <c r="J3249" s="584"/>
      <c r="K3249" s="585" t="s">
        <v>47</v>
      </c>
      <c r="L3249" s="585" t="s">
        <v>47</v>
      </c>
      <c r="M3249" s="585"/>
      <c r="N3249" s="586"/>
    </row>
    <row r="3250" spans="1:14" ht="60" x14ac:dyDescent="0.25">
      <c r="A3250" s="1">
        <v>3246</v>
      </c>
      <c r="B3250" s="574"/>
      <c r="C3250" s="523" t="s">
        <v>4873</v>
      </c>
      <c r="D3250" s="533"/>
      <c r="E3250" s="560" t="s">
        <v>1639</v>
      </c>
      <c r="F3250" s="561" t="s">
        <v>47</v>
      </c>
      <c r="G3250" s="561" t="s">
        <v>47</v>
      </c>
      <c r="H3250" s="561" t="s">
        <v>47</v>
      </c>
      <c r="I3250" s="561" t="s">
        <v>47</v>
      </c>
      <c r="J3250" s="584"/>
      <c r="K3250" s="585"/>
      <c r="L3250" s="585" t="s">
        <v>47</v>
      </c>
      <c r="M3250" s="585"/>
      <c r="N3250" s="586"/>
    </row>
    <row r="3251" spans="1:14" x14ac:dyDescent="0.25">
      <c r="A3251" s="1">
        <v>3247</v>
      </c>
      <c r="B3251" s="574"/>
      <c r="C3251" s="523" t="s">
        <v>4874</v>
      </c>
      <c r="D3251" s="533"/>
      <c r="E3251" s="560" t="s">
        <v>1639</v>
      </c>
      <c r="F3251" s="561" t="s">
        <v>47</v>
      </c>
      <c r="G3251" s="561" t="s">
        <v>47</v>
      </c>
      <c r="H3251" s="561" t="s">
        <v>47</v>
      </c>
      <c r="I3251" s="561" t="s">
        <v>47</v>
      </c>
      <c r="J3251" s="584"/>
      <c r="K3251" s="585"/>
      <c r="L3251" s="585"/>
      <c r="M3251" s="585"/>
      <c r="N3251" s="586"/>
    </row>
    <row r="3252" spans="1:14" ht="45" x14ac:dyDescent="0.25">
      <c r="A3252" s="1">
        <v>3248</v>
      </c>
      <c r="B3252" s="574"/>
      <c r="C3252" s="523" t="s">
        <v>4875</v>
      </c>
      <c r="D3252" s="533"/>
      <c r="E3252" s="560" t="s">
        <v>1639</v>
      </c>
      <c r="F3252" s="561" t="s">
        <v>47</v>
      </c>
      <c r="G3252" s="561" t="s">
        <v>47</v>
      </c>
      <c r="H3252" s="561" t="s">
        <v>47</v>
      </c>
      <c r="I3252" s="561" t="s">
        <v>47</v>
      </c>
      <c r="J3252" s="584"/>
      <c r="K3252" s="585" t="s">
        <v>47</v>
      </c>
      <c r="L3252" s="585" t="s">
        <v>47</v>
      </c>
      <c r="M3252" s="585"/>
      <c r="N3252" s="586"/>
    </row>
    <row r="3253" spans="1:14" ht="30" x14ac:dyDescent="0.25">
      <c r="A3253" s="1">
        <v>3249</v>
      </c>
      <c r="B3253" s="574"/>
      <c r="C3253" s="523" t="s">
        <v>4876</v>
      </c>
      <c r="D3253" s="533"/>
      <c r="E3253" s="560" t="s">
        <v>1639</v>
      </c>
      <c r="F3253" s="561" t="s">
        <v>47</v>
      </c>
      <c r="G3253" s="561" t="s">
        <v>47</v>
      </c>
      <c r="H3253" s="561" t="s">
        <v>47</v>
      </c>
      <c r="I3253" s="561" t="s">
        <v>47</v>
      </c>
      <c r="J3253" s="584" t="s">
        <v>47</v>
      </c>
      <c r="K3253" s="585"/>
      <c r="L3253" s="585" t="s">
        <v>47</v>
      </c>
      <c r="M3253" s="585" t="s">
        <v>47</v>
      </c>
      <c r="N3253" s="586"/>
    </row>
    <row r="3254" spans="1:14" ht="30" x14ac:dyDescent="0.25">
      <c r="A3254" s="1">
        <v>3250</v>
      </c>
      <c r="B3254" s="574"/>
      <c r="C3254" s="523" t="s">
        <v>4877</v>
      </c>
      <c r="D3254" s="533"/>
      <c r="E3254" s="560" t="s">
        <v>1639</v>
      </c>
      <c r="F3254" s="561" t="s">
        <v>47</v>
      </c>
      <c r="G3254" s="561" t="s">
        <v>47</v>
      </c>
      <c r="H3254" s="561" t="s">
        <v>47</v>
      </c>
      <c r="I3254" s="561" t="s">
        <v>47</v>
      </c>
      <c r="J3254" s="584" t="s">
        <v>47</v>
      </c>
      <c r="K3254" s="585"/>
      <c r="L3254" s="585" t="s">
        <v>47</v>
      </c>
      <c r="M3254" s="585" t="s">
        <v>47</v>
      </c>
      <c r="N3254" s="586"/>
    </row>
    <row r="3255" spans="1:14" ht="45" x14ac:dyDescent="0.25">
      <c r="A3255" s="1">
        <v>3251</v>
      </c>
      <c r="B3255" s="574"/>
      <c r="C3255" s="523" t="s">
        <v>4878</v>
      </c>
      <c r="D3255" s="533"/>
      <c r="E3255" s="560" t="s">
        <v>1639</v>
      </c>
      <c r="F3255" s="561" t="s">
        <v>47</v>
      </c>
      <c r="G3255" s="561" t="s">
        <v>47</v>
      </c>
      <c r="H3255" s="561" t="s">
        <v>47</v>
      </c>
      <c r="I3255" s="561" t="s">
        <v>47</v>
      </c>
      <c r="J3255" s="584" t="s">
        <v>47</v>
      </c>
      <c r="K3255" s="585"/>
      <c r="L3255" s="585" t="s">
        <v>47</v>
      </c>
      <c r="M3255" s="585" t="s">
        <v>47</v>
      </c>
      <c r="N3255" s="586"/>
    </row>
    <row r="3256" spans="1:14" ht="30" x14ac:dyDescent="0.25">
      <c r="A3256" s="1">
        <v>3252</v>
      </c>
      <c r="B3256" s="574"/>
      <c r="C3256" s="523" t="s">
        <v>4879</v>
      </c>
      <c r="D3256" s="533"/>
      <c r="E3256" s="560" t="s">
        <v>1639</v>
      </c>
      <c r="F3256" s="561" t="s">
        <v>47</v>
      </c>
      <c r="G3256" s="561" t="s">
        <v>47</v>
      </c>
      <c r="H3256" s="561" t="s">
        <v>47</v>
      </c>
      <c r="I3256" s="561" t="s">
        <v>47</v>
      </c>
      <c r="J3256" s="584" t="s">
        <v>47</v>
      </c>
      <c r="K3256" s="585"/>
      <c r="L3256" s="585" t="s">
        <v>47</v>
      </c>
      <c r="M3256" s="585" t="s">
        <v>47</v>
      </c>
      <c r="N3256" s="586"/>
    </row>
    <row r="3257" spans="1:14" ht="45" x14ac:dyDescent="0.25">
      <c r="A3257" s="1">
        <v>3253</v>
      </c>
      <c r="B3257" s="574"/>
      <c r="C3257" s="523" t="s">
        <v>4880</v>
      </c>
      <c r="D3257" s="533"/>
      <c r="E3257" s="560" t="s">
        <v>1639</v>
      </c>
      <c r="F3257" s="561" t="s">
        <v>47</v>
      </c>
      <c r="G3257" s="561" t="s">
        <v>47</v>
      </c>
      <c r="H3257" s="561" t="s">
        <v>47</v>
      </c>
      <c r="I3257" s="561" t="s">
        <v>47</v>
      </c>
      <c r="J3257" s="584" t="s">
        <v>47</v>
      </c>
      <c r="K3257" s="585"/>
      <c r="L3257" s="585" t="s">
        <v>47</v>
      </c>
      <c r="M3257" s="585" t="s">
        <v>47</v>
      </c>
      <c r="N3257" s="586"/>
    </row>
    <row r="3258" spans="1:14" ht="75" x14ac:dyDescent="0.25">
      <c r="A3258" s="1">
        <v>3254</v>
      </c>
      <c r="B3258" s="574"/>
      <c r="C3258" s="523" t="s">
        <v>4881</v>
      </c>
      <c r="D3258" s="533"/>
      <c r="E3258" s="560" t="s">
        <v>1639</v>
      </c>
      <c r="F3258" s="561" t="s">
        <v>47</v>
      </c>
      <c r="G3258" s="561" t="s">
        <v>47</v>
      </c>
      <c r="H3258" s="561" t="s">
        <v>47</v>
      </c>
      <c r="I3258" s="561" t="s">
        <v>47</v>
      </c>
      <c r="J3258" s="584" t="s">
        <v>47</v>
      </c>
      <c r="K3258" s="585"/>
      <c r="L3258" s="585" t="s">
        <v>47</v>
      </c>
      <c r="M3258" s="585" t="s">
        <v>47</v>
      </c>
      <c r="N3258" s="586"/>
    </row>
    <row r="3259" spans="1:14" ht="60" x14ac:dyDescent="0.25">
      <c r="A3259" s="1">
        <v>3255</v>
      </c>
      <c r="B3259" s="574"/>
      <c r="C3259" s="523" t="s">
        <v>4882</v>
      </c>
      <c r="D3259" s="533"/>
      <c r="E3259" s="560" t="s">
        <v>1639</v>
      </c>
      <c r="F3259" s="561" t="s">
        <v>47</v>
      </c>
      <c r="G3259" s="561" t="s">
        <v>47</v>
      </c>
      <c r="H3259" s="561" t="s">
        <v>47</v>
      </c>
      <c r="I3259" s="561" t="s">
        <v>47</v>
      </c>
      <c r="J3259" s="584" t="s">
        <v>47</v>
      </c>
      <c r="K3259" s="585"/>
      <c r="L3259" s="585" t="s">
        <v>47</v>
      </c>
      <c r="M3259" s="585" t="s">
        <v>47</v>
      </c>
      <c r="N3259" s="586"/>
    </row>
    <row r="3260" spans="1:14" ht="45" x14ac:dyDescent="0.25">
      <c r="A3260" s="1">
        <v>3256</v>
      </c>
      <c r="B3260" s="574"/>
      <c r="C3260" s="523" t="s">
        <v>4883</v>
      </c>
      <c r="D3260" s="533"/>
      <c r="E3260" s="560" t="s">
        <v>1639</v>
      </c>
      <c r="F3260" s="561" t="s">
        <v>47</v>
      </c>
      <c r="G3260" s="561" t="s">
        <v>47</v>
      </c>
      <c r="H3260" s="561" t="s">
        <v>47</v>
      </c>
      <c r="I3260" s="561" t="s">
        <v>47</v>
      </c>
      <c r="J3260" s="584" t="s">
        <v>47</v>
      </c>
      <c r="K3260" s="585"/>
      <c r="L3260" s="585" t="s">
        <v>47</v>
      </c>
      <c r="M3260" s="585" t="s">
        <v>47</v>
      </c>
      <c r="N3260" s="586"/>
    </row>
    <row r="3261" spans="1:14" ht="45" x14ac:dyDescent="0.25">
      <c r="A3261" s="1">
        <v>3257</v>
      </c>
      <c r="B3261" s="574"/>
      <c r="C3261" s="523" t="s">
        <v>4884</v>
      </c>
      <c r="D3261" s="533"/>
      <c r="E3261" s="560" t="s">
        <v>1639</v>
      </c>
      <c r="F3261" s="561" t="s">
        <v>47</v>
      </c>
      <c r="G3261" s="561" t="s">
        <v>47</v>
      </c>
      <c r="H3261" s="561" t="s">
        <v>47</v>
      </c>
      <c r="I3261" s="561" t="s">
        <v>47</v>
      </c>
      <c r="J3261" s="584" t="s">
        <v>47</v>
      </c>
      <c r="K3261" s="585" t="s">
        <v>47</v>
      </c>
      <c r="L3261" s="585" t="s">
        <v>47</v>
      </c>
      <c r="M3261" s="585" t="s">
        <v>47</v>
      </c>
      <c r="N3261" s="586"/>
    </row>
    <row r="3262" spans="1:14" ht="45" x14ac:dyDescent="0.25">
      <c r="A3262" s="1">
        <v>3258</v>
      </c>
      <c r="B3262" s="574"/>
      <c r="C3262" s="523" t="s">
        <v>4885</v>
      </c>
      <c r="D3262" s="533"/>
      <c r="E3262" s="560" t="s">
        <v>1639</v>
      </c>
      <c r="F3262" s="561" t="s">
        <v>47</v>
      </c>
      <c r="G3262" s="561" t="s">
        <v>47</v>
      </c>
      <c r="H3262" s="561" t="s">
        <v>47</v>
      </c>
      <c r="I3262" s="561" t="s">
        <v>47</v>
      </c>
      <c r="J3262" s="584" t="s">
        <v>47</v>
      </c>
      <c r="K3262" s="585"/>
      <c r="L3262" s="585" t="s">
        <v>47</v>
      </c>
      <c r="M3262" s="585" t="s">
        <v>47</v>
      </c>
      <c r="N3262" s="586"/>
    </row>
    <row r="3263" spans="1:14" ht="45" x14ac:dyDescent="0.25">
      <c r="A3263" s="1">
        <v>3259</v>
      </c>
      <c r="B3263" s="574"/>
      <c r="C3263" s="523" t="s">
        <v>4886</v>
      </c>
      <c r="D3263" s="533"/>
      <c r="E3263" s="560" t="s">
        <v>1639</v>
      </c>
      <c r="F3263" s="561" t="s">
        <v>47</v>
      </c>
      <c r="G3263" s="561" t="s">
        <v>47</v>
      </c>
      <c r="H3263" s="561" t="s">
        <v>47</v>
      </c>
      <c r="I3263" s="561" t="s">
        <v>47</v>
      </c>
      <c r="J3263" s="584"/>
      <c r="K3263" s="585"/>
      <c r="L3263" s="585" t="s">
        <v>47</v>
      </c>
      <c r="M3263" s="585" t="s">
        <v>47</v>
      </c>
      <c r="N3263" s="586"/>
    </row>
    <row r="3264" spans="1:14" ht="75" x14ac:dyDescent="0.25">
      <c r="A3264" s="1">
        <v>3260</v>
      </c>
      <c r="B3264" s="574"/>
      <c r="C3264" s="523" t="s">
        <v>4887</v>
      </c>
      <c r="D3264" s="533"/>
      <c r="E3264" s="560" t="s">
        <v>1639</v>
      </c>
      <c r="F3264" s="561" t="s">
        <v>47</v>
      </c>
      <c r="G3264" s="561" t="s">
        <v>47</v>
      </c>
      <c r="H3264" s="561" t="s">
        <v>47</v>
      </c>
      <c r="I3264" s="561" t="s">
        <v>47</v>
      </c>
      <c r="J3264" s="584"/>
      <c r="K3264" s="585"/>
      <c r="L3264" s="585" t="s">
        <v>47</v>
      </c>
      <c r="M3264" s="585" t="s">
        <v>47</v>
      </c>
      <c r="N3264" s="586"/>
    </row>
    <row r="3265" spans="1:14" ht="45" x14ac:dyDescent="0.25">
      <c r="A3265" s="1">
        <v>3261</v>
      </c>
      <c r="B3265" s="574"/>
      <c r="C3265" s="523" t="s">
        <v>4888</v>
      </c>
      <c r="D3265" s="533"/>
      <c r="E3265" s="560" t="s">
        <v>1639</v>
      </c>
      <c r="F3265" s="561" t="s">
        <v>47</v>
      </c>
      <c r="G3265" s="561" t="s">
        <v>47</v>
      </c>
      <c r="H3265" s="561" t="s">
        <v>47</v>
      </c>
      <c r="I3265" s="561" t="s">
        <v>47</v>
      </c>
      <c r="J3265" s="584"/>
      <c r="K3265" s="585"/>
      <c r="L3265" s="585" t="s">
        <v>47</v>
      </c>
      <c r="M3265" s="585" t="s">
        <v>47</v>
      </c>
      <c r="N3265" s="586"/>
    </row>
    <row r="3266" spans="1:14" ht="30" x14ac:dyDescent="0.25">
      <c r="A3266" s="1">
        <v>3262</v>
      </c>
      <c r="B3266" s="574"/>
      <c r="C3266" s="523" t="s">
        <v>4889</v>
      </c>
      <c r="D3266" s="533"/>
      <c r="E3266" s="560" t="s">
        <v>1639</v>
      </c>
      <c r="F3266" s="561" t="s">
        <v>47</v>
      </c>
      <c r="G3266" s="561" t="s">
        <v>47</v>
      </c>
      <c r="H3266" s="561" t="s">
        <v>47</v>
      </c>
      <c r="I3266" s="561" t="s">
        <v>47</v>
      </c>
      <c r="J3266" s="584"/>
      <c r="K3266" s="585" t="s">
        <v>47</v>
      </c>
      <c r="L3266" s="585" t="s">
        <v>47</v>
      </c>
      <c r="M3266" s="585" t="s">
        <v>47</v>
      </c>
      <c r="N3266" s="586"/>
    </row>
    <row r="3267" spans="1:14" ht="30" x14ac:dyDescent="0.25">
      <c r="A3267" s="1">
        <v>3263</v>
      </c>
      <c r="B3267" s="578"/>
      <c r="C3267" s="523" t="s">
        <v>4890</v>
      </c>
      <c r="D3267" s="533"/>
      <c r="E3267" s="560" t="s">
        <v>1639</v>
      </c>
      <c r="F3267" s="561" t="s">
        <v>47</v>
      </c>
      <c r="G3267" s="561" t="s">
        <v>47</v>
      </c>
      <c r="H3267" s="561" t="s">
        <v>47</v>
      </c>
      <c r="I3267" s="561" t="s">
        <v>47</v>
      </c>
      <c r="J3267" s="584"/>
      <c r="K3267" s="585"/>
      <c r="L3267" s="585"/>
      <c r="M3267" s="585"/>
      <c r="N3267" s="586" t="s">
        <v>47</v>
      </c>
    </row>
    <row r="3268" spans="1:14" ht="45" x14ac:dyDescent="0.25">
      <c r="A3268" s="1">
        <v>3264</v>
      </c>
      <c r="B3268" s="572" t="s">
        <v>1484</v>
      </c>
      <c r="C3268" s="571" t="s">
        <v>3127</v>
      </c>
      <c r="D3268" s="533"/>
      <c r="E3268" s="560"/>
      <c r="F3268" s="561" t="s">
        <v>47</v>
      </c>
      <c r="G3268" s="561" t="s">
        <v>47</v>
      </c>
      <c r="H3268" s="561" t="s">
        <v>47</v>
      </c>
      <c r="I3268" s="561" t="s">
        <v>47</v>
      </c>
      <c r="J3268" s="584"/>
      <c r="K3268" s="585"/>
      <c r="L3268" s="585"/>
      <c r="M3268" s="585"/>
      <c r="N3268" s="586"/>
    </row>
    <row r="3269" spans="1:14" ht="270" x14ac:dyDescent="0.25">
      <c r="A3269" s="1">
        <v>3265</v>
      </c>
      <c r="B3269" s="573" t="s">
        <v>1485</v>
      </c>
      <c r="C3269" s="523" t="s">
        <v>5402</v>
      </c>
      <c r="D3269" s="533"/>
      <c r="E3269" s="560" t="s">
        <v>1639</v>
      </c>
      <c r="F3269" s="561" t="s">
        <v>47</v>
      </c>
      <c r="G3269" s="561" t="s">
        <v>47</v>
      </c>
      <c r="H3269" s="561" t="s">
        <v>47</v>
      </c>
      <c r="I3269" s="561" t="s">
        <v>47</v>
      </c>
      <c r="J3269" s="584"/>
      <c r="K3269" s="585"/>
      <c r="L3269" s="585"/>
      <c r="M3269" s="585"/>
      <c r="N3269" s="586"/>
    </row>
    <row r="3270" spans="1:14" x14ac:dyDescent="0.25">
      <c r="A3270" s="1">
        <v>3266</v>
      </c>
      <c r="B3270" s="574"/>
      <c r="C3270" s="523" t="s">
        <v>4891</v>
      </c>
      <c r="D3270" s="533"/>
      <c r="E3270" s="560" t="s">
        <v>1639</v>
      </c>
      <c r="F3270" s="561" t="s">
        <v>47</v>
      </c>
      <c r="G3270" s="561" t="s">
        <v>47</v>
      </c>
      <c r="H3270" s="561" t="s">
        <v>47</v>
      </c>
      <c r="I3270" s="561" t="s">
        <v>47</v>
      </c>
      <c r="J3270" s="584"/>
      <c r="K3270" s="585"/>
      <c r="L3270" s="585"/>
      <c r="M3270" s="585"/>
      <c r="N3270" s="586"/>
    </row>
    <row r="3271" spans="1:14" x14ac:dyDescent="0.25">
      <c r="A3271" s="1">
        <v>3267</v>
      </c>
      <c r="B3271" s="574"/>
      <c r="C3271" s="523" t="s">
        <v>4892</v>
      </c>
      <c r="D3271" s="533"/>
      <c r="E3271" s="560" t="s">
        <v>1639</v>
      </c>
      <c r="F3271" s="561" t="s">
        <v>47</v>
      </c>
      <c r="G3271" s="561" t="s">
        <v>47</v>
      </c>
      <c r="H3271" s="561" t="s">
        <v>47</v>
      </c>
      <c r="I3271" s="561" t="s">
        <v>47</v>
      </c>
      <c r="J3271" s="584"/>
      <c r="K3271" s="585"/>
      <c r="L3271" s="585" t="s">
        <v>47</v>
      </c>
      <c r="M3271" s="585"/>
      <c r="N3271" s="586"/>
    </row>
    <row r="3272" spans="1:14" x14ac:dyDescent="0.25">
      <c r="A3272" s="1">
        <v>3268</v>
      </c>
      <c r="B3272" s="574"/>
      <c r="C3272" s="523" t="s">
        <v>4893</v>
      </c>
      <c r="D3272" s="533"/>
      <c r="E3272" s="560" t="s">
        <v>1639</v>
      </c>
      <c r="F3272" s="561" t="s">
        <v>47</v>
      </c>
      <c r="G3272" s="561" t="s">
        <v>47</v>
      </c>
      <c r="H3272" s="561" t="s">
        <v>47</v>
      </c>
      <c r="I3272" s="561" t="s">
        <v>47</v>
      </c>
      <c r="J3272" s="584"/>
      <c r="K3272" s="585"/>
      <c r="L3272" s="585" t="s">
        <v>47</v>
      </c>
      <c r="M3272" s="585"/>
      <c r="N3272" s="586"/>
    </row>
    <row r="3273" spans="1:14" x14ac:dyDescent="0.25">
      <c r="A3273" s="1">
        <v>3269</v>
      </c>
      <c r="B3273" s="574"/>
      <c r="C3273" s="523" t="s">
        <v>4894</v>
      </c>
      <c r="D3273" s="533"/>
      <c r="E3273" s="560" t="s">
        <v>1639</v>
      </c>
      <c r="F3273" s="561" t="s">
        <v>47</v>
      </c>
      <c r="G3273" s="561" t="s">
        <v>47</v>
      </c>
      <c r="H3273" s="561" t="s">
        <v>47</v>
      </c>
      <c r="I3273" s="561" t="s">
        <v>47</v>
      </c>
      <c r="J3273" s="584"/>
      <c r="K3273" s="585"/>
      <c r="L3273" s="585" t="s">
        <v>47</v>
      </c>
      <c r="M3273" s="585"/>
      <c r="N3273" s="586"/>
    </row>
    <row r="3274" spans="1:14" ht="45" x14ac:dyDescent="0.25">
      <c r="A3274" s="1">
        <v>3270</v>
      </c>
      <c r="B3274" s="574"/>
      <c r="C3274" s="523" t="s">
        <v>4895</v>
      </c>
      <c r="D3274" s="533"/>
      <c r="E3274" s="560" t="s">
        <v>1639</v>
      </c>
      <c r="F3274" s="561" t="s">
        <v>47</v>
      </c>
      <c r="G3274" s="561" t="s">
        <v>47</v>
      </c>
      <c r="H3274" s="561" t="s">
        <v>47</v>
      </c>
      <c r="I3274" s="561" t="s">
        <v>47</v>
      </c>
      <c r="J3274" s="584"/>
      <c r="K3274" s="585"/>
      <c r="L3274" s="585" t="s">
        <v>47</v>
      </c>
      <c r="M3274" s="585"/>
      <c r="N3274" s="586"/>
    </row>
    <row r="3275" spans="1:14" x14ac:dyDescent="0.25">
      <c r="A3275" s="1">
        <v>3271</v>
      </c>
      <c r="B3275" s="574"/>
      <c r="C3275" s="523" t="s">
        <v>4896</v>
      </c>
      <c r="D3275" s="533"/>
      <c r="E3275" s="560" t="s">
        <v>1639</v>
      </c>
      <c r="F3275" s="561" t="s">
        <v>47</v>
      </c>
      <c r="G3275" s="561" t="s">
        <v>47</v>
      </c>
      <c r="H3275" s="561" t="s">
        <v>47</v>
      </c>
      <c r="I3275" s="561" t="s">
        <v>47</v>
      </c>
      <c r="J3275" s="584"/>
      <c r="K3275" s="585"/>
      <c r="L3275" s="585" t="s">
        <v>47</v>
      </c>
      <c r="M3275" s="585"/>
      <c r="N3275" s="586"/>
    </row>
    <row r="3276" spans="1:14" x14ac:dyDescent="0.25">
      <c r="A3276" s="1">
        <v>3272</v>
      </c>
      <c r="B3276" s="574"/>
      <c r="C3276" s="523" t="s">
        <v>4897</v>
      </c>
      <c r="D3276" s="533"/>
      <c r="E3276" s="560" t="s">
        <v>1639</v>
      </c>
      <c r="F3276" s="561" t="s">
        <v>47</v>
      </c>
      <c r="G3276" s="561" t="s">
        <v>47</v>
      </c>
      <c r="H3276" s="561" t="s">
        <v>47</v>
      </c>
      <c r="I3276" s="561" t="s">
        <v>47</v>
      </c>
      <c r="J3276" s="584"/>
      <c r="K3276" s="585"/>
      <c r="L3276" s="585" t="s">
        <v>47</v>
      </c>
      <c r="M3276" s="585"/>
      <c r="N3276" s="586"/>
    </row>
    <row r="3277" spans="1:14" ht="45" x14ac:dyDescent="0.25">
      <c r="A3277" s="1">
        <v>3273</v>
      </c>
      <c r="B3277" s="574"/>
      <c r="C3277" s="523" t="s">
        <v>4898</v>
      </c>
      <c r="D3277" s="533"/>
      <c r="E3277" s="560" t="s">
        <v>1639</v>
      </c>
      <c r="F3277" s="561" t="s">
        <v>47</v>
      </c>
      <c r="G3277" s="561" t="s">
        <v>47</v>
      </c>
      <c r="H3277" s="561" t="s">
        <v>47</v>
      </c>
      <c r="I3277" s="561" t="s">
        <v>47</v>
      </c>
      <c r="J3277" s="584"/>
      <c r="K3277" s="585"/>
      <c r="L3277" s="585" t="s">
        <v>47</v>
      </c>
      <c r="M3277" s="585"/>
      <c r="N3277" s="586" t="s">
        <v>47</v>
      </c>
    </row>
    <row r="3278" spans="1:14" ht="45" x14ac:dyDescent="0.25">
      <c r="A3278" s="1">
        <v>3274</v>
      </c>
      <c r="B3278" s="574"/>
      <c r="C3278" s="523" t="s">
        <v>4899</v>
      </c>
      <c r="D3278" s="533"/>
      <c r="E3278" s="560" t="s">
        <v>1639</v>
      </c>
      <c r="F3278" s="561" t="s">
        <v>47</v>
      </c>
      <c r="G3278" s="561" t="s">
        <v>47</v>
      </c>
      <c r="H3278" s="561" t="s">
        <v>47</v>
      </c>
      <c r="I3278" s="561" t="s">
        <v>47</v>
      </c>
      <c r="J3278" s="584"/>
      <c r="K3278" s="585"/>
      <c r="L3278" s="585" t="s">
        <v>47</v>
      </c>
      <c r="M3278" s="585"/>
      <c r="N3278" s="586" t="s">
        <v>47</v>
      </c>
    </row>
    <row r="3279" spans="1:14" ht="30" x14ac:dyDescent="0.25">
      <c r="A3279" s="1">
        <v>3275</v>
      </c>
      <c r="B3279" s="574"/>
      <c r="C3279" s="523" t="s">
        <v>4900</v>
      </c>
      <c r="D3279" s="533"/>
      <c r="E3279" s="560" t="s">
        <v>1639</v>
      </c>
      <c r="F3279" s="561" t="s">
        <v>47</v>
      </c>
      <c r="G3279" s="561" t="s">
        <v>47</v>
      </c>
      <c r="H3279" s="561" t="s">
        <v>47</v>
      </c>
      <c r="I3279" s="561" t="s">
        <v>47</v>
      </c>
      <c r="J3279" s="584"/>
      <c r="K3279" s="585"/>
      <c r="L3279" s="585" t="s">
        <v>47</v>
      </c>
      <c r="M3279" s="585" t="s">
        <v>47</v>
      </c>
      <c r="N3279" s="586" t="s">
        <v>47</v>
      </c>
    </row>
    <row r="3280" spans="1:14" ht="30" x14ac:dyDescent="0.25">
      <c r="A3280" s="1">
        <v>3276</v>
      </c>
      <c r="B3280" s="574"/>
      <c r="C3280" s="523" t="s">
        <v>4901</v>
      </c>
      <c r="D3280" s="533"/>
      <c r="E3280" s="560" t="s">
        <v>1639</v>
      </c>
      <c r="F3280" s="561" t="s">
        <v>47</v>
      </c>
      <c r="G3280" s="561" t="s">
        <v>47</v>
      </c>
      <c r="H3280" s="561" t="s">
        <v>47</v>
      </c>
      <c r="I3280" s="561" t="s">
        <v>47</v>
      </c>
      <c r="J3280" s="584" t="s">
        <v>47</v>
      </c>
      <c r="K3280" s="585"/>
      <c r="L3280" s="585"/>
      <c r="M3280" s="585" t="s">
        <v>47</v>
      </c>
      <c r="N3280" s="586"/>
    </row>
    <row r="3281" spans="1:14" ht="45" x14ac:dyDescent="0.25">
      <c r="A3281" s="1">
        <v>3277</v>
      </c>
      <c r="B3281" s="574"/>
      <c r="C3281" s="523" t="s">
        <v>4902</v>
      </c>
      <c r="D3281" s="533"/>
      <c r="E3281" s="560" t="s">
        <v>1639</v>
      </c>
      <c r="F3281" s="561" t="s">
        <v>47</v>
      </c>
      <c r="G3281" s="561" t="s">
        <v>47</v>
      </c>
      <c r="H3281" s="561" t="s">
        <v>47</v>
      </c>
      <c r="I3281" s="561" t="s">
        <v>47</v>
      </c>
      <c r="J3281" s="584"/>
      <c r="K3281" s="585" t="s">
        <v>47</v>
      </c>
      <c r="L3281" s="585" t="s">
        <v>47</v>
      </c>
      <c r="M3281" s="585"/>
      <c r="N3281" s="586"/>
    </row>
    <row r="3282" spans="1:14" ht="30" x14ac:dyDescent="0.25">
      <c r="A3282" s="1">
        <v>3278</v>
      </c>
      <c r="B3282" s="574"/>
      <c r="C3282" s="523" t="s">
        <v>4903</v>
      </c>
      <c r="D3282" s="533"/>
      <c r="E3282" s="560" t="s">
        <v>1639</v>
      </c>
      <c r="F3282" s="561" t="s">
        <v>47</v>
      </c>
      <c r="G3282" s="561" t="s">
        <v>47</v>
      </c>
      <c r="H3282" s="561" t="s">
        <v>47</v>
      </c>
      <c r="I3282" s="561" t="s">
        <v>47</v>
      </c>
      <c r="J3282" s="584"/>
      <c r="K3282" s="585" t="s">
        <v>47</v>
      </c>
      <c r="L3282" s="585" t="s">
        <v>47</v>
      </c>
      <c r="M3282" s="585"/>
      <c r="N3282" s="586"/>
    </row>
    <row r="3283" spans="1:14" x14ac:dyDescent="0.25">
      <c r="A3283" s="1">
        <v>3279</v>
      </c>
      <c r="B3283" s="574"/>
      <c r="C3283" s="523" t="s">
        <v>4904</v>
      </c>
      <c r="D3283" s="533"/>
      <c r="E3283" s="560" t="s">
        <v>1639</v>
      </c>
      <c r="F3283" s="561" t="s">
        <v>47</v>
      </c>
      <c r="G3283" s="561" t="s">
        <v>47</v>
      </c>
      <c r="H3283" s="561" t="s">
        <v>47</v>
      </c>
      <c r="I3283" s="561" t="s">
        <v>47</v>
      </c>
      <c r="J3283" s="584"/>
      <c r="K3283" s="585" t="s">
        <v>47</v>
      </c>
      <c r="L3283" s="585" t="s">
        <v>47</v>
      </c>
      <c r="M3283" s="585"/>
      <c r="N3283" s="586"/>
    </row>
    <row r="3284" spans="1:14" ht="30" x14ac:dyDescent="0.25">
      <c r="A3284" s="1">
        <v>3280</v>
      </c>
      <c r="B3284" s="574"/>
      <c r="C3284" s="523" t="s">
        <v>4905</v>
      </c>
      <c r="D3284" s="533"/>
      <c r="E3284" s="560" t="s">
        <v>1639</v>
      </c>
      <c r="F3284" s="561" t="s">
        <v>47</v>
      </c>
      <c r="G3284" s="561" t="s">
        <v>47</v>
      </c>
      <c r="H3284" s="561" t="s">
        <v>47</v>
      </c>
      <c r="I3284" s="561" t="s">
        <v>47</v>
      </c>
      <c r="J3284" s="584"/>
      <c r="K3284" s="585" t="s">
        <v>47</v>
      </c>
      <c r="L3284" s="585" t="s">
        <v>47</v>
      </c>
      <c r="M3284" s="585"/>
      <c r="N3284" s="586" t="s">
        <v>47</v>
      </c>
    </row>
    <row r="3285" spans="1:14" ht="30" x14ac:dyDescent="0.25">
      <c r="A3285" s="1">
        <v>3281</v>
      </c>
      <c r="B3285" s="574"/>
      <c r="C3285" s="523" t="s">
        <v>4906</v>
      </c>
      <c r="D3285" s="533"/>
      <c r="E3285" s="560" t="s">
        <v>1639</v>
      </c>
      <c r="F3285" s="561" t="s">
        <v>47</v>
      </c>
      <c r="G3285" s="561" t="s">
        <v>47</v>
      </c>
      <c r="H3285" s="561" t="s">
        <v>47</v>
      </c>
      <c r="I3285" s="561" t="s">
        <v>47</v>
      </c>
      <c r="J3285" s="584"/>
      <c r="K3285" s="585" t="s">
        <v>47</v>
      </c>
      <c r="L3285" s="585" t="s">
        <v>47</v>
      </c>
      <c r="M3285" s="585"/>
      <c r="N3285" s="586" t="s">
        <v>47</v>
      </c>
    </row>
    <row r="3286" spans="1:14" ht="30" x14ac:dyDescent="0.25">
      <c r="A3286" s="1">
        <v>3282</v>
      </c>
      <c r="B3286" s="574"/>
      <c r="C3286" s="523" t="s">
        <v>4907</v>
      </c>
      <c r="D3286" s="533"/>
      <c r="E3286" s="560" t="s">
        <v>1639</v>
      </c>
      <c r="F3286" s="561" t="s">
        <v>47</v>
      </c>
      <c r="G3286" s="561" t="s">
        <v>47</v>
      </c>
      <c r="H3286" s="561" t="s">
        <v>47</v>
      </c>
      <c r="I3286" s="561" t="s">
        <v>47</v>
      </c>
      <c r="J3286" s="584"/>
      <c r="K3286" s="585" t="s">
        <v>47</v>
      </c>
      <c r="L3286" s="585" t="s">
        <v>47</v>
      </c>
      <c r="M3286" s="585"/>
      <c r="N3286" s="586" t="s">
        <v>47</v>
      </c>
    </row>
    <row r="3287" spans="1:14" ht="30" x14ac:dyDescent="0.25">
      <c r="A3287" s="1">
        <v>3283</v>
      </c>
      <c r="B3287" s="574"/>
      <c r="C3287" s="523" t="s">
        <v>4908</v>
      </c>
      <c r="D3287" s="533"/>
      <c r="E3287" s="560" t="s">
        <v>1639</v>
      </c>
      <c r="F3287" s="561" t="s">
        <v>47</v>
      </c>
      <c r="G3287" s="561" t="s">
        <v>47</v>
      </c>
      <c r="H3287" s="561" t="s">
        <v>47</v>
      </c>
      <c r="I3287" s="561" t="s">
        <v>47</v>
      </c>
      <c r="J3287" s="584"/>
      <c r="K3287" s="585" t="s">
        <v>47</v>
      </c>
      <c r="L3287" s="585" t="s">
        <v>47</v>
      </c>
      <c r="M3287" s="585"/>
      <c r="N3287" s="586"/>
    </row>
    <row r="3288" spans="1:14" ht="30" x14ac:dyDescent="0.25">
      <c r="A3288" s="1">
        <v>3284</v>
      </c>
      <c r="B3288" s="574"/>
      <c r="C3288" s="523" t="s">
        <v>4909</v>
      </c>
      <c r="D3288" s="533"/>
      <c r="E3288" s="560" t="s">
        <v>1639</v>
      </c>
      <c r="F3288" s="561" t="s">
        <v>47</v>
      </c>
      <c r="G3288" s="561" t="s">
        <v>47</v>
      </c>
      <c r="H3288" s="561" t="s">
        <v>47</v>
      </c>
      <c r="I3288" s="561" t="s">
        <v>47</v>
      </c>
      <c r="J3288" s="584"/>
      <c r="K3288" s="585" t="s">
        <v>47</v>
      </c>
      <c r="L3288" s="585" t="s">
        <v>47</v>
      </c>
      <c r="M3288" s="585" t="s">
        <v>47</v>
      </c>
      <c r="N3288" s="586"/>
    </row>
    <row r="3289" spans="1:14" ht="45" x14ac:dyDescent="0.25">
      <c r="A3289" s="1">
        <v>3285</v>
      </c>
      <c r="B3289" s="574"/>
      <c r="C3289" s="523" t="s">
        <v>4910</v>
      </c>
      <c r="D3289" s="533"/>
      <c r="E3289" s="560" t="s">
        <v>1639</v>
      </c>
      <c r="F3289" s="561" t="s">
        <v>47</v>
      </c>
      <c r="G3289" s="561" t="s">
        <v>47</v>
      </c>
      <c r="H3289" s="561" t="s">
        <v>47</v>
      </c>
      <c r="I3289" s="561" t="s">
        <v>47</v>
      </c>
      <c r="J3289" s="584"/>
      <c r="K3289" s="585" t="s">
        <v>47</v>
      </c>
      <c r="L3289" s="585" t="s">
        <v>47</v>
      </c>
      <c r="M3289" s="585"/>
      <c r="N3289" s="586"/>
    </row>
    <row r="3290" spans="1:14" ht="30" x14ac:dyDescent="0.25">
      <c r="A3290" s="1">
        <v>3286</v>
      </c>
      <c r="B3290" s="574"/>
      <c r="C3290" s="523" t="s">
        <v>4911</v>
      </c>
      <c r="D3290" s="533"/>
      <c r="E3290" s="560" t="s">
        <v>1639</v>
      </c>
      <c r="F3290" s="561" t="s">
        <v>47</v>
      </c>
      <c r="G3290" s="561" t="s">
        <v>47</v>
      </c>
      <c r="H3290" s="561" t="s">
        <v>47</v>
      </c>
      <c r="I3290" s="561" t="s">
        <v>47</v>
      </c>
      <c r="J3290" s="584"/>
      <c r="K3290" s="585" t="s">
        <v>47</v>
      </c>
      <c r="L3290" s="585" t="s">
        <v>47</v>
      </c>
      <c r="M3290" s="585" t="s">
        <v>47</v>
      </c>
      <c r="N3290" s="586"/>
    </row>
    <row r="3291" spans="1:14" ht="30" x14ac:dyDescent="0.25">
      <c r="A3291" s="1">
        <v>3287</v>
      </c>
      <c r="B3291" s="574"/>
      <c r="C3291" s="523" t="s">
        <v>4912</v>
      </c>
      <c r="D3291" s="533"/>
      <c r="E3291" s="560" t="s">
        <v>1639</v>
      </c>
      <c r="F3291" s="561" t="s">
        <v>47</v>
      </c>
      <c r="G3291" s="561" t="s">
        <v>47</v>
      </c>
      <c r="H3291" s="561" t="s">
        <v>47</v>
      </c>
      <c r="I3291" s="561" t="s">
        <v>47</v>
      </c>
      <c r="J3291" s="584"/>
      <c r="K3291" s="585" t="s">
        <v>47</v>
      </c>
      <c r="L3291" s="585" t="s">
        <v>47</v>
      </c>
      <c r="M3291" s="585" t="s">
        <v>47</v>
      </c>
      <c r="N3291" s="586"/>
    </row>
    <row r="3292" spans="1:14" ht="30" x14ac:dyDescent="0.25">
      <c r="A3292" s="1">
        <v>3288</v>
      </c>
      <c r="B3292" s="574"/>
      <c r="C3292" s="523" t="s">
        <v>4913</v>
      </c>
      <c r="D3292" s="533"/>
      <c r="E3292" s="560" t="s">
        <v>1639</v>
      </c>
      <c r="F3292" s="561" t="s">
        <v>47</v>
      </c>
      <c r="G3292" s="561" t="s">
        <v>47</v>
      </c>
      <c r="H3292" s="561" t="s">
        <v>47</v>
      </c>
      <c r="I3292" s="561" t="s">
        <v>47</v>
      </c>
      <c r="J3292" s="584"/>
      <c r="K3292" s="585" t="s">
        <v>47</v>
      </c>
      <c r="L3292" s="585" t="s">
        <v>47</v>
      </c>
      <c r="M3292" s="585" t="s">
        <v>47</v>
      </c>
      <c r="N3292" s="586"/>
    </row>
    <row r="3293" spans="1:14" x14ac:dyDescent="0.25">
      <c r="A3293" s="1">
        <v>3289</v>
      </c>
      <c r="B3293" s="574"/>
      <c r="C3293" s="523" t="s">
        <v>4914</v>
      </c>
      <c r="D3293" s="533"/>
      <c r="E3293" s="560" t="s">
        <v>1639</v>
      </c>
      <c r="F3293" s="561" t="s">
        <v>47</v>
      </c>
      <c r="G3293" s="561" t="s">
        <v>47</v>
      </c>
      <c r="H3293" s="561" t="s">
        <v>47</v>
      </c>
      <c r="I3293" s="561" t="s">
        <v>47</v>
      </c>
      <c r="J3293" s="584"/>
      <c r="K3293" s="585"/>
      <c r="L3293" s="585"/>
      <c r="M3293" s="585"/>
      <c r="N3293" s="586"/>
    </row>
    <row r="3294" spans="1:14" ht="30" x14ac:dyDescent="0.25">
      <c r="A3294" s="1">
        <v>3290</v>
      </c>
      <c r="B3294" s="574"/>
      <c r="C3294" s="523" t="s">
        <v>4915</v>
      </c>
      <c r="D3294" s="533"/>
      <c r="E3294" s="560" t="s">
        <v>1639</v>
      </c>
      <c r="F3294" s="561" t="s">
        <v>47</v>
      </c>
      <c r="G3294" s="561" t="s">
        <v>47</v>
      </c>
      <c r="H3294" s="561" t="s">
        <v>47</v>
      </c>
      <c r="I3294" s="561" t="s">
        <v>47</v>
      </c>
      <c r="J3294" s="584"/>
      <c r="K3294" s="585"/>
      <c r="L3294" s="585"/>
      <c r="M3294" s="585"/>
      <c r="N3294" s="586" t="s">
        <v>47</v>
      </c>
    </row>
    <row r="3295" spans="1:14" ht="45" x14ac:dyDescent="0.25">
      <c r="A3295" s="1">
        <v>3291</v>
      </c>
      <c r="B3295" s="574"/>
      <c r="C3295" s="523" t="s">
        <v>4916</v>
      </c>
      <c r="D3295" s="533"/>
      <c r="E3295" s="560" t="s">
        <v>1639</v>
      </c>
      <c r="F3295" s="561" t="s">
        <v>47</v>
      </c>
      <c r="G3295" s="561" t="s">
        <v>47</v>
      </c>
      <c r="H3295" s="561" t="s">
        <v>47</v>
      </c>
      <c r="I3295" s="561" t="s">
        <v>47</v>
      </c>
      <c r="J3295" s="584"/>
      <c r="K3295" s="585" t="s">
        <v>47</v>
      </c>
      <c r="L3295" s="585" t="s">
        <v>47</v>
      </c>
      <c r="M3295" s="585" t="s">
        <v>47</v>
      </c>
      <c r="N3295" s="586"/>
    </row>
    <row r="3296" spans="1:14" ht="45" x14ac:dyDescent="0.25">
      <c r="A3296" s="1">
        <v>3292</v>
      </c>
      <c r="B3296" s="574"/>
      <c r="C3296" s="523" t="s">
        <v>4916</v>
      </c>
      <c r="D3296" s="533"/>
      <c r="E3296" s="560" t="s">
        <v>1639</v>
      </c>
      <c r="F3296" s="561" t="s">
        <v>47</v>
      </c>
      <c r="G3296" s="561" t="s">
        <v>47</v>
      </c>
      <c r="H3296" s="561" t="s">
        <v>47</v>
      </c>
      <c r="I3296" s="561" t="s">
        <v>47</v>
      </c>
      <c r="J3296" s="584"/>
      <c r="K3296" s="585" t="s">
        <v>47</v>
      </c>
      <c r="L3296" s="585" t="s">
        <v>47</v>
      </c>
      <c r="M3296" s="585" t="s">
        <v>47</v>
      </c>
      <c r="N3296" s="586"/>
    </row>
    <row r="3297" spans="1:14" ht="45" x14ac:dyDescent="0.25">
      <c r="A3297" s="1">
        <v>3293</v>
      </c>
      <c r="B3297" s="574"/>
      <c r="C3297" s="523" t="s">
        <v>4917</v>
      </c>
      <c r="D3297" s="533"/>
      <c r="E3297" s="560" t="s">
        <v>1639</v>
      </c>
      <c r="F3297" s="561" t="s">
        <v>47</v>
      </c>
      <c r="G3297" s="561" t="s">
        <v>47</v>
      </c>
      <c r="H3297" s="561" t="s">
        <v>47</v>
      </c>
      <c r="I3297" s="561" t="s">
        <v>47</v>
      </c>
      <c r="J3297" s="584"/>
      <c r="K3297" s="585" t="s">
        <v>47</v>
      </c>
      <c r="L3297" s="585" t="s">
        <v>47</v>
      </c>
      <c r="M3297" s="585" t="s">
        <v>47</v>
      </c>
      <c r="N3297" s="586"/>
    </row>
    <row r="3298" spans="1:14" ht="60" x14ac:dyDescent="0.25">
      <c r="A3298" s="1">
        <v>3294</v>
      </c>
      <c r="B3298" s="574"/>
      <c r="C3298" s="523" t="s">
        <v>4918</v>
      </c>
      <c r="D3298" s="533"/>
      <c r="E3298" s="560" t="s">
        <v>1639</v>
      </c>
      <c r="F3298" s="561" t="s">
        <v>47</v>
      </c>
      <c r="G3298" s="561" t="s">
        <v>47</v>
      </c>
      <c r="H3298" s="561" t="s">
        <v>47</v>
      </c>
      <c r="I3298" s="561" t="s">
        <v>47</v>
      </c>
      <c r="J3298" s="584"/>
      <c r="K3298" s="585" t="s">
        <v>47</v>
      </c>
      <c r="L3298" s="585" t="s">
        <v>47</v>
      </c>
      <c r="M3298" s="585"/>
      <c r="N3298" s="586"/>
    </row>
    <row r="3299" spans="1:14" ht="60" x14ac:dyDescent="0.25">
      <c r="A3299" s="1">
        <v>3295</v>
      </c>
      <c r="B3299" s="574"/>
      <c r="C3299" s="523" t="s">
        <v>4919</v>
      </c>
      <c r="D3299" s="533"/>
      <c r="E3299" s="560" t="s">
        <v>1639</v>
      </c>
      <c r="F3299" s="561" t="s">
        <v>47</v>
      </c>
      <c r="G3299" s="561" t="s">
        <v>47</v>
      </c>
      <c r="H3299" s="561" t="s">
        <v>47</v>
      </c>
      <c r="I3299" s="561" t="s">
        <v>47</v>
      </c>
      <c r="J3299" s="584"/>
      <c r="K3299" s="585" t="s">
        <v>47</v>
      </c>
      <c r="L3299" s="585" t="s">
        <v>47</v>
      </c>
      <c r="M3299" s="585"/>
      <c r="N3299" s="586"/>
    </row>
    <row r="3300" spans="1:14" ht="30" x14ac:dyDescent="0.25">
      <c r="A3300" s="1">
        <v>3296</v>
      </c>
      <c r="B3300" s="574"/>
      <c r="C3300" s="523" t="s">
        <v>4920</v>
      </c>
      <c r="D3300" s="533"/>
      <c r="E3300" s="560" t="s">
        <v>1639</v>
      </c>
      <c r="F3300" s="561" t="s">
        <v>47</v>
      </c>
      <c r="G3300" s="561" t="s">
        <v>47</v>
      </c>
      <c r="H3300" s="561" t="s">
        <v>47</v>
      </c>
      <c r="I3300" s="561" t="s">
        <v>47</v>
      </c>
      <c r="J3300" s="584"/>
      <c r="K3300" s="585" t="s">
        <v>47</v>
      </c>
      <c r="L3300" s="585" t="s">
        <v>47</v>
      </c>
      <c r="M3300" s="585"/>
      <c r="N3300" s="586"/>
    </row>
    <row r="3301" spans="1:14" ht="75" x14ac:dyDescent="0.25">
      <c r="A3301" s="1">
        <v>3297</v>
      </c>
      <c r="B3301" s="574"/>
      <c r="C3301" s="523" t="s">
        <v>4921</v>
      </c>
      <c r="D3301" s="533"/>
      <c r="E3301" s="560" t="s">
        <v>1639</v>
      </c>
      <c r="F3301" s="561" t="s">
        <v>47</v>
      </c>
      <c r="G3301" s="561" t="s">
        <v>47</v>
      </c>
      <c r="H3301" s="561" t="s">
        <v>47</v>
      </c>
      <c r="I3301" s="561" t="s">
        <v>47</v>
      </c>
      <c r="J3301" s="584"/>
      <c r="K3301" s="585" t="s">
        <v>47</v>
      </c>
      <c r="L3301" s="585" t="s">
        <v>47</v>
      </c>
      <c r="M3301" s="585" t="s">
        <v>47</v>
      </c>
      <c r="N3301" s="586"/>
    </row>
    <row r="3302" spans="1:14" x14ac:dyDescent="0.25">
      <c r="A3302" s="1">
        <v>3298</v>
      </c>
      <c r="B3302" s="574"/>
      <c r="C3302" s="523" t="s">
        <v>4922</v>
      </c>
      <c r="D3302" s="533"/>
      <c r="E3302" s="560" t="s">
        <v>1639</v>
      </c>
      <c r="F3302" s="561" t="s">
        <v>47</v>
      </c>
      <c r="G3302" s="561" t="s">
        <v>47</v>
      </c>
      <c r="H3302" s="561" t="s">
        <v>47</v>
      </c>
      <c r="I3302" s="561" t="s">
        <v>47</v>
      </c>
      <c r="J3302" s="584"/>
      <c r="K3302" s="585"/>
      <c r="L3302" s="585"/>
      <c r="M3302" s="585"/>
      <c r="N3302" s="586"/>
    </row>
    <row r="3303" spans="1:14" ht="63.75" customHeight="1" x14ac:dyDescent="0.25">
      <c r="A3303" s="1">
        <v>3299</v>
      </c>
      <c r="B3303" s="574"/>
      <c r="C3303" s="523" t="s">
        <v>4923</v>
      </c>
      <c r="D3303" s="533"/>
      <c r="E3303" s="560" t="s">
        <v>1639</v>
      </c>
      <c r="F3303" s="561" t="s">
        <v>47</v>
      </c>
      <c r="G3303" s="561" t="s">
        <v>47</v>
      </c>
      <c r="H3303" s="561" t="s">
        <v>47</v>
      </c>
      <c r="I3303" s="561" t="s">
        <v>47</v>
      </c>
      <c r="J3303" s="584" t="s">
        <v>47</v>
      </c>
      <c r="K3303" s="585"/>
      <c r="L3303" s="585" t="s">
        <v>47</v>
      </c>
      <c r="M3303" s="585" t="s">
        <v>47</v>
      </c>
      <c r="N3303" s="586"/>
    </row>
    <row r="3304" spans="1:14" x14ac:dyDescent="0.25">
      <c r="A3304" s="1">
        <v>3300</v>
      </c>
      <c r="B3304" s="574"/>
      <c r="C3304" s="523" t="s">
        <v>4924</v>
      </c>
      <c r="D3304" s="533"/>
      <c r="E3304" s="560" t="s">
        <v>1639</v>
      </c>
      <c r="F3304" s="561" t="s">
        <v>47</v>
      </c>
      <c r="G3304" s="561" t="s">
        <v>47</v>
      </c>
      <c r="H3304" s="561" t="s">
        <v>47</v>
      </c>
      <c r="I3304" s="561" t="s">
        <v>47</v>
      </c>
      <c r="J3304" s="584"/>
      <c r="K3304" s="585" t="s">
        <v>47</v>
      </c>
      <c r="L3304" s="585" t="s">
        <v>47</v>
      </c>
      <c r="M3304" s="585"/>
      <c r="N3304" s="586"/>
    </row>
    <row r="3305" spans="1:14" ht="75" x14ac:dyDescent="0.25">
      <c r="A3305" s="1">
        <v>3301</v>
      </c>
      <c r="B3305" s="574"/>
      <c r="C3305" s="523" t="s">
        <v>4925</v>
      </c>
      <c r="D3305" s="533"/>
      <c r="E3305" s="560" t="s">
        <v>1639</v>
      </c>
      <c r="F3305" s="561" t="s">
        <v>47</v>
      </c>
      <c r="G3305" s="561" t="s">
        <v>47</v>
      </c>
      <c r="H3305" s="561" t="s">
        <v>47</v>
      </c>
      <c r="I3305" s="561" t="s">
        <v>47</v>
      </c>
      <c r="J3305" s="584" t="s">
        <v>47</v>
      </c>
      <c r="K3305" s="585"/>
      <c r="L3305" s="585"/>
      <c r="M3305" s="585" t="s">
        <v>47</v>
      </c>
      <c r="N3305" s="586"/>
    </row>
    <row r="3306" spans="1:14" ht="30" x14ac:dyDescent="0.25">
      <c r="A3306" s="1">
        <v>3302</v>
      </c>
      <c r="B3306" s="574"/>
      <c r="C3306" s="523" t="s">
        <v>4926</v>
      </c>
      <c r="D3306" s="533"/>
      <c r="E3306" s="560" t="s">
        <v>1639</v>
      </c>
      <c r="F3306" s="561" t="s">
        <v>47</v>
      </c>
      <c r="G3306" s="561" t="s">
        <v>47</v>
      </c>
      <c r="H3306" s="561" t="s">
        <v>47</v>
      </c>
      <c r="I3306" s="561" t="s">
        <v>47</v>
      </c>
      <c r="J3306" s="584" t="s">
        <v>47</v>
      </c>
      <c r="K3306" s="585"/>
      <c r="L3306" s="585" t="s">
        <v>47</v>
      </c>
      <c r="M3306" s="585" t="s">
        <v>47</v>
      </c>
      <c r="N3306" s="586"/>
    </row>
    <row r="3307" spans="1:14" ht="63" customHeight="1" x14ac:dyDescent="0.25">
      <c r="A3307" s="1">
        <v>3303</v>
      </c>
      <c r="B3307" s="574"/>
      <c r="C3307" s="523" t="s">
        <v>4927</v>
      </c>
      <c r="D3307" s="533"/>
      <c r="E3307" s="560" t="s">
        <v>1639</v>
      </c>
      <c r="F3307" s="561" t="s">
        <v>47</v>
      </c>
      <c r="G3307" s="561" t="s">
        <v>47</v>
      </c>
      <c r="H3307" s="561" t="s">
        <v>47</v>
      </c>
      <c r="I3307" s="561" t="s">
        <v>47</v>
      </c>
      <c r="J3307" s="584"/>
      <c r="K3307" s="585" t="s">
        <v>47</v>
      </c>
      <c r="L3307" s="585" t="s">
        <v>47</v>
      </c>
      <c r="M3307" s="585"/>
      <c r="N3307" s="586"/>
    </row>
    <row r="3308" spans="1:14" ht="30" x14ac:dyDescent="0.25">
      <c r="A3308" s="1">
        <v>3304</v>
      </c>
      <c r="B3308" s="574"/>
      <c r="C3308" s="523" t="s">
        <v>4928</v>
      </c>
      <c r="D3308" s="533"/>
      <c r="E3308" s="560" t="s">
        <v>1639</v>
      </c>
      <c r="F3308" s="561" t="s">
        <v>47</v>
      </c>
      <c r="G3308" s="561" t="s">
        <v>47</v>
      </c>
      <c r="H3308" s="561" t="s">
        <v>47</v>
      </c>
      <c r="I3308" s="561" t="s">
        <v>47</v>
      </c>
      <c r="J3308" s="584"/>
      <c r="K3308" s="585"/>
      <c r="L3308" s="585" t="s">
        <v>47</v>
      </c>
      <c r="M3308" s="585" t="s">
        <v>47</v>
      </c>
      <c r="N3308" s="586"/>
    </row>
    <row r="3309" spans="1:14" ht="45" x14ac:dyDescent="0.25">
      <c r="A3309" s="1">
        <v>3305</v>
      </c>
      <c r="B3309" s="574"/>
      <c r="C3309" s="523" t="s">
        <v>4929</v>
      </c>
      <c r="D3309" s="533"/>
      <c r="E3309" s="560" t="s">
        <v>1639</v>
      </c>
      <c r="F3309" s="561" t="s">
        <v>47</v>
      </c>
      <c r="G3309" s="561" t="s">
        <v>47</v>
      </c>
      <c r="H3309" s="561" t="s">
        <v>47</v>
      </c>
      <c r="I3309" s="561" t="s">
        <v>47</v>
      </c>
      <c r="J3309" s="584"/>
      <c r="K3309" s="585"/>
      <c r="L3309" s="585" t="s">
        <v>47</v>
      </c>
      <c r="M3309" s="585" t="s">
        <v>47</v>
      </c>
      <c r="N3309" s="586"/>
    </row>
    <row r="3310" spans="1:14" ht="30" x14ac:dyDescent="0.25">
      <c r="A3310" s="1">
        <v>3306</v>
      </c>
      <c r="B3310" s="574"/>
      <c r="C3310" s="523" t="s">
        <v>4930</v>
      </c>
      <c r="D3310" s="533"/>
      <c r="E3310" s="560" t="s">
        <v>1639</v>
      </c>
      <c r="F3310" s="561" t="s">
        <v>47</v>
      </c>
      <c r="G3310" s="561" t="s">
        <v>47</v>
      </c>
      <c r="H3310" s="561" t="s">
        <v>47</v>
      </c>
      <c r="I3310" s="561" t="s">
        <v>47</v>
      </c>
      <c r="J3310" s="584" t="s">
        <v>47</v>
      </c>
      <c r="K3310" s="585"/>
      <c r="L3310" s="585"/>
      <c r="M3310" s="585" t="s">
        <v>47</v>
      </c>
      <c r="N3310" s="586"/>
    </row>
    <row r="3311" spans="1:14" ht="30" x14ac:dyDescent="0.25">
      <c r="A3311" s="1">
        <v>3307</v>
      </c>
      <c r="B3311" s="574"/>
      <c r="C3311" s="523" t="s">
        <v>4931</v>
      </c>
      <c r="D3311" s="533"/>
      <c r="E3311" s="560" t="s">
        <v>1639</v>
      </c>
      <c r="F3311" s="561" t="s">
        <v>47</v>
      </c>
      <c r="G3311" s="561" t="s">
        <v>47</v>
      </c>
      <c r="H3311" s="561" t="s">
        <v>47</v>
      </c>
      <c r="I3311" s="561" t="s">
        <v>47</v>
      </c>
      <c r="J3311" s="584"/>
      <c r="K3311" s="585"/>
      <c r="L3311" s="585" t="s">
        <v>47</v>
      </c>
      <c r="M3311" s="585" t="s">
        <v>47</v>
      </c>
      <c r="N3311" s="586" t="s">
        <v>47</v>
      </c>
    </row>
    <row r="3312" spans="1:14" ht="30" x14ac:dyDescent="0.25">
      <c r="A3312" s="1">
        <v>3308</v>
      </c>
      <c r="B3312" s="574"/>
      <c r="C3312" s="523" t="s">
        <v>4932</v>
      </c>
      <c r="D3312" s="533"/>
      <c r="E3312" s="560" t="s">
        <v>1639</v>
      </c>
      <c r="F3312" s="561" t="s">
        <v>47</v>
      </c>
      <c r="G3312" s="561" t="s">
        <v>47</v>
      </c>
      <c r="H3312" s="561" t="s">
        <v>47</v>
      </c>
      <c r="I3312" s="561" t="s">
        <v>47</v>
      </c>
      <c r="J3312" s="584" t="s">
        <v>47</v>
      </c>
      <c r="K3312" s="585"/>
      <c r="L3312" s="585"/>
      <c r="M3312" s="585" t="s">
        <v>47</v>
      </c>
      <c r="N3312" s="586"/>
    </row>
    <row r="3313" spans="1:14" x14ac:dyDescent="0.25">
      <c r="A3313" s="1">
        <v>3309</v>
      </c>
      <c r="B3313" s="574"/>
      <c r="C3313" s="523" t="s">
        <v>4933</v>
      </c>
      <c r="D3313" s="533"/>
      <c r="E3313" s="560" t="s">
        <v>1639</v>
      </c>
      <c r="F3313" s="561" t="s">
        <v>47</v>
      </c>
      <c r="G3313" s="561" t="s">
        <v>47</v>
      </c>
      <c r="H3313" s="561" t="s">
        <v>47</v>
      </c>
      <c r="I3313" s="561" t="s">
        <v>47</v>
      </c>
      <c r="J3313" s="584"/>
      <c r="K3313" s="585"/>
      <c r="L3313" s="585"/>
      <c r="M3313" s="585"/>
      <c r="N3313" s="586"/>
    </row>
    <row r="3314" spans="1:14" ht="60" x14ac:dyDescent="0.25">
      <c r="A3314" s="1">
        <v>3310</v>
      </c>
      <c r="B3314" s="574"/>
      <c r="C3314" s="523" t="s">
        <v>4934</v>
      </c>
      <c r="D3314" s="533"/>
      <c r="E3314" s="560" t="s">
        <v>1639</v>
      </c>
      <c r="F3314" s="561" t="s">
        <v>47</v>
      </c>
      <c r="G3314" s="561" t="s">
        <v>47</v>
      </c>
      <c r="H3314" s="561" t="s">
        <v>47</v>
      </c>
      <c r="I3314" s="561" t="s">
        <v>47</v>
      </c>
      <c r="J3314" s="584"/>
      <c r="K3314" s="585"/>
      <c r="L3314" s="585" t="s">
        <v>47</v>
      </c>
      <c r="M3314" s="585" t="s">
        <v>47</v>
      </c>
      <c r="N3314" s="586"/>
    </row>
    <row r="3315" spans="1:14" ht="30" x14ac:dyDescent="0.25">
      <c r="A3315" s="1">
        <v>3311</v>
      </c>
      <c r="B3315" s="574"/>
      <c r="C3315" s="523" t="s">
        <v>4935</v>
      </c>
      <c r="D3315" s="533"/>
      <c r="E3315" s="560" t="s">
        <v>1639</v>
      </c>
      <c r="F3315" s="561" t="s">
        <v>47</v>
      </c>
      <c r="G3315" s="561" t="s">
        <v>47</v>
      </c>
      <c r="H3315" s="561" t="s">
        <v>47</v>
      </c>
      <c r="I3315" s="561" t="s">
        <v>47</v>
      </c>
      <c r="J3315" s="584" t="s">
        <v>47</v>
      </c>
      <c r="K3315" s="585"/>
      <c r="L3315" s="585"/>
      <c r="M3315" s="585" t="s">
        <v>47</v>
      </c>
      <c r="N3315" s="586"/>
    </row>
    <row r="3316" spans="1:14" ht="30" x14ac:dyDescent="0.25">
      <c r="A3316" s="1">
        <v>3312</v>
      </c>
      <c r="B3316" s="574"/>
      <c r="C3316" s="523" t="s">
        <v>4936</v>
      </c>
      <c r="D3316" s="533"/>
      <c r="E3316" s="560" t="s">
        <v>1639</v>
      </c>
      <c r="F3316" s="561" t="s">
        <v>47</v>
      </c>
      <c r="G3316" s="561" t="s">
        <v>47</v>
      </c>
      <c r="H3316" s="561" t="s">
        <v>47</v>
      </c>
      <c r="I3316" s="561" t="s">
        <v>47</v>
      </c>
      <c r="J3316" s="584" t="s">
        <v>47</v>
      </c>
      <c r="K3316" s="585"/>
      <c r="L3316" s="585"/>
      <c r="M3316" s="585" t="s">
        <v>47</v>
      </c>
      <c r="N3316" s="586"/>
    </row>
    <row r="3317" spans="1:14" ht="45" x14ac:dyDescent="0.25">
      <c r="A3317" s="1">
        <v>3313</v>
      </c>
      <c r="B3317" s="574"/>
      <c r="C3317" s="523" t="s">
        <v>4937</v>
      </c>
      <c r="D3317" s="533"/>
      <c r="E3317" s="560" t="s">
        <v>1639</v>
      </c>
      <c r="F3317" s="561" t="s">
        <v>47</v>
      </c>
      <c r="G3317" s="561" t="s">
        <v>47</v>
      </c>
      <c r="H3317" s="561" t="s">
        <v>47</v>
      </c>
      <c r="I3317" s="561" t="s">
        <v>47</v>
      </c>
      <c r="J3317" s="584" t="s">
        <v>47</v>
      </c>
      <c r="K3317" s="585"/>
      <c r="L3317" s="585"/>
      <c r="M3317" s="585" t="s">
        <v>47</v>
      </c>
      <c r="N3317" s="586"/>
    </row>
    <row r="3318" spans="1:14" ht="30" x14ac:dyDescent="0.25">
      <c r="A3318" s="1">
        <v>3314</v>
      </c>
      <c r="B3318" s="574"/>
      <c r="C3318" s="523" t="s">
        <v>4938</v>
      </c>
      <c r="D3318" s="533"/>
      <c r="E3318" s="560" t="s">
        <v>1639</v>
      </c>
      <c r="F3318" s="561" t="s">
        <v>47</v>
      </c>
      <c r="G3318" s="561" t="s">
        <v>47</v>
      </c>
      <c r="H3318" s="561" t="s">
        <v>47</v>
      </c>
      <c r="I3318" s="561" t="s">
        <v>47</v>
      </c>
      <c r="J3318" s="584"/>
      <c r="K3318" s="585"/>
      <c r="L3318" s="585"/>
      <c r="M3318" s="585" t="s">
        <v>47</v>
      </c>
      <c r="N3318" s="586"/>
    </row>
    <row r="3319" spans="1:14" ht="30" x14ac:dyDescent="0.25">
      <c r="A3319" s="1">
        <v>3315</v>
      </c>
      <c r="B3319" s="574"/>
      <c r="C3319" s="523" t="s">
        <v>4939</v>
      </c>
      <c r="D3319" s="533"/>
      <c r="E3319" s="560" t="s">
        <v>1639</v>
      </c>
      <c r="F3319" s="561" t="s">
        <v>47</v>
      </c>
      <c r="G3319" s="561" t="s">
        <v>47</v>
      </c>
      <c r="H3319" s="561" t="s">
        <v>47</v>
      </c>
      <c r="I3319" s="561" t="s">
        <v>47</v>
      </c>
      <c r="J3319" s="584"/>
      <c r="K3319" s="585"/>
      <c r="L3319" s="585"/>
      <c r="M3319" s="585" t="s">
        <v>47</v>
      </c>
      <c r="N3319" s="586"/>
    </row>
    <row r="3320" spans="1:14" ht="60" x14ac:dyDescent="0.25">
      <c r="A3320" s="1">
        <v>3316</v>
      </c>
      <c r="B3320" s="574"/>
      <c r="C3320" s="523" t="s">
        <v>4940</v>
      </c>
      <c r="D3320" s="533"/>
      <c r="E3320" s="560" t="s">
        <v>1639</v>
      </c>
      <c r="F3320" s="561" t="s">
        <v>47</v>
      </c>
      <c r="G3320" s="561" t="s">
        <v>47</v>
      </c>
      <c r="H3320" s="561" t="s">
        <v>47</v>
      </c>
      <c r="I3320" s="561" t="s">
        <v>47</v>
      </c>
      <c r="J3320" s="584" t="s">
        <v>47</v>
      </c>
      <c r="K3320" s="585"/>
      <c r="L3320" s="585" t="s">
        <v>47</v>
      </c>
      <c r="M3320" s="585" t="s">
        <v>47</v>
      </c>
      <c r="N3320" s="586" t="s">
        <v>47</v>
      </c>
    </row>
    <row r="3321" spans="1:14" ht="45" x14ac:dyDescent="0.25">
      <c r="A3321" s="1">
        <v>3317</v>
      </c>
      <c r="B3321" s="574"/>
      <c r="C3321" s="523" t="s">
        <v>4941</v>
      </c>
      <c r="D3321" s="533"/>
      <c r="E3321" s="560" t="s">
        <v>1639</v>
      </c>
      <c r="F3321" s="561" t="s">
        <v>47</v>
      </c>
      <c r="G3321" s="561" t="s">
        <v>47</v>
      </c>
      <c r="H3321" s="561" t="s">
        <v>47</v>
      </c>
      <c r="I3321" s="561" t="s">
        <v>47</v>
      </c>
      <c r="J3321" s="584"/>
      <c r="K3321" s="585"/>
      <c r="L3321" s="585"/>
      <c r="M3321" s="585"/>
      <c r="N3321" s="586" t="s">
        <v>47</v>
      </c>
    </row>
    <row r="3322" spans="1:14" ht="30" x14ac:dyDescent="0.25">
      <c r="A3322" s="1">
        <v>3318</v>
      </c>
      <c r="B3322" s="574"/>
      <c r="C3322" s="523" t="s">
        <v>4942</v>
      </c>
      <c r="D3322" s="533"/>
      <c r="E3322" s="560" t="s">
        <v>1675</v>
      </c>
      <c r="F3322" s="561" t="s">
        <v>47</v>
      </c>
      <c r="G3322" s="561" t="s">
        <v>47</v>
      </c>
      <c r="H3322" s="561" t="s">
        <v>47</v>
      </c>
      <c r="I3322" s="561" t="s">
        <v>47</v>
      </c>
      <c r="J3322" s="584"/>
      <c r="K3322" s="585"/>
      <c r="L3322" s="585" t="s">
        <v>47</v>
      </c>
      <c r="M3322" s="585"/>
      <c r="N3322" s="586" t="s">
        <v>47</v>
      </c>
    </row>
    <row r="3323" spans="1:14" ht="30" x14ac:dyDescent="0.25">
      <c r="A3323" s="1">
        <v>3319</v>
      </c>
      <c r="B3323" s="574"/>
      <c r="C3323" s="523" t="s">
        <v>4943</v>
      </c>
      <c r="D3323" s="533"/>
      <c r="E3323" s="560" t="s">
        <v>1639</v>
      </c>
      <c r="F3323" s="561" t="s">
        <v>47</v>
      </c>
      <c r="G3323" s="561" t="s">
        <v>47</v>
      </c>
      <c r="H3323" s="561" t="s">
        <v>47</v>
      </c>
      <c r="I3323" s="561" t="s">
        <v>47</v>
      </c>
      <c r="J3323" s="584"/>
      <c r="K3323" s="585"/>
      <c r="L3323" s="585" t="s">
        <v>47</v>
      </c>
      <c r="M3323" s="585"/>
      <c r="N3323" s="586" t="s">
        <v>47</v>
      </c>
    </row>
    <row r="3324" spans="1:14" ht="45" x14ac:dyDescent="0.25">
      <c r="A3324" s="1">
        <v>3320</v>
      </c>
      <c r="B3324" s="574"/>
      <c r="C3324" s="523" t="s">
        <v>4944</v>
      </c>
      <c r="D3324" s="533"/>
      <c r="E3324" s="560" t="s">
        <v>1639</v>
      </c>
      <c r="F3324" s="561" t="s">
        <v>47</v>
      </c>
      <c r="G3324" s="561" t="s">
        <v>47</v>
      </c>
      <c r="H3324" s="561" t="s">
        <v>47</v>
      </c>
      <c r="I3324" s="561" t="s">
        <v>47</v>
      </c>
      <c r="J3324" s="584"/>
      <c r="K3324" s="585" t="s">
        <v>47</v>
      </c>
      <c r="L3324" s="585" t="s">
        <v>47</v>
      </c>
      <c r="M3324" s="585" t="s">
        <v>47</v>
      </c>
      <c r="N3324" s="586"/>
    </row>
    <row r="3325" spans="1:14" ht="30" x14ac:dyDescent="0.25">
      <c r="A3325" s="1">
        <v>3321</v>
      </c>
      <c r="B3325" s="574"/>
      <c r="C3325" s="523" t="s">
        <v>4945</v>
      </c>
      <c r="D3325" s="533"/>
      <c r="E3325" s="560" t="s">
        <v>1639</v>
      </c>
      <c r="F3325" s="561" t="s">
        <v>47</v>
      </c>
      <c r="G3325" s="561" t="s">
        <v>47</v>
      </c>
      <c r="H3325" s="561" t="s">
        <v>47</v>
      </c>
      <c r="I3325" s="561" t="s">
        <v>47</v>
      </c>
      <c r="J3325" s="584"/>
      <c r="K3325" s="585"/>
      <c r="L3325" s="585" t="s">
        <v>47</v>
      </c>
      <c r="M3325" s="585"/>
      <c r="N3325" s="586" t="s">
        <v>47</v>
      </c>
    </row>
    <row r="3326" spans="1:14" x14ac:dyDescent="0.25">
      <c r="A3326" s="1">
        <v>3322</v>
      </c>
      <c r="B3326" s="574"/>
      <c r="C3326" s="523" t="s">
        <v>4946</v>
      </c>
      <c r="D3326" s="533"/>
      <c r="E3326" s="560" t="s">
        <v>1639</v>
      </c>
      <c r="F3326" s="561" t="s">
        <v>47</v>
      </c>
      <c r="G3326" s="561" t="s">
        <v>47</v>
      </c>
      <c r="H3326" s="561" t="s">
        <v>47</v>
      </c>
      <c r="I3326" s="561" t="s">
        <v>47</v>
      </c>
      <c r="J3326" s="584"/>
      <c r="K3326" s="585"/>
      <c r="L3326" s="585"/>
      <c r="M3326" s="585"/>
      <c r="N3326" s="586"/>
    </row>
    <row r="3327" spans="1:14" ht="30" x14ac:dyDescent="0.25">
      <c r="A3327" s="1">
        <v>3323</v>
      </c>
      <c r="B3327" s="574"/>
      <c r="C3327" s="523" t="s">
        <v>4947</v>
      </c>
      <c r="D3327" s="533"/>
      <c r="E3327" s="560" t="s">
        <v>1639</v>
      </c>
      <c r="F3327" s="561" t="s">
        <v>47</v>
      </c>
      <c r="G3327" s="561" t="s">
        <v>47</v>
      </c>
      <c r="H3327" s="561" t="s">
        <v>47</v>
      </c>
      <c r="I3327" s="561" t="s">
        <v>47</v>
      </c>
      <c r="J3327" s="584"/>
      <c r="K3327" s="585"/>
      <c r="L3327" s="585" t="s">
        <v>47</v>
      </c>
      <c r="M3327" s="585"/>
      <c r="N3327" s="586"/>
    </row>
    <row r="3328" spans="1:14" ht="45" x14ac:dyDescent="0.25">
      <c r="A3328" s="1">
        <v>3324</v>
      </c>
      <c r="B3328" s="574"/>
      <c r="C3328" s="523" t="s">
        <v>4948</v>
      </c>
      <c r="D3328" s="533"/>
      <c r="E3328" s="560" t="s">
        <v>1639</v>
      </c>
      <c r="F3328" s="561" t="s">
        <v>47</v>
      </c>
      <c r="G3328" s="561" t="s">
        <v>47</v>
      </c>
      <c r="H3328" s="561" t="s">
        <v>47</v>
      </c>
      <c r="I3328" s="561" t="s">
        <v>47</v>
      </c>
      <c r="J3328" s="584"/>
      <c r="K3328" s="585"/>
      <c r="L3328" s="585" t="s">
        <v>47</v>
      </c>
      <c r="M3328" s="585" t="s">
        <v>47</v>
      </c>
      <c r="N3328" s="586"/>
    </row>
    <row r="3329" spans="1:14" ht="45" x14ac:dyDescent="0.25">
      <c r="A3329" s="1">
        <v>3325</v>
      </c>
      <c r="B3329" s="574"/>
      <c r="C3329" s="523" t="s">
        <v>4949</v>
      </c>
      <c r="D3329" s="533"/>
      <c r="E3329" s="560" t="s">
        <v>1639</v>
      </c>
      <c r="F3329" s="561" t="s">
        <v>47</v>
      </c>
      <c r="G3329" s="561" t="s">
        <v>47</v>
      </c>
      <c r="H3329" s="561" t="s">
        <v>47</v>
      </c>
      <c r="I3329" s="561" t="s">
        <v>47</v>
      </c>
      <c r="J3329" s="584" t="s">
        <v>47</v>
      </c>
      <c r="K3329" s="585"/>
      <c r="L3329" s="585"/>
      <c r="M3329" s="585" t="s">
        <v>47</v>
      </c>
      <c r="N3329" s="586"/>
    </row>
    <row r="3330" spans="1:14" ht="30" x14ac:dyDescent="0.25">
      <c r="A3330" s="1">
        <v>3326</v>
      </c>
      <c r="B3330" s="574"/>
      <c r="C3330" s="523" t="s">
        <v>4950</v>
      </c>
      <c r="D3330" s="533"/>
      <c r="E3330" s="560" t="s">
        <v>1639</v>
      </c>
      <c r="F3330" s="561" t="s">
        <v>47</v>
      </c>
      <c r="G3330" s="561" t="s">
        <v>47</v>
      </c>
      <c r="H3330" s="561" t="s">
        <v>47</v>
      </c>
      <c r="I3330" s="561" t="s">
        <v>47</v>
      </c>
      <c r="J3330" s="584" t="s">
        <v>47</v>
      </c>
      <c r="K3330" s="585"/>
      <c r="L3330" s="585"/>
      <c r="M3330" s="585" t="s">
        <v>47</v>
      </c>
      <c r="N3330" s="586"/>
    </row>
    <row r="3331" spans="1:14" ht="60" x14ac:dyDescent="0.25">
      <c r="A3331" s="1">
        <v>3327</v>
      </c>
      <c r="B3331" s="574"/>
      <c r="C3331" s="523" t="s">
        <v>4951</v>
      </c>
      <c r="D3331" s="533"/>
      <c r="E3331" s="560" t="s">
        <v>1639</v>
      </c>
      <c r="F3331" s="561" t="s">
        <v>47</v>
      </c>
      <c r="G3331" s="561" t="s">
        <v>47</v>
      </c>
      <c r="H3331" s="561" t="s">
        <v>47</v>
      </c>
      <c r="I3331" s="561" t="s">
        <v>47</v>
      </c>
      <c r="J3331" s="584"/>
      <c r="K3331" s="585"/>
      <c r="L3331" s="585" t="s">
        <v>47</v>
      </c>
      <c r="M3331" s="585" t="s">
        <v>47</v>
      </c>
      <c r="N3331" s="586"/>
    </row>
    <row r="3332" spans="1:14" ht="30" x14ac:dyDescent="0.25">
      <c r="A3332" s="1">
        <v>3328</v>
      </c>
      <c r="B3332" s="574"/>
      <c r="C3332" s="523" t="s">
        <v>4952</v>
      </c>
      <c r="D3332" s="533"/>
      <c r="E3332" s="560" t="s">
        <v>1639</v>
      </c>
      <c r="F3332" s="561" t="s">
        <v>47</v>
      </c>
      <c r="G3332" s="561" t="s">
        <v>47</v>
      </c>
      <c r="H3332" s="561" t="s">
        <v>47</v>
      </c>
      <c r="I3332" s="561" t="s">
        <v>47</v>
      </c>
      <c r="J3332" s="584"/>
      <c r="K3332" s="585"/>
      <c r="L3332" s="585" t="s">
        <v>47</v>
      </c>
      <c r="M3332" s="585"/>
      <c r="N3332" s="586" t="s">
        <v>47</v>
      </c>
    </row>
    <row r="3333" spans="1:14" x14ac:dyDescent="0.25">
      <c r="A3333" s="1">
        <v>3329</v>
      </c>
      <c r="B3333" s="574"/>
      <c r="C3333" s="523" t="s">
        <v>4953</v>
      </c>
      <c r="D3333" s="533"/>
      <c r="E3333" s="560" t="s">
        <v>1639</v>
      </c>
      <c r="F3333" s="561" t="s">
        <v>47</v>
      </c>
      <c r="G3333" s="561" t="s">
        <v>47</v>
      </c>
      <c r="H3333" s="561" t="s">
        <v>47</v>
      </c>
      <c r="I3333" s="561" t="s">
        <v>47</v>
      </c>
      <c r="J3333" s="584"/>
      <c r="K3333" s="585"/>
      <c r="L3333" s="585"/>
      <c r="M3333" s="585"/>
      <c r="N3333" s="586"/>
    </row>
    <row r="3334" spans="1:14" ht="30" x14ac:dyDescent="0.25">
      <c r="A3334" s="1">
        <v>3330</v>
      </c>
      <c r="B3334" s="574"/>
      <c r="C3334" s="523" t="s">
        <v>4954</v>
      </c>
      <c r="D3334" s="533"/>
      <c r="E3334" s="560" t="s">
        <v>1639</v>
      </c>
      <c r="F3334" s="561" t="s">
        <v>47</v>
      </c>
      <c r="G3334" s="561" t="s">
        <v>47</v>
      </c>
      <c r="H3334" s="561" t="s">
        <v>47</v>
      </c>
      <c r="I3334" s="561" t="s">
        <v>47</v>
      </c>
      <c r="J3334" s="584" t="s">
        <v>47</v>
      </c>
      <c r="K3334" s="585" t="s">
        <v>47</v>
      </c>
      <c r="L3334" s="585" t="s">
        <v>47</v>
      </c>
      <c r="M3334" s="585" t="s">
        <v>47</v>
      </c>
      <c r="N3334" s="586"/>
    </row>
    <row r="3335" spans="1:14" ht="30" x14ac:dyDescent="0.25">
      <c r="A3335" s="1">
        <v>3331</v>
      </c>
      <c r="B3335" s="574"/>
      <c r="C3335" s="523" t="s">
        <v>4955</v>
      </c>
      <c r="D3335" s="533"/>
      <c r="E3335" s="560" t="s">
        <v>1639</v>
      </c>
      <c r="F3335" s="561" t="s">
        <v>47</v>
      </c>
      <c r="G3335" s="561" t="s">
        <v>47</v>
      </c>
      <c r="H3335" s="561" t="s">
        <v>47</v>
      </c>
      <c r="I3335" s="561" t="s">
        <v>47</v>
      </c>
      <c r="J3335" s="584"/>
      <c r="K3335" s="585" t="s">
        <v>47</v>
      </c>
      <c r="L3335" s="585" t="s">
        <v>47</v>
      </c>
      <c r="M3335" s="585"/>
      <c r="N3335" s="586"/>
    </row>
    <row r="3336" spans="1:14" ht="45" x14ac:dyDescent="0.25">
      <c r="A3336" s="1">
        <v>3332</v>
      </c>
      <c r="B3336" s="574"/>
      <c r="C3336" s="523" t="s">
        <v>4956</v>
      </c>
      <c r="D3336" s="533"/>
      <c r="E3336" s="560" t="s">
        <v>1639</v>
      </c>
      <c r="F3336" s="561" t="s">
        <v>47</v>
      </c>
      <c r="G3336" s="561" t="s">
        <v>47</v>
      </c>
      <c r="H3336" s="561" t="s">
        <v>47</v>
      </c>
      <c r="I3336" s="561" t="s">
        <v>47</v>
      </c>
      <c r="J3336" s="584"/>
      <c r="K3336" s="585" t="s">
        <v>47</v>
      </c>
      <c r="L3336" s="585" t="s">
        <v>47</v>
      </c>
      <c r="M3336" s="585"/>
      <c r="N3336" s="586"/>
    </row>
    <row r="3337" spans="1:14" ht="45" x14ac:dyDescent="0.25">
      <c r="A3337" s="1">
        <v>3333</v>
      </c>
      <c r="B3337" s="574"/>
      <c r="C3337" s="523" t="s">
        <v>4957</v>
      </c>
      <c r="D3337" s="533"/>
      <c r="E3337" s="560" t="s">
        <v>1639</v>
      </c>
      <c r="F3337" s="561" t="s">
        <v>47</v>
      </c>
      <c r="G3337" s="561" t="s">
        <v>47</v>
      </c>
      <c r="H3337" s="561" t="s">
        <v>47</v>
      </c>
      <c r="I3337" s="561" t="s">
        <v>47</v>
      </c>
      <c r="J3337" s="584"/>
      <c r="K3337" s="585" t="s">
        <v>47</v>
      </c>
      <c r="L3337" s="585" t="s">
        <v>47</v>
      </c>
      <c r="M3337" s="585"/>
      <c r="N3337" s="586"/>
    </row>
    <row r="3338" spans="1:14" ht="45" x14ac:dyDescent="0.25">
      <c r="A3338" s="1">
        <v>3334</v>
      </c>
      <c r="B3338" s="574"/>
      <c r="C3338" s="523" t="s">
        <v>4958</v>
      </c>
      <c r="D3338" s="533"/>
      <c r="E3338" s="560" t="s">
        <v>1639</v>
      </c>
      <c r="F3338" s="561" t="s">
        <v>47</v>
      </c>
      <c r="G3338" s="561" t="s">
        <v>47</v>
      </c>
      <c r="H3338" s="561" t="s">
        <v>47</v>
      </c>
      <c r="I3338" s="561" t="s">
        <v>47</v>
      </c>
      <c r="J3338" s="584" t="s">
        <v>47</v>
      </c>
      <c r="K3338" s="585"/>
      <c r="L3338" s="585"/>
      <c r="M3338" s="585" t="s">
        <v>47</v>
      </c>
      <c r="N3338" s="586"/>
    </row>
    <row r="3339" spans="1:14" ht="45" x14ac:dyDescent="0.25">
      <c r="A3339" s="1">
        <v>3335</v>
      </c>
      <c r="B3339" s="574"/>
      <c r="C3339" s="523" t="s">
        <v>4959</v>
      </c>
      <c r="D3339" s="533"/>
      <c r="E3339" s="560" t="s">
        <v>1639</v>
      </c>
      <c r="F3339" s="561" t="s">
        <v>47</v>
      </c>
      <c r="G3339" s="561" t="s">
        <v>47</v>
      </c>
      <c r="H3339" s="561" t="s">
        <v>47</v>
      </c>
      <c r="I3339" s="561" t="s">
        <v>47</v>
      </c>
      <c r="J3339" s="584"/>
      <c r="K3339" s="585"/>
      <c r="L3339" s="585" t="s">
        <v>47</v>
      </c>
      <c r="M3339" s="585"/>
      <c r="N3339" s="586"/>
    </row>
    <row r="3340" spans="1:14" ht="45" x14ac:dyDescent="0.25">
      <c r="A3340" s="1">
        <v>3336</v>
      </c>
      <c r="B3340" s="574"/>
      <c r="C3340" s="523" t="s">
        <v>4960</v>
      </c>
      <c r="D3340" s="533"/>
      <c r="E3340" s="560" t="s">
        <v>1639</v>
      </c>
      <c r="F3340" s="561" t="s">
        <v>47</v>
      </c>
      <c r="G3340" s="561" t="s">
        <v>47</v>
      </c>
      <c r="H3340" s="561" t="s">
        <v>47</v>
      </c>
      <c r="I3340" s="561" t="s">
        <v>47</v>
      </c>
      <c r="J3340" s="584"/>
      <c r="K3340" s="585"/>
      <c r="L3340" s="585" t="s">
        <v>47</v>
      </c>
      <c r="M3340" s="585"/>
      <c r="N3340" s="586" t="s">
        <v>47</v>
      </c>
    </row>
    <row r="3341" spans="1:14" ht="45" x14ac:dyDescent="0.25">
      <c r="A3341" s="1">
        <v>3337</v>
      </c>
      <c r="B3341" s="574"/>
      <c r="C3341" s="523" t="s">
        <v>4961</v>
      </c>
      <c r="D3341" s="533"/>
      <c r="E3341" s="560" t="s">
        <v>1639</v>
      </c>
      <c r="F3341" s="561" t="s">
        <v>47</v>
      </c>
      <c r="G3341" s="561" t="s">
        <v>47</v>
      </c>
      <c r="H3341" s="561" t="s">
        <v>47</v>
      </c>
      <c r="I3341" s="561" t="s">
        <v>47</v>
      </c>
      <c r="J3341" s="584"/>
      <c r="K3341" s="585"/>
      <c r="L3341" s="585" t="s">
        <v>47</v>
      </c>
      <c r="M3341" s="585"/>
      <c r="N3341" s="586"/>
    </row>
    <row r="3342" spans="1:14" ht="45" x14ac:dyDescent="0.25">
      <c r="A3342" s="1">
        <v>3338</v>
      </c>
      <c r="B3342" s="578"/>
      <c r="C3342" s="523" t="s">
        <v>4962</v>
      </c>
      <c r="D3342" s="533"/>
      <c r="E3342" s="560" t="s">
        <v>1639</v>
      </c>
      <c r="F3342" s="561" t="s">
        <v>47</v>
      </c>
      <c r="G3342" s="561" t="s">
        <v>47</v>
      </c>
      <c r="H3342" s="561" t="s">
        <v>47</v>
      </c>
      <c r="I3342" s="561" t="s">
        <v>47</v>
      </c>
      <c r="J3342" s="584"/>
      <c r="K3342" s="585" t="s">
        <v>47</v>
      </c>
      <c r="L3342" s="585"/>
      <c r="M3342" s="585"/>
      <c r="N3342" s="586"/>
    </row>
    <row r="3343" spans="1:14" ht="132.75" customHeight="1" x14ac:dyDescent="0.25">
      <c r="A3343" s="1">
        <v>3339</v>
      </c>
      <c r="B3343" s="573" t="s">
        <v>1487</v>
      </c>
      <c r="C3343" s="523" t="s">
        <v>5403</v>
      </c>
      <c r="D3343" s="533"/>
      <c r="E3343" s="560" t="s">
        <v>1639</v>
      </c>
      <c r="F3343" s="561" t="s">
        <v>47</v>
      </c>
      <c r="G3343" s="561" t="s">
        <v>47</v>
      </c>
      <c r="H3343" s="561" t="s">
        <v>47</v>
      </c>
      <c r="I3343" s="561" t="s">
        <v>47</v>
      </c>
      <c r="J3343" s="584"/>
      <c r="K3343" s="585"/>
      <c r="L3343" s="585"/>
      <c r="M3343" s="585"/>
      <c r="N3343" s="586"/>
    </row>
    <row r="3344" spans="1:14" x14ac:dyDescent="0.25">
      <c r="A3344" s="1">
        <v>3340</v>
      </c>
      <c r="B3344" s="574"/>
      <c r="C3344" s="523" t="s">
        <v>4963</v>
      </c>
      <c r="D3344" s="533"/>
      <c r="E3344" s="560" t="s">
        <v>1639</v>
      </c>
      <c r="F3344" s="561" t="s">
        <v>47</v>
      </c>
      <c r="G3344" s="561" t="s">
        <v>47</v>
      </c>
      <c r="H3344" s="561" t="s">
        <v>47</v>
      </c>
      <c r="I3344" s="561" t="s">
        <v>47</v>
      </c>
      <c r="J3344" s="584"/>
      <c r="K3344" s="585"/>
      <c r="L3344" s="585"/>
      <c r="M3344" s="585"/>
      <c r="N3344" s="586"/>
    </row>
    <row r="3345" spans="1:14" ht="90" x14ac:dyDescent="0.25">
      <c r="A3345" s="1">
        <v>3341</v>
      </c>
      <c r="B3345" s="574"/>
      <c r="C3345" s="523" t="s">
        <v>4964</v>
      </c>
      <c r="D3345" s="533"/>
      <c r="E3345" s="560" t="s">
        <v>1639</v>
      </c>
      <c r="F3345" s="561" t="s">
        <v>47</v>
      </c>
      <c r="G3345" s="561" t="s">
        <v>47</v>
      </c>
      <c r="H3345" s="561" t="s">
        <v>47</v>
      </c>
      <c r="I3345" s="561" t="s">
        <v>47</v>
      </c>
      <c r="J3345" s="584"/>
      <c r="K3345" s="585"/>
      <c r="L3345" s="585"/>
      <c r="M3345" s="585" t="s">
        <v>47</v>
      </c>
      <c r="N3345" s="586"/>
    </row>
    <row r="3346" spans="1:14" x14ac:dyDescent="0.25">
      <c r="A3346" s="1">
        <v>3342</v>
      </c>
      <c r="B3346" s="574"/>
      <c r="C3346" s="523" t="s">
        <v>4965</v>
      </c>
      <c r="D3346" s="533"/>
      <c r="E3346" s="560" t="s">
        <v>1639</v>
      </c>
      <c r="F3346" s="561" t="s">
        <v>47</v>
      </c>
      <c r="G3346" s="561" t="s">
        <v>47</v>
      </c>
      <c r="H3346" s="561" t="s">
        <v>47</v>
      </c>
      <c r="I3346" s="561" t="s">
        <v>47</v>
      </c>
      <c r="J3346" s="584"/>
      <c r="K3346" s="585"/>
      <c r="L3346" s="585"/>
      <c r="M3346" s="585"/>
      <c r="N3346" s="586"/>
    </row>
    <row r="3347" spans="1:14" ht="90" x14ac:dyDescent="0.25">
      <c r="A3347" s="1">
        <v>3343</v>
      </c>
      <c r="B3347" s="574"/>
      <c r="C3347" s="523" t="s">
        <v>4966</v>
      </c>
      <c r="D3347" s="533"/>
      <c r="E3347" s="560" t="s">
        <v>1639</v>
      </c>
      <c r="F3347" s="561" t="s">
        <v>47</v>
      </c>
      <c r="G3347" s="561" t="s">
        <v>47</v>
      </c>
      <c r="H3347" s="561" t="s">
        <v>47</v>
      </c>
      <c r="I3347" s="561" t="s">
        <v>47</v>
      </c>
      <c r="J3347" s="584"/>
      <c r="K3347" s="585"/>
      <c r="L3347" s="585"/>
      <c r="M3347" s="585" t="s">
        <v>47</v>
      </c>
      <c r="N3347" s="586"/>
    </row>
    <row r="3348" spans="1:14" x14ac:dyDescent="0.25">
      <c r="A3348" s="1">
        <v>3344</v>
      </c>
      <c r="B3348" s="574"/>
      <c r="C3348" s="523" t="s">
        <v>4967</v>
      </c>
      <c r="D3348" s="533"/>
      <c r="E3348" s="560" t="s">
        <v>1639</v>
      </c>
      <c r="F3348" s="561" t="s">
        <v>47</v>
      </c>
      <c r="G3348" s="561" t="s">
        <v>47</v>
      </c>
      <c r="H3348" s="561" t="s">
        <v>47</v>
      </c>
      <c r="I3348" s="561" t="s">
        <v>47</v>
      </c>
      <c r="J3348" s="584"/>
      <c r="K3348" s="585"/>
      <c r="L3348" s="585"/>
      <c r="M3348" s="585"/>
      <c r="N3348" s="586"/>
    </row>
    <row r="3349" spans="1:14" ht="90" x14ac:dyDescent="0.25">
      <c r="A3349" s="1">
        <v>3345</v>
      </c>
      <c r="B3349" s="578"/>
      <c r="C3349" s="523" t="s">
        <v>4968</v>
      </c>
      <c r="D3349" s="533"/>
      <c r="E3349" s="560" t="s">
        <v>1639</v>
      </c>
      <c r="F3349" s="561" t="s">
        <v>47</v>
      </c>
      <c r="G3349" s="561" t="s">
        <v>47</v>
      </c>
      <c r="H3349" s="561" t="s">
        <v>47</v>
      </c>
      <c r="I3349" s="561" t="s">
        <v>47</v>
      </c>
      <c r="J3349" s="584"/>
      <c r="K3349" s="585"/>
      <c r="L3349" s="585"/>
      <c r="M3349" s="585" t="s">
        <v>47</v>
      </c>
      <c r="N3349" s="586"/>
    </row>
    <row r="3350" spans="1:14" ht="45" customHeight="1" x14ac:dyDescent="0.25">
      <c r="A3350" s="1">
        <v>3346</v>
      </c>
      <c r="B3350" s="573" t="s">
        <v>1489</v>
      </c>
      <c r="C3350" s="523" t="s">
        <v>4969</v>
      </c>
      <c r="D3350" s="533"/>
      <c r="E3350" s="560" t="s">
        <v>1639</v>
      </c>
      <c r="F3350" s="561" t="s">
        <v>47</v>
      </c>
      <c r="G3350" s="561" t="s">
        <v>47</v>
      </c>
      <c r="H3350" s="561" t="s">
        <v>47</v>
      </c>
      <c r="I3350" s="561" t="s">
        <v>47</v>
      </c>
      <c r="J3350" s="584"/>
      <c r="K3350" s="585"/>
      <c r="L3350" s="585"/>
      <c r="M3350" s="585"/>
      <c r="N3350" s="586"/>
    </row>
    <row r="3351" spans="1:14" ht="30" x14ac:dyDescent="0.25">
      <c r="A3351" s="1">
        <v>3347</v>
      </c>
      <c r="B3351" s="574"/>
      <c r="C3351" s="523" t="s">
        <v>4970</v>
      </c>
      <c r="D3351" s="533"/>
      <c r="E3351" s="560" t="s">
        <v>1639</v>
      </c>
      <c r="F3351" s="561" t="s">
        <v>47</v>
      </c>
      <c r="G3351" s="561" t="s">
        <v>47</v>
      </c>
      <c r="H3351" s="561" t="s">
        <v>47</v>
      </c>
      <c r="I3351" s="561" t="s">
        <v>47</v>
      </c>
      <c r="J3351" s="584"/>
      <c r="K3351" s="585"/>
      <c r="L3351" s="585"/>
      <c r="M3351" s="585"/>
      <c r="N3351" s="586"/>
    </row>
    <row r="3352" spans="1:14" x14ac:dyDescent="0.25">
      <c r="A3352" s="1">
        <v>3348</v>
      </c>
      <c r="B3352" s="574"/>
      <c r="C3352" s="523" t="s">
        <v>4971</v>
      </c>
      <c r="D3352" s="533"/>
      <c r="E3352" s="560" t="s">
        <v>1639</v>
      </c>
      <c r="F3352" s="561" t="s">
        <v>47</v>
      </c>
      <c r="G3352" s="561" t="s">
        <v>47</v>
      </c>
      <c r="H3352" s="561" t="s">
        <v>47</v>
      </c>
      <c r="I3352" s="561" t="s">
        <v>47</v>
      </c>
      <c r="J3352" s="584"/>
      <c r="K3352" s="585"/>
      <c r="L3352" s="585"/>
      <c r="M3352" s="585"/>
      <c r="N3352" s="586"/>
    </row>
    <row r="3353" spans="1:14" x14ac:dyDescent="0.25">
      <c r="A3353" s="1">
        <v>3349</v>
      </c>
      <c r="B3353" s="574"/>
      <c r="C3353" s="523" t="s">
        <v>4972</v>
      </c>
      <c r="D3353" s="533"/>
      <c r="E3353" s="560" t="s">
        <v>1639</v>
      </c>
      <c r="F3353" s="561" t="s">
        <v>47</v>
      </c>
      <c r="G3353" s="561" t="s">
        <v>47</v>
      </c>
      <c r="H3353" s="561" t="s">
        <v>47</v>
      </c>
      <c r="I3353" s="561" t="s">
        <v>47</v>
      </c>
      <c r="J3353" s="584"/>
      <c r="K3353" s="585"/>
      <c r="L3353" s="585"/>
      <c r="M3353" s="585"/>
      <c r="N3353" s="586"/>
    </row>
    <row r="3354" spans="1:14" x14ac:dyDescent="0.25">
      <c r="A3354" s="1">
        <v>3350</v>
      </c>
      <c r="B3354" s="574"/>
      <c r="C3354" s="523" t="s">
        <v>4973</v>
      </c>
      <c r="D3354" s="533"/>
      <c r="E3354" s="560" t="s">
        <v>1639</v>
      </c>
      <c r="F3354" s="561" t="s">
        <v>47</v>
      </c>
      <c r="G3354" s="561" t="s">
        <v>47</v>
      </c>
      <c r="H3354" s="561" t="s">
        <v>47</v>
      </c>
      <c r="I3354" s="561" t="s">
        <v>47</v>
      </c>
      <c r="J3354" s="584"/>
      <c r="K3354" s="585"/>
      <c r="L3354" s="585"/>
      <c r="M3354" s="585"/>
      <c r="N3354" s="586"/>
    </row>
    <row r="3355" spans="1:14" x14ac:dyDescent="0.25">
      <c r="A3355" s="1">
        <v>3351</v>
      </c>
      <c r="B3355" s="574"/>
      <c r="C3355" s="523" t="s">
        <v>4974</v>
      </c>
      <c r="D3355" s="533"/>
      <c r="E3355" s="560" t="s">
        <v>1639</v>
      </c>
      <c r="F3355" s="561" t="s">
        <v>47</v>
      </c>
      <c r="G3355" s="561" t="s">
        <v>47</v>
      </c>
      <c r="H3355" s="561" t="s">
        <v>47</v>
      </c>
      <c r="I3355" s="561" t="s">
        <v>47</v>
      </c>
      <c r="J3355" s="584"/>
      <c r="K3355" s="585"/>
      <c r="L3355" s="585"/>
      <c r="M3355" s="585"/>
      <c r="N3355" s="586"/>
    </row>
    <row r="3356" spans="1:14" x14ac:dyDescent="0.25">
      <c r="A3356" s="1">
        <v>3352</v>
      </c>
      <c r="B3356" s="574"/>
      <c r="C3356" s="523" t="s">
        <v>4975</v>
      </c>
      <c r="D3356" s="533"/>
      <c r="E3356" s="560" t="s">
        <v>1639</v>
      </c>
      <c r="F3356" s="561" t="s">
        <v>47</v>
      </c>
      <c r="G3356" s="561" t="s">
        <v>47</v>
      </c>
      <c r="H3356" s="561" t="s">
        <v>47</v>
      </c>
      <c r="I3356" s="561" t="s">
        <v>47</v>
      </c>
      <c r="J3356" s="584"/>
      <c r="K3356" s="585"/>
      <c r="L3356" s="585"/>
      <c r="M3356" s="585"/>
      <c r="N3356" s="586"/>
    </row>
    <row r="3357" spans="1:14" x14ac:dyDescent="0.25">
      <c r="A3357" s="1">
        <v>3353</v>
      </c>
      <c r="B3357" s="574"/>
      <c r="C3357" s="523" t="s">
        <v>4976</v>
      </c>
      <c r="D3357" s="533"/>
      <c r="E3357" s="560" t="s">
        <v>1639</v>
      </c>
      <c r="F3357" s="561" t="s">
        <v>47</v>
      </c>
      <c r="G3357" s="561" t="s">
        <v>47</v>
      </c>
      <c r="H3357" s="561" t="s">
        <v>47</v>
      </c>
      <c r="I3357" s="561" t="s">
        <v>47</v>
      </c>
      <c r="J3357" s="584"/>
      <c r="K3357" s="585"/>
      <c r="L3357" s="585"/>
      <c r="M3357" s="585"/>
      <c r="N3357" s="586"/>
    </row>
    <row r="3358" spans="1:14" x14ac:dyDescent="0.25">
      <c r="A3358" s="1">
        <v>3354</v>
      </c>
      <c r="B3358" s="574"/>
      <c r="C3358" s="523" t="s">
        <v>4977</v>
      </c>
      <c r="D3358" s="533"/>
      <c r="E3358" s="560" t="s">
        <v>1639</v>
      </c>
      <c r="F3358" s="561" t="s">
        <v>47</v>
      </c>
      <c r="G3358" s="561" t="s">
        <v>47</v>
      </c>
      <c r="H3358" s="561" t="s">
        <v>47</v>
      </c>
      <c r="I3358" s="561" t="s">
        <v>47</v>
      </c>
      <c r="J3358" s="584"/>
      <c r="K3358" s="585"/>
      <c r="L3358" s="585"/>
      <c r="M3358" s="585"/>
      <c r="N3358" s="586"/>
    </row>
    <row r="3359" spans="1:14" ht="108" customHeight="1" x14ac:dyDescent="0.25">
      <c r="A3359" s="1">
        <v>3355</v>
      </c>
      <c r="B3359" s="574"/>
      <c r="C3359" s="523" t="s">
        <v>4978</v>
      </c>
      <c r="D3359" s="533" t="s">
        <v>47</v>
      </c>
      <c r="E3359" s="560" t="s">
        <v>1639</v>
      </c>
      <c r="F3359" s="561" t="s">
        <v>47</v>
      </c>
      <c r="G3359" s="561" t="s">
        <v>47</v>
      </c>
      <c r="H3359" s="561" t="s">
        <v>47</v>
      </c>
      <c r="I3359" s="561" t="s">
        <v>47</v>
      </c>
      <c r="J3359" s="584"/>
      <c r="K3359" s="585"/>
      <c r="L3359" s="585"/>
      <c r="M3359" s="585"/>
      <c r="N3359" s="586"/>
    </row>
    <row r="3360" spans="1:14" ht="30" x14ac:dyDescent="0.25">
      <c r="A3360" s="1">
        <v>3356</v>
      </c>
      <c r="B3360" s="574"/>
      <c r="C3360" s="523" t="s">
        <v>4979</v>
      </c>
      <c r="D3360" s="533"/>
      <c r="E3360" s="560" t="s">
        <v>1639</v>
      </c>
      <c r="F3360" s="561" t="s">
        <v>47</v>
      </c>
      <c r="G3360" s="561" t="s">
        <v>47</v>
      </c>
      <c r="H3360" s="561" t="s">
        <v>47</v>
      </c>
      <c r="I3360" s="561" t="s">
        <v>47</v>
      </c>
      <c r="J3360" s="584"/>
      <c r="K3360" s="585"/>
      <c r="L3360" s="585"/>
      <c r="M3360" s="585"/>
      <c r="N3360" s="586"/>
    </row>
    <row r="3361" spans="1:14" ht="30" x14ac:dyDescent="0.25">
      <c r="A3361" s="1">
        <v>3357</v>
      </c>
      <c r="B3361" s="574"/>
      <c r="C3361" s="523" t="s">
        <v>4980</v>
      </c>
      <c r="D3361" s="533"/>
      <c r="E3361" s="560" t="s">
        <v>1639</v>
      </c>
      <c r="F3361" s="561" t="s">
        <v>47</v>
      </c>
      <c r="G3361" s="561" t="s">
        <v>47</v>
      </c>
      <c r="H3361" s="561" t="s">
        <v>47</v>
      </c>
      <c r="I3361" s="561" t="s">
        <v>47</v>
      </c>
      <c r="J3361" s="584"/>
      <c r="K3361" s="585"/>
      <c r="L3361" s="585"/>
      <c r="M3361" s="585"/>
      <c r="N3361" s="586" t="s">
        <v>47</v>
      </c>
    </row>
    <row r="3362" spans="1:14" ht="30" x14ac:dyDescent="0.25">
      <c r="A3362" s="1">
        <v>3358</v>
      </c>
      <c r="B3362" s="574"/>
      <c r="C3362" s="523" t="s">
        <v>4981</v>
      </c>
      <c r="D3362" s="533"/>
      <c r="E3362" s="560" t="s">
        <v>1639</v>
      </c>
      <c r="F3362" s="561" t="s">
        <v>47</v>
      </c>
      <c r="G3362" s="561" t="s">
        <v>47</v>
      </c>
      <c r="H3362" s="561" t="s">
        <v>47</v>
      </c>
      <c r="I3362" s="561" t="s">
        <v>47</v>
      </c>
      <c r="J3362" s="584"/>
      <c r="K3362" s="585"/>
      <c r="L3362" s="585" t="s">
        <v>47</v>
      </c>
      <c r="M3362" s="585"/>
      <c r="N3362" s="586"/>
    </row>
    <row r="3363" spans="1:14" ht="30" x14ac:dyDescent="0.25">
      <c r="A3363" s="1">
        <v>3359</v>
      </c>
      <c r="B3363" s="574"/>
      <c r="C3363" s="523" t="s">
        <v>4982</v>
      </c>
      <c r="D3363" s="533"/>
      <c r="E3363" s="560" t="s">
        <v>1639</v>
      </c>
      <c r="F3363" s="561" t="s">
        <v>47</v>
      </c>
      <c r="G3363" s="561" t="s">
        <v>47</v>
      </c>
      <c r="H3363" s="561" t="s">
        <v>47</v>
      </c>
      <c r="I3363" s="561" t="s">
        <v>47</v>
      </c>
      <c r="J3363" s="584"/>
      <c r="K3363" s="585"/>
      <c r="L3363" s="585" t="s">
        <v>47</v>
      </c>
      <c r="M3363" s="585"/>
      <c r="N3363" s="586"/>
    </row>
    <row r="3364" spans="1:14" ht="135" x14ac:dyDescent="0.25">
      <c r="A3364" s="1">
        <v>3360</v>
      </c>
      <c r="B3364" s="574"/>
      <c r="C3364" s="523" t="s">
        <v>4983</v>
      </c>
      <c r="D3364" s="533"/>
      <c r="E3364" s="560" t="s">
        <v>1639</v>
      </c>
      <c r="F3364" s="561" t="s">
        <v>47</v>
      </c>
      <c r="G3364" s="561" t="s">
        <v>47</v>
      </c>
      <c r="H3364" s="561" t="s">
        <v>47</v>
      </c>
      <c r="I3364" s="561" t="s">
        <v>47</v>
      </c>
      <c r="J3364" s="584" t="s">
        <v>47</v>
      </c>
      <c r="K3364" s="585"/>
      <c r="L3364" s="585"/>
      <c r="M3364" s="585" t="s">
        <v>47</v>
      </c>
      <c r="N3364" s="586"/>
    </row>
    <row r="3365" spans="1:14" ht="180" x14ac:dyDescent="0.25">
      <c r="A3365" s="1">
        <v>3361</v>
      </c>
      <c r="B3365" s="574"/>
      <c r="C3365" s="523" t="s">
        <v>4984</v>
      </c>
      <c r="D3365" s="533" t="s">
        <v>47</v>
      </c>
      <c r="E3365" s="560" t="s">
        <v>1639</v>
      </c>
      <c r="F3365" s="561" t="s">
        <v>47</v>
      </c>
      <c r="G3365" s="561" t="s">
        <v>47</v>
      </c>
      <c r="H3365" s="561" t="s">
        <v>47</v>
      </c>
      <c r="I3365" s="561" t="s">
        <v>47</v>
      </c>
      <c r="J3365" s="584" t="s">
        <v>47</v>
      </c>
      <c r="K3365" s="585"/>
      <c r="L3365" s="585"/>
      <c r="M3365" s="585" t="s">
        <v>47</v>
      </c>
      <c r="N3365" s="586"/>
    </row>
    <row r="3366" spans="1:14" ht="30" x14ac:dyDescent="0.25">
      <c r="A3366" s="1">
        <v>3362</v>
      </c>
      <c r="B3366" s="574"/>
      <c r="C3366" s="523" t="s">
        <v>4985</v>
      </c>
      <c r="D3366" s="533"/>
      <c r="E3366" s="560" t="s">
        <v>1639</v>
      </c>
      <c r="F3366" s="561" t="s">
        <v>47</v>
      </c>
      <c r="G3366" s="561" t="s">
        <v>47</v>
      </c>
      <c r="H3366" s="561" t="s">
        <v>47</v>
      </c>
      <c r="I3366" s="561" t="s">
        <v>47</v>
      </c>
      <c r="J3366" s="584"/>
      <c r="K3366" s="585"/>
      <c r="L3366" s="585"/>
      <c r="M3366" s="585"/>
      <c r="N3366" s="586"/>
    </row>
    <row r="3367" spans="1:14" ht="45" x14ac:dyDescent="0.25">
      <c r="A3367" s="1">
        <v>3363</v>
      </c>
      <c r="B3367" s="574"/>
      <c r="C3367" s="523" t="s">
        <v>4986</v>
      </c>
      <c r="D3367" s="533"/>
      <c r="E3367" s="560" t="s">
        <v>1639</v>
      </c>
      <c r="F3367" s="561" t="s">
        <v>47</v>
      </c>
      <c r="G3367" s="561" t="s">
        <v>47</v>
      </c>
      <c r="H3367" s="561" t="s">
        <v>47</v>
      </c>
      <c r="I3367" s="561" t="s">
        <v>47</v>
      </c>
      <c r="J3367" s="584"/>
      <c r="K3367" s="585"/>
      <c r="L3367" s="585" t="s">
        <v>47</v>
      </c>
      <c r="M3367" s="585" t="s">
        <v>47</v>
      </c>
      <c r="N3367" s="586"/>
    </row>
    <row r="3368" spans="1:14" ht="45" x14ac:dyDescent="0.25">
      <c r="A3368" s="1">
        <v>3364</v>
      </c>
      <c r="B3368" s="574"/>
      <c r="C3368" s="523" t="s">
        <v>4987</v>
      </c>
      <c r="D3368" s="533"/>
      <c r="E3368" s="560" t="s">
        <v>1639</v>
      </c>
      <c r="F3368" s="561"/>
      <c r="G3368" s="561" t="s">
        <v>47</v>
      </c>
      <c r="H3368" s="561"/>
      <c r="I3368" s="561"/>
      <c r="J3368" s="584"/>
      <c r="K3368" s="585"/>
      <c r="L3368" s="585" t="s">
        <v>47</v>
      </c>
      <c r="M3368" s="585"/>
      <c r="N3368" s="586"/>
    </row>
    <row r="3369" spans="1:14" ht="30" x14ac:dyDescent="0.25">
      <c r="A3369" s="1">
        <v>3365</v>
      </c>
      <c r="B3369" s="574"/>
      <c r="C3369" s="523" t="s">
        <v>4988</v>
      </c>
      <c r="D3369" s="533"/>
      <c r="E3369" s="560" t="s">
        <v>1639</v>
      </c>
      <c r="F3369" s="561"/>
      <c r="G3369" s="561" t="s">
        <v>47</v>
      </c>
      <c r="H3369" s="561"/>
      <c r="I3369" s="561"/>
      <c r="J3369" s="584"/>
      <c r="K3369" s="585"/>
      <c r="L3369" s="585"/>
      <c r="M3369" s="585"/>
      <c r="N3369" s="586"/>
    </row>
    <row r="3370" spans="1:14" ht="180" x14ac:dyDescent="0.25">
      <c r="A3370" s="1">
        <v>3366</v>
      </c>
      <c r="B3370" s="574"/>
      <c r="C3370" s="523" t="s">
        <v>4989</v>
      </c>
      <c r="D3370" s="533" t="s">
        <v>47</v>
      </c>
      <c r="E3370" s="560" t="s">
        <v>1639</v>
      </c>
      <c r="F3370" s="561"/>
      <c r="G3370" s="561" t="s">
        <v>47</v>
      </c>
      <c r="H3370" s="561"/>
      <c r="I3370" s="561"/>
      <c r="J3370" s="584"/>
      <c r="K3370" s="585"/>
      <c r="L3370" s="585" t="s">
        <v>47</v>
      </c>
      <c r="M3370" s="585" t="s">
        <v>47</v>
      </c>
      <c r="N3370" s="586"/>
    </row>
    <row r="3371" spans="1:14" ht="90" x14ac:dyDescent="0.25">
      <c r="A3371" s="1">
        <v>3367</v>
      </c>
      <c r="B3371" s="574"/>
      <c r="C3371" s="523" t="s">
        <v>4990</v>
      </c>
      <c r="D3371" s="533"/>
      <c r="E3371" s="560" t="s">
        <v>1639</v>
      </c>
      <c r="F3371" s="561"/>
      <c r="G3371" s="561" t="s">
        <v>47</v>
      </c>
      <c r="H3371" s="561"/>
      <c r="I3371" s="561"/>
      <c r="J3371" s="584"/>
      <c r="K3371" s="585"/>
      <c r="L3371" s="585" t="s">
        <v>47</v>
      </c>
      <c r="M3371" s="585" t="s">
        <v>47</v>
      </c>
      <c r="N3371" s="586"/>
    </row>
    <row r="3372" spans="1:14" ht="30" x14ac:dyDescent="0.25">
      <c r="A3372" s="1">
        <v>3368</v>
      </c>
      <c r="B3372" s="574"/>
      <c r="C3372" s="523" t="s">
        <v>4991</v>
      </c>
      <c r="D3372" s="533"/>
      <c r="E3372" s="560" t="s">
        <v>1639</v>
      </c>
      <c r="F3372" s="561" t="s">
        <v>47</v>
      </c>
      <c r="G3372" s="561" t="s">
        <v>47</v>
      </c>
      <c r="H3372" s="561" t="s">
        <v>47</v>
      </c>
      <c r="I3372" s="561" t="s">
        <v>47</v>
      </c>
      <c r="J3372" s="584"/>
      <c r="K3372" s="585"/>
      <c r="L3372" s="585"/>
      <c r="M3372" s="585"/>
      <c r="N3372" s="586"/>
    </row>
    <row r="3373" spans="1:14" ht="30" x14ac:dyDescent="0.25">
      <c r="A3373" s="1">
        <v>3369</v>
      </c>
      <c r="B3373" s="574"/>
      <c r="C3373" s="523" t="s">
        <v>4992</v>
      </c>
      <c r="D3373" s="533"/>
      <c r="E3373" s="560" t="s">
        <v>1639</v>
      </c>
      <c r="F3373" s="561" t="s">
        <v>47</v>
      </c>
      <c r="G3373" s="561" t="s">
        <v>47</v>
      </c>
      <c r="H3373" s="561" t="s">
        <v>47</v>
      </c>
      <c r="I3373" s="561" t="s">
        <v>47</v>
      </c>
      <c r="J3373" s="584"/>
      <c r="K3373" s="585"/>
      <c r="L3373" s="585"/>
      <c r="M3373" s="585"/>
      <c r="N3373" s="586"/>
    </row>
    <row r="3374" spans="1:14" ht="150" x14ac:dyDescent="0.25">
      <c r="A3374" s="1">
        <v>3370</v>
      </c>
      <c r="B3374" s="574"/>
      <c r="C3374" s="523" t="s">
        <v>4993</v>
      </c>
      <c r="D3374" s="533" t="s">
        <v>47</v>
      </c>
      <c r="E3374" s="560" t="s">
        <v>1639</v>
      </c>
      <c r="F3374" s="561" t="s">
        <v>47</v>
      </c>
      <c r="G3374" s="561" t="s">
        <v>47</v>
      </c>
      <c r="H3374" s="561" t="s">
        <v>47</v>
      </c>
      <c r="I3374" s="561" t="s">
        <v>47</v>
      </c>
      <c r="J3374" s="584" t="s">
        <v>47</v>
      </c>
      <c r="K3374" s="585"/>
      <c r="L3374" s="585"/>
      <c r="M3374" s="585"/>
      <c r="N3374" s="586"/>
    </row>
    <row r="3375" spans="1:14" ht="195" x14ac:dyDescent="0.25">
      <c r="A3375" s="1">
        <v>3371</v>
      </c>
      <c r="B3375" s="574"/>
      <c r="C3375" s="523" t="s">
        <v>4994</v>
      </c>
      <c r="D3375" s="533"/>
      <c r="E3375" s="560" t="s">
        <v>1639</v>
      </c>
      <c r="F3375" s="561" t="s">
        <v>47</v>
      </c>
      <c r="G3375" s="561" t="s">
        <v>47</v>
      </c>
      <c r="H3375" s="561" t="s">
        <v>47</v>
      </c>
      <c r="I3375" s="561" t="s">
        <v>47</v>
      </c>
      <c r="J3375" s="584" t="s">
        <v>47</v>
      </c>
      <c r="K3375" s="585"/>
      <c r="L3375" s="585"/>
      <c r="M3375" s="585" t="s">
        <v>47</v>
      </c>
      <c r="N3375" s="586"/>
    </row>
    <row r="3376" spans="1:14" ht="45" x14ac:dyDescent="0.25">
      <c r="A3376" s="1">
        <v>3372</v>
      </c>
      <c r="B3376" s="574"/>
      <c r="C3376" s="523" t="s">
        <v>4995</v>
      </c>
      <c r="D3376" s="533"/>
      <c r="E3376" s="560" t="s">
        <v>1639</v>
      </c>
      <c r="F3376" s="561" t="s">
        <v>47</v>
      </c>
      <c r="G3376" s="561" t="s">
        <v>47</v>
      </c>
      <c r="H3376" s="561" t="s">
        <v>47</v>
      </c>
      <c r="I3376" s="561" t="s">
        <v>47</v>
      </c>
      <c r="J3376" s="584"/>
      <c r="K3376" s="585"/>
      <c r="L3376" s="585"/>
      <c r="M3376" s="585"/>
      <c r="N3376" s="586"/>
    </row>
    <row r="3377" spans="1:14" ht="30" x14ac:dyDescent="0.25">
      <c r="A3377" s="1">
        <v>3373</v>
      </c>
      <c r="B3377" s="574"/>
      <c r="C3377" s="523" t="s">
        <v>4996</v>
      </c>
      <c r="D3377" s="533"/>
      <c r="E3377" s="560" t="s">
        <v>1639</v>
      </c>
      <c r="F3377" s="561" t="s">
        <v>47</v>
      </c>
      <c r="G3377" s="561" t="s">
        <v>47</v>
      </c>
      <c r="H3377" s="561" t="s">
        <v>47</v>
      </c>
      <c r="I3377" s="561" t="s">
        <v>47</v>
      </c>
      <c r="J3377" s="584"/>
      <c r="K3377" s="585"/>
      <c r="L3377" s="585"/>
      <c r="M3377" s="585"/>
      <c r="N3377" s="586"/>
    </row>
    <row r="3378" spans="1:14" ht="90" x14ac:dyDescent="0.25">
      <c r="A3378" s="1">
        <v>3374</v>
      </c>
      <c r="B3378" s="574"/>
      <c r="C3378" s="523" t="s">
        <v>4997</v>
      </c>
      <c r="D3378" s="533"/>
      <c r="E3378" s="560" t="s">
        <v>1639</v>
      </c>
      <c r="F3378" s="561" t="s">
        <v>47</v>
      </c>
      <c r="G3378" s="561" t="s">
        <v>47</v>
      </c>
      <c r="H3378" s="561" t="s">
        <v>47</v>
      </c>
      <c r="I3378" s="561" t="s">
        <v>47</v>
      </c>
      <c r="J3378" s="584" t="s">
        <v>47</v>
      </c>
      <c r="K3378" s="585"/>
      <c r="L3378" s="585"/>
      <c r="M3378" s="585"/>
      <c r="N3378" s="586"/>
    </row>
    <row r="3379" spans="1:14" x14ac:dyDescent="0.25">
      <c r="A3379" s="1">
        <v>3375</v>
      </c>
      <c r="B3379" s="574"/>
      <c r="C3379" s="523" t="s">
        <v>4998</v>
      </c>
      <c r="D3379" s="533"/>
      <c r="E3379" s="560" t="s">
        <v>1639</v>
      </c>
      <c r="F3379" s="561" t="s">
        <v>47</v>
      </c>
      <c r="G3379" s="561" t="s">
        <v>47</v>
      </c>
      <c r="H3379" s="561" t="s">
        <v>47</v>
      </c>
      <c r="I3379" s="561" t="s">
        <v>47</v>
      </c>
      <c r="J3379" s="584"/>
      <c r="K3379" s="585"/>
      <c r="L3379" s="585"/>
      <c r="M3379" s="585"/>
      <c r="N3379" s="586"/>
    </row>
    <row r="3380" spans="1:14" ht="195" x14ac:dyDescent="0.25">
      <c r="A3380" s="1">
        <v>3376</v>
      </c>
      <c r="B3380" s="574"/>
      <c r="C3380" s="523" t="s">
        <v>4999</v>
      </c>
      <c r="D3380" s="533" t="s">
        <v>47</v>
      </c>
      <c r="E3380" s="560" t="s">
        <v>1639</v>
      </c>
      <c r="F3380" s="561" t="s">
        <v>47</v>
      </c>
      <c r="G3380" s="561" t="s">
        <v>47</v>
      </c>
      <c r="H3380" s="561" t="s">
        <v>47</v>
      </c>
      <c r="I3380" s="561" t="s">
        <v>47</v>
      </c>
      <c r="J3380" s="584" t="s">
        <v>47</v>
      </c>
      <c r="K3380" s="585"/>
      <c r="L3380" s="585"/>
      <c r="M3380" s="585"/>
      <c r="N3380" s="586"/>
    </row>
    <row r="3381" spans="1:14" ht="165" x14ac:dyDescent="0.25">
      <c r="A3381" s="1">
        <v>3377</v>
      </c>
      <c r="B3381" s="574"/>
      <c r="C3381" s="523" t="s">
        <v>5000</v>
      </c>
      <c r="D3381" s="533"/>
      <c r="E3381" s="560" t="s">
        <v>1639</v>
      </c>
      <c r="F3381" s="561" t="s">
        <v>47</v>
      </c>
      <c r="G3381" s="561" t="s">
        <v>47</v>
      </c>
      <c r="H3381" s="561" t="s">
        <v>47</v>
      </c>
      <c r="I3381" s="561" t="s">
        <v>47</v>
      </c>
      <c r="J3381" s="584"/>
      <c r="K3381" s="585"/>
      <c r="L3381" s="585"/>
      <c r="M3381" s="585"/>
      <c r="N3381" s="586" t="s">
        <v>47</v>
      </c>
    </row>
    <row r="3382" spans="1:14" ht="45" x14ac:dyDescent="0.25">
      <c r="A3382" s="1">
        <v>3378</v>
      </c>
      <c r="B3382" s="574"/>
      <c r="C3382" s="523" t="s">
        <v>5001</v>
      </c>
      <c r="D3382" s="533"/>
      <c r="E3382" s="560" t="s">
        <v>1639</v>
      </c>
      <c r="F3382" s="561" t="s">
        <v>47</v>
      </c>
      <c r="G3382" s="561" t="s">
        <v>47</v>
      </c>
      <c r="H3382" s="561" t="s">
        <v>47</v>
      </c>
      <c r="I3382" s="561" t="s">
        <v>47</v>
      </c>
      <c r="J3382" s="584"/>
      <c r="K3382" s="585"/>
      <c r="L3382" s="585" t="s">
        <v>47</v>
      </c>
      <c r="M3382" s="585"/>
      <c r="N3382" s="586"/>
    </row>
    <row r="3383" spans="1:14" x14ac:dyDescent="0.25">
      <c r="A3383" s="1">
        <v>3379</v>
      </c>
      <c r="B3383" s="574"/>
      <c r="C3383" s="523" t="s">
        <v>5002</v>
      </c>
      <c r="D3383" s="533"/>
      <c r="E3383" s="560" t="s">
        <v>1639</v>
      </c>
      <c r="F3383" s="561" t="s">
        <v>47</v>
      </c>
      <c r="G3383" s="561" t="s">
        <v>47</v>
      </c>
      <c r="H3383" s="561" t="s">
        <v>47</v>
      </c>
      <c r="I3383" s="561" t="s">
        <v>47</v>
      </c>
      <c r="J3383" s="584"/>
      <c r="K3383" s="585"/>
      <c r="L3383" s="585"/>
      <c r="M3383" s="585"/>
      <c r="N3383" s="586"/>
    </row>
    <row r="3384" spans="1:14" ht="30" x14ac:dyDescent="0.25">
      <c r="A3384" s="1">
        <v>3380</v>
      </c>
      <c r="B3384" s="578"/>
      <c r="C3384" s="523" t="s">
        <v>5003</v>
      </c>
      <c r="D3384" s="533"/>
      <c r="E3384" s="560" t="s">
        <v>1639</v>
      </c>
      <c r="F3384" s="561" t="s">
        <v>47</v>
      </c>
      <c r="G3384" s="561" t="s">
        <v>47</v>
      </c>
      <c r="H3384" s="561" t="s">
        <v>47</v>
      </c>
      <c r="I3384" s="561" t="s">
        <v>47</v>
      </c>
      <c r="J3384" s="584"/>
      <c r="K3384" s="585"/>
      <c r="L3384" s="585"/>
      <c r="M3384" s="585"/>
      <c r="N3384" s="586"/>
    </row>
    <row r="3385" spans="1:14" ht="45" x14ac:dyDescent="0.25">
      <c r="A3385" s="1">
        <v>3381</v>
      </c>
      <c r="B3385" s="572" t="s">
        <v>1491</v>
      </c>
      <c r="C3385" s="571" t="s">
        <v>4842</v>
      </c>
      <c r="D3385" s="533"/>
      <c r="E3385" s="560"/>
      <c r="F3385" s="561" t="s">
        <v>47</v>
      </c>
      <c r="G3385" s="561" t="s">
        <v>47</v>
      </c>
      <c r="H3385" s="561" t="s">
        <v>47</v>
      </c>
      <c r="I3385" s="561" t="s">
        <v>47</v>
      </c>
      <c r="J3385" s="584"/>
      <c r="K3385" s="585"/>
      <c r="L3385" s="585"/>
      <c r="M3385" s="585"/>
      <c r="N3385" s="586"/>
    </row>
    <row r="3386" spans="1:14" ht="45" x14ac:dyDescent="0.25">
      <c r="A3386" s="1">
        <v>3382</v>
      </c>
      <c r="B3386" s="572" t="s">
        <v>1492</v>
      </c>
      <c r="C3386" s="571" t="s">
        <v>3504</v>
      </c>
      <c r="D3386" s="533"/>
      <c r="E3386" s="560"/>
      <c r="F3386" s="561" t="s">
        <v>47</v>
      </c>
      <c r="G3386" s="561" t="s">
        <v>47</v>
      </c>
      <c r="H3386" s="561" t="s">
        <v>47</v>
      </c>
      <c r="I3386" s="561" t="s">
        <v>47</v>
      </c>
      <c r="J3386" s="584"/>
      <c r="K3386" s="585"/>
      <c r="L3386" s="585"/>
      <c r="M3386" s="585"/>
      <c r="N3386" s="586"/>
    </row>
    <row r="3387" spans="1:14" ht="30" x14ac:dyDescent="0.25">
      <c r="A3387" s="1">
        <v>3383</v>
      </c>
      <c r="B3387" s="572" t="s">
        <v>1493</v>
      </c>
      <c r="C3387" s="571" t="s">
        <v>4846</v>
      </c>
      <c r="D3387" s="533"/>
      <c r="E3387" s="560"/>
      <c r="F3387" s="561" t="s">
        <v>47</v>
      </c>
      <c r="G3387" s="561" t="s">
        <v>47</v>
      </c>
      <c r="H3387" s="561" t="s">
        <v>47</v>
      </c>
      <c r="I3387" s="561" t="s">
        <v>47</v>
      </c>
      <c r="J3387" s="584"/>
      <c r="K3387" s="585"/>
      <c r="L3387" s="585"/>
      <c r="M3387" s="585"/>
      <c r="N3387" s="586"/>
    </row>
    <row r="3388" spans="1:14" ht="45" customHeight="1" x14ac:dyDescent="0.25">
      <c r="A3388" s="1">
        <v>3384</v>
      </c>
      <c r="B3388" s="573" t="s">
        <v>1494</v>
      </c>
      <c r="C3388" s="523" t="s">
        <v>5004</v>
      </c>
      <c r="D3388" s="533"/>
      <c r="E3388" s="560" t="s">
        <v>1639</v>
      </c>
      <c r="F3388" s="561" t="s">
        <v>47</v>
      </c>
      <c r="G3388" s="561" t="s">
        <v>47</v>
      </c>
      <c r="H3388" s="561" t="s">
        <v>47</v>
      </c>
      <c r="I3388" s="561" t="s">
        <v>47</v>
      </c>
      <c r="J3388" s="584"/>
      <c r="K3388" s="585"/>
      <c r="L3388" s="585"/>
      <c r="M3388" s="585"/>
      <c r="N3388" s="586"/>
    </row>
    <row r="3389" spans="1:14" ht="75" x14ac:dyDescent="0.25">
      <c r="A3389" s="1">
        <v>3385</v>
      </c>
      <c r="B3389" s="574"/>
      <c r="C3389" s="523" t="s">
        <v>5005</v>
      </c>
      <c r="D3389" s="533"/>
      <c r="E3389" s="560" t="s">
        <v>1639</v>
      </c>
      <c r="F3389" s="561" t="s">
        <v>47</v>
      </c>
      <c r="G3389" s="561" t="s">
        <v>47</v>
      </c>
      <c r="H3389" s="561" t="s">
        <v>47</v>
      </c>
      <c r="I3389" s="561" t="s">
        <v>47</v>
      </c>
      <c r="J3389" s="584"/>
      <c r="K3389" s="585"/>
      <c r="L3389" s="585" t="s">
        <v>47</v>
      </c>
      <c r="M3389" s="585" t="s">
        <v>47</v>
      </c>
      <c r="N3389" s="586"/>
    </row>
    <row r="3390" spans="1:14" x14ac:dyDescent="0.25">
      <c r="A3390" s="1">
        <v>3386</v>
      </c>
      <c r="B3390" s="574"/>
      <c r="C3390" s="523" t="s">
        <v>5006</v>
      </c>
      <c r="D3390" s="533"/>
      <c r="E3390" s="560" t="s">
        <v>1639</v>
      </c>
      <c r="F3390" s="561" t="s">
        <v>47</v>
      </c>
      <c r="G3390" s="561" t="s">
        <v>47</v>
      </c>
      <c r="H3390" s="561" t="s">
        <v>47</v>
      </c>
      <c r="I3390" s="561" t="s">
        <v>47</v>
      </c>
      <c r="J3390" s="584"/>
      <c r="K3390" s="585"/>
      <c r="L3390" s="585"/>
      <c r="M3390" s="585"/>
      <c r="N3390" s="586"/>
    </row>
    <row r="3391" spans="1:14" ht="45" x14ac:dyDescent="0.25">
      <c r="A3391" s="1">
        <v>3387</v>
      </c>
      <c r="B3391" s="574"/>
      <c r="C3391" s="523" t="s">
        <v>5007</v>
      </c>
      <c r="D3391" s="533"/>
      <c r="E3391" s="560" t="s">
        <v>1639</v>
      </c>
      <c r="F3391" s="561" t="s">
        <v>47</v>
      </c>
      <c r="G3391" s="561" t="s">
        <v>47</v>
      </c>
      <c r="H3391" s="561" t="s">
        <v>47</v>
      </c>
      <c r="I3391" s="561" t="s">
        <v>47</v>
      </c>
      <c r="J3391" s="584"/>
      <c r="K3391" s="585"/>
      <c r="L3391" s="585" t="s">
        <v>47</v>
      </c>
      <c r="M3391" s="585" t="s">
        <v>47</v>
      </c>
      <c r="N3391" s="586"/>
    </row>
    <row r="3392" spans="1:14" ht="60" x14ac:dyDescent="0.25">
      <c r="A3392" s="1">
        <v>3388</v>
      </c>
      <c r="B3392" s="574"/>
      <c r="C3392" s="523" t="s">
        <v>5008</v>
      </c>
      <c r="D3392" s="533"/>
      <c r="E3392" s="560" t="s">
        <v>1639</v>
      </c>
      <c r="F3392" s="561" t="s">
        <v>47</v>
      </c>
      <c r="G3392" s="561" t="s">
        <v>47</v>
      </c>
      <c r="H3392" s="561" t="s">
        <v>47</v>
      </c>
      <c r="I3392" s="561" t="s">
        <v>47</v>
      </c>
      <c r="J3392" s="584"/>
      <c r="K3392" s="585" t="s">
        <v>47</v>
      </c>
      <c r="L3392" s="585" t="s">
        <v>47</v>
      </c>
      <c r="M3392" s="585"/>
      <c r="N3392" s="586"/>
    </row>
    <row r="3393" spans="1:14" x14ac:dyDescent="0.25">
      <c r="A3393" s="1">
        <v>3389</v>
      </c>
      <c r="B3393" s="574"/>
      <c r="C3393" s="523" t="s">
        <v>5009</v>
      </c>
      <c r="D3393" s="533"/>
      <c r="E3393" s="560" t="s">
        <v>1639</v>
      </c>
      <c r="F3393" s="561" t="s">
        <v>47</v>
      </c>
      <c r="G3393" s="561" t="s">
        <v>47</v>
      </c>
      <c r="H3393" s="561" t="s">
        <v>47</v>
      </c>
      <c r="I3393" s="561" t="s">
        <v>47</v>
      </c>
      <c r="J3393" s="584"/>
      <c r="K3393" s="585"/>
      <c r="L3393" s="585"/>
      <c r="M3393" s="585"/>
      <c r="N3393" s="586"/>
    </row>
    <row r="3394" spans="1:14" x14ac:dyDescent="0.25">
      <c r="A3394" s="1">
        <v>3390</v>
      </c>
      <c r="B3394" s="574"/>
      <c r="C3394" s="523" t="s">
        <v>5010</v>
      </c>
      <c r="D3394" s="533"/>
      <c r="E3394" s="560" t="s">
        <v>1639</v>
      </c>
      <c r="F3394" s="561" t="s">
        <v>47</v>
      </c>
      <c r="G3394" s="561" t="s">
        <v>47</v>
      </c>
      <c r="H3394" s="561" t="s">
        <v>47</v>
      </c>
      <c r="I3394" s="561" t="s">
        <v>47</v>
      </c>
      <c r="J3394" s="584" t="s">
        <v>47</v>
      </c>
      <c r="K3394" s="585"/>
      <c r="L3394" s="585"/>
      <c r="M3394" s="585"/>
      <c r="N3394" s="586"/>
    </row>
    <row r="3395" spans="1:14" x14ac:dyDescent="0.25">
      <c r="A3395" s="1">
        <v>3391</v>
      </c>
      <c r="B3395" s="574"/>
      <c r="C3395" s="523" t="s">
        <v>5011</v>
      </c>
      <c r="D3395" s="533"/>
      <c r="E3395" s="560" t="s">
        <v>1639</v>
      </c>
      <c r="F3395" s="561" t="s">
        <v>47</v>
      </c>
      <c r="G3395" s="561" t="s">
        <v>47</v>
      </c>
      <c r="H3395" s="561" t="s">
        <v>47</v>
      </c>
      <c r="I3395" s="561" t="s">
        <v>47</v>
      </c>
      <c r="J3395" s="584" t="s">
        <v>47</v>
      </c>
      <c r="K3395" s="585"/>
      <c r="L3395" s="585"/>
      <c r="M3395" s="585"/>
      <c r="N3395" s="586"/>
    </row>
    <row r="3396" spans="1:14" ht="45" x14ac:dyDescent="0.25">
      <c r="A3396" s="1">
        <v>3392</v>
      </c>
      <c r="B3396" s="574"/>
      <c r="C3396" s="523" t="s">
        <v>5012</v>
      </c>
      <c r="D3396" s="533"/>
      <c r="E3396" s="560" t="s">
        <v>1639</v>
      </c>
      <c r="F3396" s="561" t="s">
        <v>47</v>
      </c>
      <c r="G3396" s="561" t="s">
        <v>47</v>
      </c>
      <c r="H3396" s="561" t="s">
        <v>47</v>
      </c>
      <c r="I3396" s="561" t="s">
        <v>47</v>
      </c>
      <c r="J3396" s="584" t="s">
        <v>47</v>
      </c>
      <c r="K3396" s="585"/>
      <c r="L3396" s="585"/>
      <c r="M3396" s="585"/>
      <c r="N3396" s="586"/>
    </row>
    <row r="3397" spans="1:14" ht="30" x14ac:dyDescent="0.25">
      <c r="A3397" s="1">
        <v>3393</v>
      </c>
      <c r="B3397" s="574"/>
      <c r="C3397" s="523" t="s">
        <v>5013</v>
      </c>
      <c r="D3397" s="533"/>
      <c r="E3397" s="560" t="s">
        <v>1675</v>
      </c>
      <c r="F3397" s="561" t="s">
        <v>47</v>
      </c>
      <c r="G3397" s="561" t="s">
        <v>47</v>
      </c>
      <c r="H3397" s="561" t="s">
        <v>47</v>
      </c>
      <c r="I3397" s="561" t="s">
        <v>47</v>
      </c>
      <c r="J3397" s="584"/>
      <c r="K3397" s="585" t="s">
        <v>47</v>
      </c>
      <c r="L3397" s="585"/>
      <c r="M3397" s="585"/>
      <c r="N3397" s="586" t="s">
        <v>47</v>
      </c>
    </row>
    <row r="3398" spans="1:14" x14ac:dyDescent="0.25">
      <c r="A3398" s="1">
        <v>3394</v>
      </c>
      <c r="B3398" s="574"/>
      <c r="C3398" s="523" t="s">
        <v>5014</v>
      </c>
      <c r="D3398" s="533"/>
      <c r="E3398" s="560" t="s">
        <v>1675</v>
      </c>
      <c r="F3398" s="561" t="s">
        <v>47</v>
      </c>
      <c r="G3398" s="561" t="s">
        <v>47</v>
      </c>
      <c r="H3398" s="561" t="s">
        <v>47</v>
      </c>
      <c r="I3398" s="561" t="s">
        <v>47</v>
      </c>
      <c r="J3398" s="584"/>
      <c r="K3398" s="585"/>
      <c r="L3398" s="585" t="s">
        <v>47</v>
      </c>
      <c r="M3398" s="585"/>
      <c r="N3398" s="586"/>
    </row>
    <row r="3399" spans="1:14" ht="30" x14ac:dyDescent="0.25">
      <c r="A3399" s="1">
        <v>3395</v>
      </c>
      <c r="B3399" s="574"/>
      <c r="C3399" s="523" t="s">
        <v>5015</v>
      </c>
      <c r="D3399" s="533"/>
      <c r="E3399" s="560" t="s">
        <v>1675</v>
      </c>
      <c r="F3399" s="561" t="s">
        <v>47</v>
      </c>
      <c r="G3399" s="561" t="s">
        <v>47</v>
      </c>
      <c r="H3399" s="561" t="s">
        <v>47</v>
      </c>
      <c r="I3399" s="561" t="s">
        <v>47</v>
      </c>
      <c r="J3399" s="584"/>
      <c r="K3399" s="585"/>
      <c r="L3399" s="585" t="s">
        <v>47</v>
      </c>
      <c r="M3399" s="585"/>
      <c r="N3399" s="586"/>
    </row>
    <row r="3400" spans="1:14" ht="30" x14ac:dyDescent="0.25">
      <c r="A3400" s="1">
        <v>3396</v>
      </c>
      <c r="B3400" s="574"/>
      <c r="C3400" s="523" t="s">
        <v>5016</v>
      </c>
      <c r="D3400" s="533"/>
      <c r="E3400" s="560" t="s">
        <v>1675</v>
      </c>
      <c r="F3400" s="561" t="s">
        <v>47</v>
      </c>
      <c r="G3400" s="561" t="s">
        <v>47</v>
      </c>
      <c r="H3400" s="561" t="s">
        <v>47</v>
      </c>
      <c r="I3400" s="561" t="s">
        <v>47</v>
      </c>
      <c r="J3400" s="584"/>
      <c r="K3400" s="585"/>
      <c r="L3400" s="585"/>
      <c r="M3400" s="585"/>
      <c r="N3400" s="586" t="s">
        <v>47</v>
      </c>
    </row>
    <row r="3401" spans="1:14" x14ac:dyDescent="0.25">
      <c r="A3401" s="1">
        <v>3397</v>
      </c>
      <c r="B3401" s="574"/>
      <c r="C3401" s="523" t="s">
        <v>5017</v>
      </c>
      <c r="D3401" s="533"/>
      <c r="E3401" s="560" t="s">
        <v>1675</v>
      </c>
      <c r="F3401" s="561" t="s">
        <v>47</v>
      </c>
      <c r="G3401" s="561" t="s">
        <v>47</v>
      </c>
      <c r="H3401" s="561" t="s">
        <v>47</v>
      </c>
      <c r="I3401" s="561" t="s">
        <v>47</v>
      </c>
      <c r="J3401" s="584"/>
      <c r="K3401" s="585"/>
      <c r="L3401" s="585" t="s">
        <v>47</v>
      </c>
      <c r="M3401" s="585"/>
      <c r="N3401" s="586"/>
    </row>
    <row r="3402" spans="1:14" ht="30" x14ac:dyDescent="0.25">
      <c r="A3402" s="1">
        <v>3398</v>
      </c>
      <c r="B3402" s="574"/>
      <c r="C3402" s="523" t="s">
        <v>5018</v>
      </c>
      <c r="D3402" s="533"/>
      <c r="E3402" s="560" t="s">
        <v>1675</v>
      </c>
      <c r="F3402" s="561" t="s">
        <v>47</v>
      </c>
      <c r="G3402" s="561" t="s">
        <v>47</v>
      </c>
      <c r="H3402" s="561" t="s">
        <v>47</v>
      </c>
      <c r="I3402" s="561" t="s">
        <v>47</v>
      </c>
      <c r="J3402" s="584"/>
      <c r="K3402" s="585"/>
      <c r="L3402" s="585" t="s">
        <v>47</v>
      </c>
      <c r="M3402" s="585"/>
      <c r="N3402" s="586"/>
    </row>
    <row r="3403" spans="1:14" ht="315" x14ac:dyDescent="0.25">
      <c r="A3403" s="1">
        <v>3399</v>
      </c>
      <c r="B3403" s="574"/>
      <c r="C3403" s="523" t="s">
        <v>5019</v>
      </c>
      <c r="D3403" s="533"/>
      <c r="E3403" s="560" t="s">
        <v>1675</v>
      </c>
      <c r="F3403" s="561" t="s">
        <v>47</v>
      </c>
      <c r="G3403" s="561" t="s">
        <v>47</v>
      </c>
      <c r="H3403" s="561" t="s">
        <v>47</v>
      </c>
      <c r="I3403" s="561" t="s">
        <v>47</v>
      </c>
      <c r="J3403" s="584"/>
      <c r="K3403" s="585"/>
      <c r="L3403" s="585" t="s">
        <v>47</v>
      </c>
      <c r="M3403" s="585"/>
      <c r="N3403" s="586"/>
    </row>
    <row r="3404" spans="1:14" x14ac:dyDescent="0.25">
      <c r="A3404" s="1">
        <v>3400</v>
      </c>
      <c r="B3404" s="574"/>
      <c r="C3404" s="575" t="s">
        <v>5020</v>
      </c>
      <c r="D3404" s="533"/>
      <c r="E3404" s="560" t="s">
        <v>1639</v>
      </c>
      <c r="F3404" s="561" t="s">
        <v>47</v>
      </c>
      <c r="G3404" s="561" t="s">
        <v>47</v>
      </c>
      <c r="H3404" s="561" t="s">
        <v>47</v>
      </c>
      <c r="I3404" s="561" t="s">
        <v>47</v>
      </c>
      <c r="J3404" s="584"/>
      <c r="K3404" s="585"/>
      <c r="L3404" s="585"/>
      <c r="M3404" s="585"/>
      <c r="N3404" s="586"/>
    </row>
    <row r="3405" spans="1:14" ht="45" x14ac:dyDescent="0.25">
      <c r="A3405" s="1">
        <v>3401</v>
      </c>
      <c r="B3405" s="574"/>
      <c r="C3405" s="523" t="s">
        <v>5021</v>
      </c>
      <c r="D3405" s="533"/>
      <c r="E3405" s="560" t="s">
        <v>1639</v>
      </c>
      <c r="F3405" s="561" t="s">
        <v>47</v>
      </c>
      <c r="G3405" s="561" t="s">
        <v>47</v>
      </c>
      <c r="H3405" s="561" t="s">
        <v>47</v>
      </c>
      <c r="I3405" s="561" t="s">
        <v>47</v>
      </c>
      <c r="J3405" s="584"/>
      <c r="K3405" s="585"/>
      <c r="L3405" s="585" t="s">
        <v>47</v>
      </c>
      <c r="M3405" s="585"/>
      <c r="N3405" s="586"/>
    </row>
    <row r="3406" spans="1:14" x14ac:dyDescent="0.25">
      <c r="A3406" s="1">
        <v>3402</v>
      </c>
      <c r="B3406" s="574"/>
      <c r="C3406" s="523" t="s">
        <v>5022</v>
      </c>
      <c r="D3406" s="533"/>
      <c r="E3406" s="560" t="s">
        <v>1639</v>
      </c>
      <c r="F3406" s="561" t="s">
        <v>47</v>
      </c>
      <c r="G3406" s="561" t="s">
        <v>47</v>
      </c>
      <c r="H3406" s="561" t="s">
        <v>47</v>
      </c>
      <c r="I3406" s="561" t="s">
        <v>47</v>
      </c>
      <c r="J3406" s="584"/>
      <c r="K3406" s="585"/>
      <c r="L3406" s="585"/>
      <c r="M3406" s="585"/>
      <c r="N3406" s="586"/>
    </row>
    <row r="3407" spans="1:14" ht="30" x14ac:dyDescent="0.25">
      <c r="A3407" s="1">
        <v>3403</v>
      </c>
      <c r="B3407" s="574"/>
      <c r="C3407" s="523" t="s">
        <v>5023</v>
      </c>
      <c r="D3407" s="533"/>
      <c r="E3407" s="560" t="s">
        <v>1639</v>
      </c>
      <c r="F3407" s="561" t="s">
        <v>47</v>
      </c>
      <c r="G3407" s="561" t="s">
        <v>47</v>
      </c>
      <c r="H3407" s="561" t="s">
        <v>47</v>
      </c>
      <c r="I3407" s="561" t="s">
        <v>47</v>
      </c>
      <c r="J3407" s="584"/>
      <c r="K3407" s="585"/>
      <c r="L3407" s="585"/>
      <c r="M3407" s="585" t="s">
        <v>47</v>
      </c>
      <c r="N3407" s="586"/>
    </row>
    <row r="3408" spans="1:14" ht="30" x14ac:dyDescent="0.25">
      <c r="A3408" s="1">
        <v>3404</v>
      </c>
      <c r="B3408" s="574"/>
      <c r="C3408" s="523" t="s">
        <v>5024</v>
      </c>
      <c r="D3408" s="533"/>
      <c r="E3408" s="560" t="s">
        <v>1639</v>
      </c>
      <c r="F3408" s="561" t="s">
        <v>47</v>
      </c>
      <c r="G3408" s="561" t="s">
        <v>47</v>
      </c>
      <c r="H3408" s="561" t="s">
        <v>47</v>
      </c>
      <c r="I3408" s="561" t="s">
        <v>47</v>
      </c>
      <c r="J3408" s="584"/>
      <c r="K3408" s="585"/>
      <c r="L3408" s="585"/>
      <c r="M3408" s="585"/>
      <c r="N3408" s="586" t="s">
        <v>47</v>
      </c>
    </row>
    <row r="3409" spans="1:14" ht="45" x14ac:dyDescent="0.25">
      <c r="A3409" s="1">
        <v>3405</v>
      </c>
      <c r="B3409" s="574"/>
      <c r="C3409" s="523" t="s">
        <v>5025</v>
      </c>
      <c r="D3409" s="533"/>
      <c r="E3409" s="560" t="s">
        <v>1675</v>
      </c>
      <c r="F3409" s="561" t="s">
        <v>47</v>
      </c>
      <c r="G3409" s="561" t="s">
        <v>47</v>
      </c>
      <c r="H3409" s="561" t="s">
        <v>47</v>
      </c>
      <c r="I3409" s="561" t="s">
        <v>47</v>
      </c>
      <c r="J3409" s="584"/>
      <c r="K3409" s="585"/>
      <c r="L3409" s="585"/>
      <c r="M3409" s="585"/>
      <c r="N3409" s="586" t="s">
        <v>47</v>
      </c>
    </row>
    <row r="3410" spans="1:14" ht="30" x14ac:dyDescent="0.25">
      <c r="A3410" s="1">
        <v>3406</v>
      </c>
      <c r="B3410" s="574"/>
      <c r="C3410" s="523" t="s">
        <v>5026</v>
      </c>
      <c r="D3410" s="533"/>
      <c r="E3410" s="560" t="s">
        <v>1639</v>
      </c>
      <c r="F3410" s="561" t="s">
        <v>47</v>
      </c>
      <c r="G3410" s="561" t="s">
        <v>47</v>
      </c>
      <c r="H3410" s="561" t="s">
        <v>47</v>
      </c>
      <c r="I3410" s="561" t="s">
        <v>47</v>
      </c>
      <c r="J3410" s="584"/>
      <c r="K3410" s="585"/>
      <c r="L3410" s="585"/>
      <c r="M3410" s="585"/>
      <c r="N3410" s="586" t="s">
        <v>47</v>
      </c>
    </row>
    <row r="3411" spans="1:14" x14ac:dyDescent="0.25">
      <c r="A3411" s="1">
        <v>3407</v>
      </c>
      <c r="B3411" s="574"/>
      <c r="C3411" s="523" t="s">
        <v>5027</v>
      </c>
      <c r="D3411" s="533"/>
      <c r="E3411" s="560" t="s">
        <v>1639</v>
      </c>
      <c r="F3411" s="561" t="s">
        <v>47</v>
      </c>
      <c r="G3411" s="561" t="s">
        <v>47</v>
      </c>
      <c r="H3411" s="561" t="s">
        <v>47</v>
      </c>
      <c r="I3411" s="561" t="s">
        <v>47</v>
      </c>
      <c r="J3411" s="584"/>
      <c r="K3411" s="585"/>
      <c r="L3411" s="585"/>
      <c r="M3411" s="585"/>
      <c r="N3411" s="586"/>
    </row>
    <row r="3412" spans="1:14" ht="45" x14ac:dyDescent="0.25">
      <c r="A3412" s="1">
        <v>3408</v>
      </c>
      <c r="B3412" s="574"/>
      <c r="C3412" s="523" t="s">
        <v>5028</v>
      </c>
      <c r="D3412" s="533"/>
      <c r="E3412" s="560" t="s">
        <v>1639</v>
      </c>
      <c r="F3412" s="561" t="s">
        <v>47</v>
      </c>
      <c r="G3412" s="561" t="s">
        <v>47</v>
      </c>
      <c r="H3412" s="561" t="s">
        <v>47</v>
      </c>
      <c r="I3412" s="561" t="s">
        <v>47</v>
      </c>
      <c r="J3412" s="584"/>
      <c r="K3412" s="585"/>
      <c r="L3412" s="585" t="s">
        <v>47</v>
      </c>
      <c r="M3412" s="585"/>
      <c r="N3412" s="586"/>
    </row>
    <row r="3413" spans="1:14" ht="45" x14ac:dyDescent="0.25">
      <c r="A3413" s="1">
        <v>3409</v>
      </c>
      <c r="B3413" s="574"/>
      <c r="C3413" s="523" t="s">
        <v>5029</v>
      </c>
      <c r="D3413" s="533"/>
      <c r="E3413" s="560" t="s">
        <v>1639</v>
      </c>
      <c r="F3413" s="561" t="s">
        <v>47</v>
      </c>
      <c r="G3413" s="561" t="s">
        <v>47</v>
      </c>
      <c r="H3413" s="561" t="s">
        <v>47</v>
      </c>
      <c r="I3413" s="561" t="s">
        <v>47</v>
      </c>
      <c r="J3413" s="584"/>
      <c r="K3413" s="585"/>
      <c r="L3413" s="585" t="s">
        <v>47</v>
      </c>
      <c r="M3413" s="585" t="s">
        <v>47</v>
      </c>
      <c r="N3413" s="586"/>
    </row>
    <row r="3414" spans="1:14" ht="45" x14ac:dyDescent="0.25">
      <c r="A3414" s="1">
        <v>3410</v>
      </c>
      <c r="B3414" s="574"/>
      <c r="C3414" s="523" t="s">
        <v>5030</v>
      </c>
      <c r="D3414" s="533"/>
      <c r="E3414" s="560" t="s">
        <v>1639</v>
      </c>
      <c r="F3414" s="561" t="s">
        <v>47</v>
      </c>
      <c r="G3414" s="561" t="s">
        <v>47</v>
      </c>
      <c r="H3414" s="561" t="s">
        <v>47</v>
      </c>
      <c r="I3414" s="561" t="s">
        <v>47</v>
      </c>
      <c r="J3414" s="584"/>
      <c r="K3414" s="585" t="s">
        <v>47</v>
      </c>
      <c r="L3414" s="585" t="s">
        <v>47</v>
      </c>
      <c r="M3414" s="585"/>
      <c r="N3414" s="586"/>
    </row>
    <row r="3415" spans="1:14" ht="30" x14ac:dyDescent="0.25">
      <c r="A3415" s="1">
        <v>3411</v>
      </c>
      <c r="B3415" s="574"/>
      <c r="C3415" s="523" t="s">
        <v>5031</v>
      </c>
      <c r="D3415" s="533"/>
      <c r="E3415" s="560" t="s">
        <v>1639</v>
      </c>
      <c r="F3415" s="561" t="s">
        <v>47</v>
      </c>
      <c r="G3415" s="561" t="s">
        <v>47</v>
      </c>
      <c r="H3415" s="561" t="s">
        <v>47</v>
      </c>
      <c r="I3415" s="561" t="s">
        <v>47</v>
      </c>
      <c r="J3415" s="584"/>
      <c r="K3415" s="585"/>
      <c r="L3415" s="585" t="s">
        <v>47</v>
      </c>
      <c r="M3415" s="585"/>
      <c r="N3415" s="586"/>
    </row>
    <row r="3416" spans="1:14" x14ac:dyDescent="0.25">
      <c r="A3416" s="1">
        <v>3412</v>
      </c>
      <c r="B3416" s="574"/>
      <c r="C3416" s="523" t="s">
        <v>5032</v>
      </c>
      <c r="D3416" s="533"/>
      <c r="E3416" s="560" t="s">
        <v>1639</v>
      </c>
      <c r="F3416" s="561" t="s">
        <v>47</v>
      </c>
      <c r="G3416" s="561" t="s">
        <v>47</v>
      </c>
      <c r="H3416" s="561" t="s">
        <v>47</v>
      </c>
      <c r="I3416" s="561" t="s">
        <v>47</v>
      </c>
      <c r="J3416" s="584"/>
      <c r="K3416" s="585"/>
      <c r="L3416" s="585" t="s">
        <v>47</v>
      </c>
      <c r="M3416" s="585"/>
      <c r="N3416" s="586"/>
    </row>
    <row r="3417" spans="1:14" ht="30" x14ac:dyDescent="0.25">
      <c r="A3417" s="1">
        <v>3413</v>
      </c>
      <c r="B3417" s="574"/>
      <c r="C3417" s="523" t="s">
        <v>5033</v>
      </c>
      <c r="D3417" s="533"/>
      <c r="E3417" s="560" t="s">
        <v>1639</v>
      </c>
      <c r="F3417" s="561" t="s">
        <v>47</v>
      </c>
      <c r="G3417" s="561" t="s">
        <v>47</v>
      </c>
      <c r="H3417" s="561" t="s">
        <v>47</v>
      </c>
      <c r="I3417" s="561" t="s">
        <v>47</v>
      </c>
      <c r="J3417" s="584"/>
      <c r="K3417" s="585"/>
      <c r="L3417" s="585" t="s">
        <v>47</v>
      </c>
      <c r="M3417" s="585"/>
      <c r="N3417" s="586"/>
    </row>
    <row r="3418" spans="1:14" ht="30" x14ac:dyDescent="0.25">
      <c r="A3418" s="1">
        <v>3414</v>
      </c>
      <c r="B3418" s="574"/>
      <c r="C3418" s="523" t="s">
        <v>5034</v>
      </c>
      <c r="D3418" s="533"/>
      <c r="E3418" s="560" t="s">
        <v>1639</v>
      </c>
      <c r="F3418" s="561" t="s">
        <v>47</v>
      </c>
      <c r="G3418" s="561" t="s">
        <v>47</v>
      </c>
      <c r="H3418" s="561" t="s">
        <v>47</v>
      </c>
      <c r="I3418" s="561" t="s">
        <v>47</v>
      </c>
      <c r="J3418" s="584"/>
      <c r="K3418" s="585"/>
      <c r="L3418" s="585" t="s">
        <v>47</v>
      </c>
      <c r="M3418" s="585"/>
      <c r="N3418" s="586"/>
    </row>
    <row r="3419" spans="1:14" ht="30" x14ac:dyDescent="0.25">
      <c r="A3419" s="1">
        <v>3415</v>
      </c>
      <c r="B3419" s="574"/>
      <c r="C3419" s="523" t="s">
        <v>5035</v>
      </c>
      <c r="D3419" s="533"/>
      <c r="E3419" s="560" t="s">
        <v>1639</v>
      </c>
      <c r="F3419" s="561" t="s">
        <v>47</v>
      </c>
      <c r="G3419" s="561" t="s">
        <v>47</v>
      </c>
      <c r="H3419" s="561" t="s">
        <v>47</v>
      </c>
      <c r="I3419" s="561" t="s">
        <v>47</v>
      </c>
      <c r="J3419" s="584"/>
      <c r="K3419" s="585"/>
      <c r="L3419" s="585" t="s">
        <v>47</v>
      </c>
      <c r="M3419" s="585"/>
      <c r="N3419" s="586"/>
    </row>
    <row r="3420" spans="1:14" x14ac:dyDescent="0.25">
      <c r="A3420" s="1">
        <v>3416</v>
      </c>
      <c r="B3420" s="574"/>
      <c r="C3420" s="523" t="s">
        <v>5036</v>
      </c>
      <c r="D3420" s="533"/>
      <c r="E3420" s="560" t="s">
        <v>1639</v>
      </c>
      <c r="F3420" s="561" t="s">
        <v>47</v>
      </c>
      <c r="G3420" s="561" t="s">
        <v>47</v>
      </c>
      <c r="H3420" s="561" t="s">
        <v>47</v>
      </c>
      <c r="I3420" s="561" t="s">
        <v>47</v>
      </c>
      <c r="J3420" s="584"/>
      <c r="K3420" s="585"/>
      <c r="L3420" s="585" t="s">
        <v>47</v>
      </c>
      <c r="M3420" s="585"/>
      <c r="N3420" s="586"/>
    </row>
    <row r="3421" spans="1:14" x14ac:dyDescent="0.25">
      <c r="A3421" s="1">
        <v>3417</v>
      </c>
      <c r="B3421" s="574"/>
      <c r="C3421" s="523" t="s">
        <v>5037</v>
      </c>
      <c r="D3421" s="533"/>
      <c r="E3421" s="560" t="s">
        <v>1639</v>
      </c>
      <c r="F3421" s="561" t="s">
        <v>47</v>
      </c>
      <c r="G3421" s="561" t="s">
        <v>47</v>
      </c>
      <c r="H3421" s="561" t="s">
        <v>47</v>
      </c>
      <c r="I3421" s="561" t="s">
        <v>47</v>
      </c>
      <c r="J3421" s="584"/>
      <c r="K3421" s="585"/>
      <c r="L3421" s="585" t="s">
        <v>47</v>
      </c>
      <c r="M3421" s="585"/>
      <c r="N3421" s="586"/>
    </row>
    <row r="3422" spans="1:14" ht="30" x14ac:dyDescent="0.25">
      <c r="A3422" s="1">
        <v>3418</v>
      </c>
      <c r="B3422" s="574"/>
      <c r="C3422" s="523" t="s">
        <v>5038</v>
      </c>
      <c r="D3422" s="533"/>
      <c r="E3422" s="560" t="s">
        <v>1639</v>
      </c>
      <c r="F3422" s="561" t="s">
        <v>47</v>
      </c>
      <c r="G3422" s="561" t="s">
        <v>47</v>
      </c>
      <c r="H3422" s="561" t="s">
        <v>47</v>
      </c>
      <c r="I3422" s="561" t="s">
        <v>47</v>
      </c>
      <c r="J3422" s="584"/>
      <c r="K3422" s="585"/>
      <c r="L3422" s="585" t="s">
        <v>47</v>
      </c>
      <c r="M3422" s="585"/>
      <c r="N3422" s="586"/>
    </row>
    <row r="3423" spans="1:14" x14ac:dyDescent="0.25">
      <c r="A3423" s="1">
        <v>3419</v>
      </c>
      <c r="B3423" s="574"/>
      <c r="C3423" s="523" t="s">
        <v>5039</v>
      </c>
      <c r="D3423" s="533"/>
      <c r="E3423" s="560" t="s">
        <v>1639</v>
      </c>
      <c r="F3423" s="561" t="s">
        <v>47</v>
      </c>
      <c r="G3423" s="561" t="s">
        <v>47</v>
      </c>
      <c r="H3423" s="561" t="s">
        <v>47</v>
      </c>
      <c r="I3423" s="561" t="s">
        <v>47</v>
      </c>
      <c r="J3423" s="584"/>
      <c r="K3423" s="585"/>
      <c r="L3423" s="585" t="s">
        <v>47</v>
      </c>
      <c r="M3423" s="585"/>
      <c r="N3423" s="586"/>
    </row>
    <row r="3424" spans="1:14" ht="30" x14ac:dyDescent="0.25">
      <c r="A3424" s="1">
        <v>3420</v>
      </c>
      <c r="B3424" s="574"/>
      <c r="C3424" s="523" t="s">
        <v>5040</v>
      </c>
      <c r="D3424" s="533"/>
      <c r="E3424" s="560" t="s">
        <v>1639</v>
      </c>
      <c r="F3424" s="561" t="s">
        <v>47</v>
      </c>
      <c r="G3424" s="561" t="s">
        <v>47</v>
      </c>
      <c r="H3424" s="561" t="s">
        <v>47</v>
      </c>
      <c r="I3424" s="561" t="s">
        <v>47</v>
      </c>
      <c r="J3424" s="584"/>
      <c r="K3424" s="585"/>
      <c r="L3424" s="585" t="s">
        <v>47</v>
      </c>
      <c r="M3424" s="585"/>
      <c r="N3424" s="586"/>
    </row>
    <row r="3425" spans="1:14" x14ac:dyDescent="0.25">
      <c r="A3425" s="1">
        <v>3421</v>
      </c>
      <c r="B3425" s="574"/>
      <c r="C3425" s="523" t="s">
        <v>5041</v>
      </c>
      <c r="D3425" s="533"/>
      <c r="E3425" s="560" t="s">
        <v>1639</v>
      </c>
      <c r="F3425" s="561" t="s">
        <v>47</v>
      </c>
      <c r="G3425" s="561" t="s">
        <v>47</v>
      </c>
      <c r="H3425" s="561" t="s">
        <v>47</v>
      </c>
      <c r="I3425" s="561"/>
      <c r="J3425" s="584"/>
      <c r="K3425" s="585"/>
      <c r="L3425" s="585" t="s">
        <v>47</v>
      </c>
      <c r="M3425" s="585"/>
      <c r="N3425" s="586"/>
    </row>
    <row r="3426" spans="1:14" ht="120" x14ac:dyDescent="0.25">
      <c r="A3426" s="1">
        <v>3422</v>
      </c>
      <c r="B3426" s="574"/>
      <c r="C3426" s="523" t="s">
        <v>5042</v>
      </c>
      <c r="D3426" s="533"/>
      <c r="E3426" s="560" t="s">
        <v>1639</v>
      </c>
      <c r="F3426" s="561" t="s">
        <v>47</v>
      </c>
      <c r="G3426" s="561" t="s">
        <v>47</v>
      </c>
      <c r="H3426" s="561" t="s">
        <v>47</v>
      </c>
      <c r="I3426" s="561" t="s">
        <v>47</v>
      </c>
      <c r="J3426" s="584"/>
      <c r="K3426" s="585" t="s">
        <v>47</v>
      </c>
      <c r="L3426" s="585"/>
      <c r="M3426" s="585"/>
      <c r="N3426" s="586" t="s">
        <v>47</v>
      </c>
    </row>
    <row r="3427" spans="1:14" ht="60" x14ac:dyDescent="0.25">
      <c r="A3427" s="1">
        <v>3423</v>
      </c>
      <c r="B3427" s="574"/>
      <c r="C3427" s="523" t="s">
        <v>5043</v>
      </c>
      <c r="D3427" s="533"/>
      <c r="E3427" s="560" t="s">
        <v>1639</v>
      </c>
      <c r="F3427" s="561" t="s">
        <v>47</v>
      </c>
      <c r="G3427" s="561" t="s">
        <v>47</v>
      </c>
      <c r="H3427" s="561" t="s">
        <v>47</v>
      </c>
      <c r="I3427" s="561" t="s">
        <v>47</v>
      </c>
      <c r="J3427" s="584"/>
      <c r="K3427" s="585" t="s">
        <v>47</v>
      </c>
      <c r="L3427" s="585" t="s">
        <v>47</v>
      </c>
      <c r="M3427" s="585"/>
      <c r="N3427" s="586"/>
    </row>
    <row r="3428" spans="1:14" ht="45" x14ac:dyDescent="0.25">
      <c r="A3428" s="1">
        <v>3424</v>
      </c>
      <c r="B3428" s="574"/>
      <c r="C3428" s="523" t="s">
        <v>5044</v>
      </c>
      <c r="D3428" s="533"/>
      <c r="E3428" s="560" t="s">
        <v>1639</v>
      </c>
      <c r="F3428" s="561" t="s">
        <v>47</v>
      </c>
      <c r="G3428" s="561" t="s">
        <v>47</v>
      </c>
      <c r="H3428" s="561" t="s">
        <v>47</v>
      </c>
      <c r="I3428" s="561" t="s">
        <v>47</v>
      </c>
      <c r="J3428" s="584"/>
      <c r="K3428" s="585" t="s">
        <v>47</v>
      </c>
      <c r="L3428" s="585" t="s">
        <v>47</v>
      </c>
      <c r="M3428" s="585"/>
      <c r="N3428" s="586"/>
    </row>
    <row r="3429" spans="1:14" ht="45" x14ac:dyDescent="0.25">
      <c r="A3429" s="1">
        <v>3425</v>
      </c>
      <c r="B3429" s="574"/>
      <c r="C3429" s="523" t="s">
        <v>5045</v>
      </c>
      <c r="D3429" s="533"/>
      <c r="E3429" s="560" t="s">
        <v>1639</v>
      </c>
      <c r="F3429" s="561" t="s">
        <v>47</v>
      </c>
      <c r="G3429" s="561" t="s">
        <v>47</v>
      </c>
      <c r="H3429" s="561" t="s">
        <v>47</v>
      </c>
      <c r="I3429" s="561" t="s">
        <v>47</v>
      </c>
      <c r="J3429" s="584"/>
      <c r="K3429" s="585"/>
      <c r="L3429" s="585" t="s">
        <v>47</v>
      </c>
      <c r="M3429" s="585"/>
      <c r="N3429" s="586" t="s">
        <v>47</v>
      </c>
    </row>
    <row r="3430" spans="1:14" ht="60" x14ac:dyDescent="0.25">
      <c r="A3430" s="1">
        <v>3426</v>
      </c>
      <c r="B3430" s="574"/>
      <c r="C3430" s="523" t="s">
        <v>5046</v>
      </c>
      <c r="D3430" s="533"/>
      <c r="E3430" s="560" t="s">
        <v>1639</v>
      </c>
      <c r="F3430" s="561" t="s">
        <v>47</v>
      </c>
      <c r="G3430" s="561" t="s">
        <v>47</v>
      </c>
      <c r="H3430" s="561" t="s">
        <v>47</v>
      </c>
      <c r="I3430" s="561" t="s">
        <v>47</v>
      </c>
      <c r="J3430" s="584"/>
      <c r="K3430" s="585"/>
      <c r="L3430" s="585"/>
      <c r="M3430" s="585"/>
      <c r="N3430" s="586" t="s">
        <v>47</v>
      </c>
    </row>
    <row r="3431" spans="1:14" ht="45" x14ac:dyDescent="0.25">
      <c r="A3431" s="1">
        <v>3427</v>
      </c>
      <c r="B3431" s="574"/>
      <c r="C3431" s="523" t="s">
        <v>5047</v>
      </c>
      <c r="D3431" s="533"/>
      <c r="E3431" s="560" t="s">
        <v>1639</v>
      </c>
      <c r="F3431" s="561" t="s">
        <v>47</v>
      </c>
      <c r="G3431" s="561" t="s">
        <v>47</v>
      </c>
      <c r="H3431" s="561" t="s">
        <v>47</v>
      </c>
      <c r="I3431" s="561" t="s">
        <v>47</v>
      </c>
      <c r="J3431" s="584"/>
      <c r="K3431" s="585"/>
      <c r="L3431" s="585" t="s">
        <v>47</v>
      </c>
      <c r="M3431" s="585"/>
      <c r="N3431" s="586"/>
    </row>
    <row r="3432" spans="1:14" ht="60" x14ac:dyDescent="0.25">
      <c r="A3432" s="1">
        <v>3428</v>
      </c>
      <c r="B3432" s="574"/>
      <c r="C3432" s="523" t="s">
        <v>5048</v>
      </c>
      <c r="D3432" s="533"/>
      <c r="E3432" s="560" t="s">
        <v>1639</v>
      </c>
      <c r="F3432" s="561" t="s">
        <v>47</v>
      </c>
      <c r="G3432" s="561" t="s">
        <v>47</v>
      </c>
      <c r="H3432" s="561" t="s">
        <v>47</v>
      </c>
      <c r="I3432" s="561" t="s">
        <v>47</v>
      </c>
      <c r="J3432" s="584"/>
      <c r="K3432" s="585"/>
      <c r="L3432" s="585"/>
      <c r="M3432" s="585"/>
      <c r="N3432" s="586" t="s">
        <v>47</v>
      </c>
    </row>
    <row r="3433" spans="1:14" ht="30" x14ac:dyDescent="0.25">
      <c r="A3433" s="1">
        <v>3429</v>
      </c>
      <c r="B3433" s="574"/>
      <c r="C3433" s="523" t="s">
        <v>5049</v>
      </c>
      <c r="D3433" s="533"/>
      <c r="E3433" s="560" t="s">
        <v>1639</v>
      </c>
      <c r="F3433" s="561" t="s">
        <v>47</v>
      </c>
      <c r="G3433" s="561" t="s">
        <v>47</v>
      </c>
      <c r="H3433" s="561" t="s">
        <v>47</v>
      </c>
      <c r="I3433" s="561" t="s">
        <v>47</v>
      </c>
      <c r="J3433" s="584"/>
      <c r="K3433" s="585"/>
      <c r="L3433" s="585"/>
      <c r="M3433" s="585"/>
      <c r="N3433" s="586" t="s">
        <v>47</v>
      </c>
    </row>
    <row r="3434" spans="1:14" ht="30" x14ac:dyDescent="0.25">
      <c r="A3434" s="1">
        <v>3430</v>
      </c>
      <c r="B3434" s="574"/>
      <c r="C3434" s="523" t="s">
        <v>5050</v>
      </c>
      <c r="D3434" s="533"/>
      <c r="E3434" s="560" t="s">
        <v>1639</v>
      </c>
      <c r="F3434" s="561" t="s">
        <v>47</v>
      </c>
      <c r="G3434" s="561" t="s">
        <v>47</v>
      </c>
      <c r="H3434" s="561" t="s">
        <v>47</v>
      </c>
      <c r="I3434" s="561" t="s">
        <v>47</v>
      </c>
      <c r="J3434" s="584"/>
      <c r="K3434" s="585"/>
      <c r="L3434" s="585" t="s">
        <v>47</v>
      </c>
      <c r="M3434" s="585" t="s">
        <v>47</v>
      </c>
      <c r="N3434" s="586"/>
    </row>
    <row r="3435" spans="1:14" x14ac:dyDescent="0.25">
      <c r="A3435" s="1">
        <v>3431</v>
      </c>
      <c r="B3435" s="574"/>
      <c r="C3435" s="523" t="s">
        <v>5051</v>
      </c>
      <c r="D3435" s="533"/>
      <c r="E3435" s="560" t="s">
        <v>1639</v>
      </c>
      <c r="F3435" s="561" t="s">
        <v>47</v>
      </c>
      <c r="G3435" s="561" t="s">
        <v>47</v>
      </c>
      <c r="H3435" s="561" t="s">
        <v>47</v>
      </c>
      <c r="I3435" s="561" t="s">
        <v>47</v>
      </c>
      <c r="J3435" s="584"/>
      <c r="K3435" s="585" t="s">
        <v>47</v>
      </c>
      <c r="L3435" s="585"/>
      <c r="M3435" s="585"/>
      <c r="N3435" s="586"/>
    </row>
    <row r="3436" spans="1:14" ht="30" x14ac:dyDescent="0.25">
      <c r="A3436" s="1">
        <v>3432</v>
      </c>
      <c r="B3436" s="574"/>
      <c r="C3436" s="523" t="s">
        <v>5052</v>
      </c>
      <c r="D3436" s="533"/>
      <c r="E3436" s="560" t="s">
        <v>1675</v>
      </c>
      <c r="F3436" s="561" t="s">
        <v>47</v>
      </c>
      <c r="G3436" s="561" t="s">
        <v>47</v>
      </c>
      <c r="H3436" s="561" t="s">
        <v>47</v>
      </c>
      <c r="I3436" s="561" t="s">
        <v>47</v>
      </c>
      <c r="J3436" s="584"/>
      <c r="K3436" s="585"/>
      <c r="L3436" s="585" t="s">
        <v>47</v>
      </c>
      <c r="M3436" s="585"/>
      <c r="N3436" s="586"/>
    </row>
    <row r="3437" spans="1:14" ht="60" x14ac:dyDescent="0.25">
      <c r="A3437" s="1">
        <v>3433</v>
      </c>
      <c r="B3437" s="574"/>
      <c r="C3437" s="523" t="s">
        <v>5053</v>
      </c>
      <c r="D3437" s="533"/>
      <c r="E3437" s="560" t="s">
        <v>1639</v>
      </c>
      <c r="F3437" s="561" t="s">
        <v>47</v>
      </c>
      <c r="G3437" s="561" t="s">
        <v>47</v>
      </c>
      <c r="H3437" s="561" t="s">
        <v>47</v>
      </c>
      <c r="I3437" s="561" t="s">
        <v>47</v>
      </c>
      <c r="J3437" s="584"/>
      <c r="K3437" s="585"/>
      <c r="L3437" s="585" t="s">
        <v>47</v>
      </c>
      <c r="M3437" s="585"/>
      <c r="N3437" s="586" t="s">
        <v>47</v>
      </c>
    </row>
    <row r="3438" spans="1:14" ht="30" x14ac:dyDescent="0.25">
      <c r="A3438" s="1">
        <v>3434</v>
      </c>
      <c r="B3438" s="574"/>
      <c r="C3438" s="523" t="s">
        <v>5054</v>
      </c>
      <c r="D3438" s="533"/>
      <c r="E3438" s="560" t="s">
        <v>1639</v>
      </c>
      <c r="F3438" s="561" t="s">
        <v>47</v>
      </c>
      <c r="G3438" s="561" t="s">
        <v>47</v>
      </c>
      <c r="H3438" s="561" t="s">
        <v>47</v>
      </c>
      <c r="I3438" s="561" t="s">
        <v>47</v>
      </c>
      <c r="J3438" s="584"/>
      <c r="K3438" s="585"/>
      <c r="L3438" s="585"/>
      <c r="M3438" s="585"/>
      <c r="N3438" s="586" t="s">
        <v>47</v>
      </c>
    </row>
    <row r="3439" spans="1:14" x14ac:dyDescent="0.25">
      <c r="A3439" s="1">
        <v>3435</v>
      </c>
      <c r="B3439" s="574"/>
      <c r="C3439" s="523" t="s">
        <v>5055</v>
      </c>
      <c r="D3439" s="533"/>
      <c r="E3439" s="560" t="s">
        <v>1675</v>
      </c>
      <c r="F3439" s="561" t="s">
        <v>47</v>
      </c>
      <c r="G3439" s="561" t="s">
        <v>47</v>
      </c>
      <c r="H3439" s="561" t="s">
        <v>47</v>
      </c>
      <c r="I3439" s="561" t="s">
        <v>47</v>
      </c>
      <c r="J3439" s="584"/>
      <c r="K3439" s="585"/>
      <c r="L3439" s="585"/>
      <c r="M3439" s="585"/>
      <c r="N3439" s="586"/>
    </row>
    <row r="3440" spans="1:14" ht="30" x14ac:dyDescent="0.25">
      <c r="A3440" s="1">
        <v>3436</v>
      </c>
      <c r="B3440" s="574"/>
      <c r="C3440" s="523" t="s">
        <v>5056</v>
      </c>
      <c r="D3440" s="533"/>
      <c r="E3440" s="560" t="s">
        <v>1675</v>
      </c>
      <c r="F3440" s="561" t="s">
        <v>47</v>
      </c>
      <c r="G3440" s="561" t="s">
        <v>47</v>
      </c>
      <c r="H3440" s="561" t="s">
        <v>47</v>
      </c>
      <c r="I3440" s="561" t="s">
        <v>47</v>
      </c>
      <c r="J3440" s="584"/>
      <c r="K3440" s="585"/>
      <c r="L3440" s="585"/>
      <c r="M3440" s="585"/>
      <c r="N3440" s="586"/>
    </row>
    <row r="3441" spans="1:14" ht="75" x14ac:dyDescent="0.25">
      <c r="A3441" s="1">
        <v>3437</v>
      </c>
      <c r="B3441" s="574"/>
      <c r="C3441" s="523" t="s">
        <v>5057</v>
      </c>
      <c r="D3441" s="533"/>
      <c r="E3441" s="560" t="s">
        <v>1675</v>
      </c>
      <c r="F3441" s="561" t="s">
        <v>47</v>
      </c>
      <c r="G3441" s="561" t="s">
        <v>47</v>
      </c>
      <c r="H3441" s="561" t="s">
        <v>47</v>
      </c>
      <c r="I3441" s="561" t="s">
        <v>47</v>
      </c>
      <c r="J3441" s="584" t="s">
        <v>47</v>
      </c>
      <c r="K3441" s="585"/>
      <c r="L3441" s="585"/>
      <c r="M3441" s="585"/>
      <c r="N3441" s="586"/>
    </row>
    <row r="3442" spans="1:14" ht="75" x14ac:dyDescent="0.25">
      <c r="A3442" s="1">
        <v>3438</v>
      </c>
      <c r="B3442" s="574"/>
      <c r="C3442" s="523" t="s">
        <v>5058</v>
      </c>
      <c r="D3442" s="533"/>
      <c r="E3442" s="560" t="s">
        <v>1675</v>
      </c>
      <c r="F3442" s="561" t="s">
        <v>47</v>
      </c>
      <c r="G3442" s="561" t="s">
        <v>47</v>
      </c>
      <c r="H3442" s="561" t="s">
        <v>47</v>
      </c>
      <c r="I3442" s="561" t="s">
        <v>47</v>
      </c>
      <c r="J3442" s="584" t="s">
        <v>47</v>
      </c>
      <c r="K3442" s="585"/>
      <c r="L3442" s="585"/>
      <c r="M3442" s="585"/>
      <c r="N3442" s="586"/>
    </row>
    <row r="3443" spans="1:14" ht="240" x14ac:dyDescent="0.25">
      <c r="A3443" s="1">
        <v>3439</v>
      </c>
      <c r="B3443" s="574"/>
      <c r="C3443" s="523" t="s">
        <v>5059</v>
      </c>
      <c r="D3443" s="533"/>
      <c r="E3443" s="560" t="s">
        <v>1675</v>
      </c>
      <c r="F3443" s="561" t="s">
        <v>47</v>
      </c>
      <c r="G3443" s="561" t="s">
        <v>47</v>
      </c>
      <c r="H3443" s="561" t="s">
        <v>47</v>
      </c>
      <c r="I3443" s="561" t="s">
        <v>47</v>
      </c>
      <c r="J3443" s="584" t="s">
        <v>47</v>
      </c>
      <c r="K3443" s="585"/>
      <c r="L3443" s="585"/>
      <c r="M3443" s="585"/>
      <c r="N3443" s="586"/>
    </row>
    <row r="3444" spans="1:14" ht="30" x14ac:dyDescent="0.25">
      <c r="A3444" s="1">
        <v>3440</v>
      </c>
      <c r="B3444" s="574"/>
      <c r="C3444" s="523" t="s">
        <v>5060</v>
      </c>
      <c r="D3444" s="533"/>
      <c r="E3444" s="560" t="s">
        <v>1675</v>
      </c>
      <c r="F3444" s="561" t="s">
        <v>47</v>
      </c>
      <c r="G3444" s="561" t="s">
        <v>47</v>
      </c>
      <c r="H3444" s="561" t="s">
        <v>47</v>
      </c>
      <c r="I3444" s="561" t="s">
        <v>47</v>
      </c>
      <c r="J3444" s="584" t="s">
        <v>47</v>
      </c>
      <c r="K3444" s="585"/>
      <c r="L3444" s="585"/>
      <c r="M3444" s="585"/>
      <c r="N3444" s="586"/>
    </row>
    <row r="3445" spans="1:14" ht="45" x14ac:dyDescent="0.25">
      <c r="A3445" s="1">
        <v>3441</v>
      </c>
      <c r="B3445" s="574"/>
      <c r="C3445" s="523" t="s">
        <v>5061</v>
      </c>
      <c r="D3445" s="533"/>
      <c r="E3445" s="560" t="s">
        <v>1675</v>
      </c>
      <c r="F3445" s="561" t="s">
        <v>47</v>
      </c>
      <c r="G3445" s="561" t="s">
        <v>47</v>
      </c>
      <c r="H3445" s="561" t="s">
        <v>47</v>
      </c>
      <c r="I3445" s="561" t="s">
        <v>47</v>
      </c>
      <c r="J3445" s="584" t="s">
        <v>47</v>
      </c>
      <c r="K3445" s="585"/>
      <c r="L3445" s="585"/>
      <c r="M3445" s="585"/>
      <c r="N3445" s="586"/>
    </row>
    <row r="3446" spans="1:14" ht="30" x14ac:dyDescent="0.25">
      <c r="A3446" s="1">
        <v>3442</v>
      </c>
      <c r="B3446" s="574"/>
      <c r="C3446" s="523" t="s">
        <v>5062</v>
      </c>
      <c r="D3446" s="533"/>
      <c r="E3446" s="560" t="s">
        <v>1675</v>
      </c>
      <c r="F3446" s="561" t="s">
        <v>47</v>
      </c>
      <c r="G3446" s="561" t="s">
        <v>47</v>
      </c>
      <c r="H3446" s="561" t="s">
        <v>47</v>
      </c>
      <c r="I3446" s="561" t="s">
        <v>47</v>
      </c>
      <c r="J3446" s="584"/>
      <c r="K3446" s="585"/>
      <c r="L3446" s="585"/>
      <c r="M3446" s="585"/>
      <c r="N3446" s="586" t="s">
        <v>47</v>
      </c>
    </row>
    <row r="3447" spans="1:14" ht="30" x14ac:dyDescent="0.25">
      <c r="A3447" s="1">
        <v>3443</v>
      </c>
      <c r="B3447" s="574"/>
      <c r="C3447" s="523" t="s">
        <v>5063</v>
      </c>
      <c r="D3447" s="533"/>
      <c r="E3447" s="560" t="s">
        <v>1675</v>
      </c>
      <c r="F3447" s="561" t="s">
        <v>47</v>
      </c>
      <c r="G3447" s="561" t="s">
        <v>47</v>
      </c>
      <c r="H3447" s="561" t="s">
        <v>47</v>
      </c>
      <c r="I3447" s="561" t="s">
        <v>47</v>
      </c>
      <c r="J3447" s="584"/>
      <c r="K3447" s="585"/>
      <c r="L3447" s="585"/>
      <c r="M3447" s="585"/>
      <c r="N3447" s="586" t="s">
        <v>47</v>
      </c>
    </row>
    <row r="3448" spans="1:14" ht="60" x14ac:dyDescent="0.25">
      <c r="A3448" s="1">
        <v>3444</v>
      </c>
      <c r="B3448" s="574"/>
      <c r="C3448" s="523" t="s">
        <v>5064</v>
      </c>
      <c r="D3448" s="533"/>
      <c r="E3448" s="560" t="s">
        <v>1675</v>
      </c>
      <c r="F3448" s="561" t="s">
        <v>47</v>
      </c>
      <c r="G3448" s="561" t="s">
        <v>47</v>
      </c>
      <c r="H3448" s="561" t="s">
        <v>47</v>
      </c>
      <c r="I3448" s="561" t="s">
        <v>47</v>
      </c>
      <c r="J3448" s="584"/>
      <c r="K3448" s="585"/>
      <c r="L3448" s="585" t="s">
        <v>47</v>
      </c>
      <c r="M3448" s="585"/>
      <c r="N3448" s="586" t="s">
        <v>47</v>
      </c>
    </row>
    <row r="3449" spans="1:14" ht="60" x14ac:dyDescent="0.25">
      <c r="A3449" s="1">
        <v>3445</v>
      </c>
      <c r="B3449" s="574"/>
      <c r="C3449" s="523" t="s">
        <v>5065</v>
      </c>
      <c r="D3449" s="533"/>
      <c r="E3449" s="560" t="s">
        <v>1675</v>
      </c>
      <c r="F3449" s="561" t="s">
        <v>47</v>
      </c>
      <c r="G3449" s="561" t="s">
        <v>47</v>
      </c>
      <c r="H3449" s="561" t="s">
        <v>47</v>
      </c>
      <c r="I3449" s="561" t="s">
        <v>47</v>
      </c>
      <c r="J3449" s="584"/>
      <c r="K3449" s="585"/>
      <c r="L3449" s="585"/>
      <c r="M3449" s="585"/>
      <c r="N3449" s="586" t="s">
        <v>47</v>
      </c>
    </row>
    <row r="3450" spans="1:14" ht="195" x14ac:dyDescent="0.25">
      <c r="A3450" s="1">
        <v>3446</v>
      </c>
      <c r="B3450" s="574"/>
      <c r="C3450" s="523" t="s">
        <v>5066</v>
      </c>
      <c r="D3450" s="533"/>
      <c r="E3450" s="560" t="s">
        <v>1675</v>
      </c>
      <c r="F3450" s="561" t="s">
        <v>47</v>
      </c>
      <c r="G3450" s="561" t="s">
        <v>47</v>
      </c>
      <c r="H3450" s="561" t="s">
        <v>47</v>
      </c>
      <c r="I3450" s="561" t="s">
        <v>47</v>
      </c>
      <c r="J3450" s="584" t="s">
        <v>47</v>
      </c>
      <c r="K3450" s="585"/>
      <c r="L3450" s="585"/>
      <c r="M3450" s="585"/>
      <c r="N3450" s="586" t="s">
        <v>47</v>
      </c>
    </row>
    <row r="3451" spans="1:14" ht="45" x14ac:dyDescent="0.25">
      <c r="A3451" s="1">
        <v>3447</v>
      </c>
      <c r="B3451" s="574"/>
      <c r="C3451" s="523" t="s">
        <v>5067</v>
      </c>
      <c r="D3451" s="533"/>
      <c r="E3451" s="560" t="s">
        <v>1675</v>
      </c>
      <c r="F3451" s="561" t="s">
        <v>47</v>
      </c>
      <c r="G3451" s="561" t="s">
        <v>47</v>
      </c>
      <c r="H3451" s="561" t="s">
        <v>47</v>
      </c>
      <c r="I3451" s="561" t="s">
        <v>47</v>
      </c>
      <c r="J3451" s="584" t="s">
        <v>47</v>
      </c>
      <c r="K3451" s="585"/>
      <c r="L3451" s="585"/>
      <c r="M3451" s="585"/>
      <c r="N3451" s="586"/>
    </row>
    <row r="3452" spans="1:14" ht="45" x14ac:dyDescent="0.25">
      <c r="A3452" s="1">
        <v>3448</v>
      </c>
      <c r="B3452" s="574"/>
      <c r="C3452" s="523" t="s">
        <v>5067</v>
      </c>
      <c r="D3452" s="533"/>
      <c r="E3452" s="560" t="s">
        <v>1675</v>
      </c>
      <c r="F3452" s="561" t="s">
        <v>47</v>
      </c>
      <c r="G3452" s="561" t="s">
        <v>47</v>
      </c>
      <c r="H3452" s="561" t="s">
        <v>47</v>
      </c>
      <c r="I3452" s="561" t="s">
        <v>47</v>
      </c>
      <c r="J3452" s="584" t="s">
        <v>47</v>
      </c>
      <c r="K3452" s="585"/>
      <c r="L3452" s="585"/>
      <c r="M3452" s="585"/>
      <c r="N3452" s="586" t="s">
        <v>47</v>
      </c>
    </row>
    <row r="3453" spans="1:14" ht="30" x14ac:dyDescent="0.25">
      <c r="A3453" s="1">
        <v>3449</v>
      </c>
      <c r="B3453" s="574"/>
      <c r="C3453" s="523" t="s">
        <v>5068</v>
      </c>
      <c r="D3453" s="533"/>
      <c r="E3453" s="560" t="s">
        <v>1675</v>
      </c>
      <c r="F3453" s="561" t="s">
        <v>47</v>
      </c>
      <c r="G3453" s="561" t="s">
        <v>47</v>
      </c>
      <c r="H3453" s="561" t="s">
        <v>47</v>
      </c>
      <c r="I3453" s="561" t="s">
        <v>47</v>
      </c>
      <c r="J3453" s="584"/>
      <c r="K3453" s="585"/>
      <c r="L3453" s="585"/>
      <c r="M3453" s="585"/>
      <c r="N3453" s="586" t="s">
        <v>47</v>
      </c>
    </row>
    <row r="3454" spans="1:14" ht="60" x14ac:dyDescent="0.25">
      <c r="A3454" s="1">
        <v>3450</v>
      </c>
      <c r="B3454" s="574"/>
      <c r="C3454" s="523" t="s">
        <v>5069</v>
      </c>
      <c r="D3454" s="533"/>
      <c r="E3454" s="560" t="s">
        <v>1675</v>
      </c>
      <c r="F3454" s="561" t="s">
        <v>47</v>
      </c>
      <c r="G3454" s="561" t="s">
        <v>47</v>
      </c>
      <c r="H3454" s="561" t="s">
        <v>47</v>
      </c>
      <c r="I3454" s="561" t="s">
        <v>47</v>
      </c>
      <c r="J3454" s="584"/>
      <c r="K3454" s="585"/>
      <c r="L3454" s="585"/>
      <c r="M3454" s="585" t="s">
        <v>47</v>
      </c>
      <c r="N3454" s="586"/>
    </row>
    <row r="3455" spans="1:14" ht="30" x14ac:dyDescent="0.25">
      <c r="A3455" s="1">
        <v>3451</v>
      </c>
      <c r="B3455" s="574"/>
      <c r="C3455" s="523" t="s">
        <v>5070</v>
      </c>
      <c r="D3455" s="533"/>
      <c r="E3455" s="560" t="s">
        <v>1675</v>
      </c>
      <c r="F3455" s="561" t="s">
        <v>47</v>
      </c>
      <c r="G3455" s="561" t="s">
        <v>47</v>
      </c>
      <c r="H3455" s="561" t="s">
        <v>47</v>
      </c>
      <c r="I3455" s="561" t="s">
        <v>47</v>
      </c>
      <c r="J3455" s="584"/>
      <c r="K3455" s="585"/>
      <c r="L3455" s="585"/>
      <c r="M3455" s="585" t="s">
        <v>47</v>
      </c>
      <c r="N3455" s="586"/>
    </row>
    <row r="3456" spans="1:14" ht="30" x14ac:dyDescent="0.25">
      <c r="A3456" s="1">
        <v>3452</v>
      </c>
      <c r="B3456" s="574"/>
      <c r="C3456" s="523" t="s">
        <v>5071</v>
      </c>
      <c r="D3456" s="533"/>
      <c r="E3456" s="560" t="s">
        <v>1675</v>
      </c>
      <c r="F3456" s="561" t="s">
        <v>47</v>
      </c>
      <c r="G3456" s="561" t="s">
        <v>47</v>
      </c>
      <c r="H3456" s="561" t="s">
        <v>47</v>
      </c>
      <c r="I3456" s="561" t="s">
        <v>47</v>
      </c>
      <c r="J3456" s="584"/>
      <c r="K3456" s="585"/>
      <c r="L3456" s="585"/>
      <c r="M3456" s="585" t="s">
        <v>47</v>
      </c>
      <c r="N3456" s="586"/>
    </row>
    <row r="3457" spans="1:14" ht="30" x14ac:dyDescent="0.25">
      <c r="A3457" s="1">
        <v>3453</v>
      </c>
      <c r="B3457" s="574"/>
      <c r="C3457" s="523" t="s">
        <v>5072</v>
      </c>
      <c r="D3457" s="533"/>
      <c r="E3457" s="560" t="s">
        <v>1675</v>
      </c>
      <c r="F3457" s="561" t="s">
        <v>47</v>
      </c>
      <c r="G3457" s="561" t="s">
        <v>47</v>
      </c>
      <c r="H3457" s="561" t="s">
        <v>47</v>
      </c>
      <c r="I3457" s="561" t="s">
        <v>47</v>
      </c>
      <c r="J3457" s="584"/>
      <c r="K3457" s="585"/>
      <c r="L3457" s="585"/>
      <c r="M3457" s="585" t="s">
        <v>47</v>
      </c>
      <c r="N3457" s="586"/>
    </row>
    <row r="3458" spans="1:14" ht="30" x14ac:dyDescent="0.25">
      <c r="A3458" s="1">
        <v>3454</v>
      </c>
      <c r="B3458" s="574"/>
      <c r="C3458" s="523" t="s">
        <v>5073</v>
      </c>
      <c r="D3458" s="533"/>
      <c r="E3458" s="560" t="s">
        <v>1675</v>
      </c>
      <c r="F3458" s="561" t="s">
        <v>47</v>
      </c>
      <c r="G3458" s="561" t="s">
        <v>47</v>
      </c>
      <c r="H3458" s="561" t="s">
        <v>47</v>
      </c>
      <c r="I3458" s="561" t="s">
        <v>47</v>
      </c>
      <c r="J3458" s="584"/>
      <c r="K3458" s="585"/>
      <c r="L3458" s="585"/>
      <c r="M3458" s="585" t="s">
        <v>47</v>
      </c>
      <c r="N3458" s="586"/>
    </row>
    <row r="3459" spans="1:14" ht="75" x14ac:dyDescent="0.25">
      <c r="A3459" s="1">
        <v>3455</v>
      </c>
      <c r="B3459" s="574"/>
      <c r="C3459" s="523" t="s">
        <v>5074</v>
      </c>
      <c r="D3459" s="533"/>
      <c r="E3459" s="560" t="s">
        <v>1675</v>
      </c>
      <c r="F3459" s="561" t="s">
        <v>47</v>
      </c>
      <c r="G3459" s="561" t="s">
        <v>47</v>
      </c>
      <c r="H3459" s="561" t="s">
        <v>47</v>
      </c>
      <c r="I3459" s="561" t="s">
        <v>47</v>
      </c>
      <c r="J3459" s="584"/>
      <c r="K3459" s="585"/>
      <c r="L3459" s="585"/>
      <c r="M3459" s="585" t="s">
        <v>47</v>
      </c>
      <c r="N3459" s="586"/>
    </row>
    <row r="3460" spans="1:14" ht="90" x14ac:dyDescent="0.25">
      <c r="A3460" s="1">
        <v>3456</v>
      </c>
      <c r="B3460" s="574"/>
      <c r="C3460" s="523" t="s">
        <v>5075</v>
      </c>
      <c r="D3460" s="533"/>
      <c r="E3460" s="560" t="s">
        <v>1675</v>
      </c>
      <c r="F3460" s="561" t="s">
        <v>47</v>
      </c>
      <c r="G3460" s="561" t="s">
        <v>47</v>
      </c>
      <c r="H3460" s="561" t="s">
        <v>47</v>
      </c>
      <c r="I3460" s="561" t="s">
        <v>47</v>
      </c>
      <c r="J3460" s="584"/>
      <c r="K3460" s="585"/>
      <c r="L3460" s="585"/>
      <c r="M3460" s="585"/>
      <c r="N3460" s="586" t="s">
        <v>47</v>
      </c>
    </row>
    <row r="3461" spans="1:14" ht="45" x14ac:dyDescent="0.25">
      <c r="A3461" s="1">
        <v>3457</v>
      </c>
      <c r="B3461" s="574"/>
      <c r="C3461" s="523" t="s">
        <v>5076</v>
      </c>
      <c r="D3461" s="533"/>
      <c r="E3461" s="560" t="s">
        <v>1675</v>
      </c>
      <c r="F3461" s="561" t="s">
        <v>47</v>
      </c>
      <c r="G3461" s="561" t="s">
        <v>47</v>
      </c>
      <c r="H3461" s="561" t="s">
        <v>47</v>
      </c>
      <c r="I3461" s="561" t="s">
        <v>47</v>
      </c>
      <c r="J3461" s="584"/>
      <c r="K3461" s="585"/>
      <c r="L3461" s="585" t="s">
        <v>47</v>
      </c>
      <c r="M3461" s="585"/>
      <c r="N3461" s="586"/>
    </row>
    <row r="3462" spans="1:14" ht="180" x14ac:dyDescent="0.25">
      <c r="A3462" s="1">
        <v>3458</v>
      </c>
      <c r="B3462" s="574"/>
      <c r="C3462" s="523" t="s">
        <v>5077</v>
      </c>
      <c r="D3462" s="533"/>
      <c r="E3462" s="560" t="s">
        <v>1675</v>
      </c>
      <c r="F3462" s="561" t="s">
        <v>47</v>
      </c>
      <c r="G3462" s="561" t="s">
        <v>47</v>
      </c>
      <c r="H3462" s="561" t="s">
        <v>47</v>
      </c>
      <c r="I3462" s="561" t="s">
        <v>47</v>
      </c>
      <c r="J3462" s="584"/>
      <c r="K3462" s="585"/>
      <c r="L3462" s="585" t="s">
        <v>47</v>
      </c>
      <c r="M3462" s="585"/>
      <c r="N3462" s="586"/>
    </row>
    <row r="3463" spans="1:14" ht="60" x14ac:dyDescent="0.25">
      <c r="A3463" s="1">
        <v>3459</v>
      </c>
      <c r="B3463" s="574"/>
      <c r="C3463" s="523" t="s">
        <v>5078</v>
      </c>
      <c r="D3463" s="533"/>
      <c r="E3463" s="560" t="s">
        <v>1675</v>
      </c>
      <c r="F3463" s="561" t="s">
        <v>47</v>
      </c>
      <c r="G3463" s="561" t="s">
        <v>47</v>
      </c>
      <c r="H3463" s="561" t="s">
        <v>47</v>
      </c>
      <c r="I3463" s="561" t="s">
        <v>47</v>
      </c>
      <c r="J3463" s="584"/>
      <c r="K3463" s="585"/>
      <c r="L3463" s="585" t="s">
        <v>47</v>
      </c>
      <c r="M3463" s="585"/>
      <c r="N3463" s="586"/>
    </row>
    <row r="3464" spans="1:14" ht="60" x14ac:dyDescent="0.25">
      <c r="A3464" s="1">
        <v>3460</v>
      </c>
      <c r="B3464" s="574"/>
      <c r="C3464" s="523" t="s">
        <v>5079</v>
      </c>
      <c r="D3464" s="533"/>
      <c r="E3464" s="560" t="s">
        <v>1675</v>
      </c>
      <c r="F3464" s="561" t="s">
        <v>47</v>
      </c>
      <c r="G3464" s="561" t="s">
        <v>47</v>
      </c>
      <c r="H3464" s="561" t="s">
        <v>47</v>
      </c>
      <c r="I3464" s="561" t="s">
        <v>47</v>
      </c>
      <c r="J3464" s="584"/>
      <c r="K3464" s="585" t="s">
        <v>47</v>
      </c>
      <c r="L3464" s="585" t="s">
        <v>47</v>
      </c>
      <c r="M3464" s="585"/>
      <c r="N3464" s="586"/>
    </row>
    <row r="3465" spans="1:14" ht="75.75" customHeight="1" x14ac:dyDescent="0.25">
      <c r="A3465" s="1">
        <v>3461</v>
      </c>
      <c r="B3465" s="574"/>
      <c r="C3465" s="523" t="s">
        <v>5080</v>
      </c>
      <c r="D3465" s="533"/>
      <c r="E3465" s="560" t="s">
        <v>1675</v>
      </c>
      <c r="F3465" s="561" t="s">
        <v>47</v>
      </c>
      <c r="G3465" s="561" t="s">
        <v>47</v>
      </c>
      <c r="H3465" s="561" t="s">
        <v>47</v>
      </c>
      <c r="I3465" s="561" t="s">
        <v>47</v>
      </c>
      <c r="J3465" s="584"/>
      <c r="K3465" s="585"/>
      <c r="L3465" s="585" t="s">
        <v>47</v>
      </c>
      <c r="M3465" s="585"/>
      <c r="N3465" s="586"/>
    </row>
    <row r="3466" spans="1:14" x14ac:dyDescent="0.25">
      <c r="A3466" s="1">
        <v>3462</v>
      </c>
      <c r="B3466" s="574"/>
      <c r="C3466" s="523" t="s">
        <v>5081</v>
      </c>
      <c r="D3466" s="533"/>
      <c r="E3466" s="560" t="s">
        <v>1675</v>
      </c>
      <c r="F3466" s="561" t="s">
        <v>47</v>
      </c>
      <c r="G3466" s="561" t="s">
        <v>47</v>
      </c>
      <c r="H3466" s="561" t="s">
        <v>47</v>
      </c>
      <c r="I3466" s="561" t="s">
        <v>47</v>
      </c>
      <c r="J3466" s="584"/>
      <c r="K3466" s="585"/>
      <c r="L3466" s="585"/>
      <c r="M3466" s="585"/>
      <c r="N3466" s="586"/>
    </row>
    <row r="3467" spans="1:14" x14ac:dyDescent="0.25">
      <c r="A3467" s="1">
        <v>3463</v>
      </c>
      <c r="B3467" s="574"/>
      <c r="C3467" s="523" t="s">
        <v>5082</v>
      </c>
      <c r="D3467" s="533"/>
      <c r="E3467" s="560" t="s">
        <v>1675</v>
      </c>
      <c r="F3467" s="561" t="s">
        <v>47</v>
      </c>
      <c r="G3467" s="561" t="s">
        <v>47</v>
      </c>
      <c r="H3467" s="561" t="s">
        <v>47</v>
      </c>
      <c r="I3467" s="561" t="s">
        <v>47</v>
      </c>
      <c r="J3467" s="584"/>
      <c r="K3467" s="585"/>
      <c r="L3467" s="585" t="s">
        <v>47</v>
      </c>
      <c r="M3467" s="585"/>
      <c r="N3467" s="586"/>
    </row>
    <row r="3468" spans="1:14" ht="30" x14ac:dyDescent="0.25">
      <c r="A3468" s="1">
        <v>3464</v>
      </c>
      <c r="B3468" s="574"/>
      <c r="C3468" s="523" t="s">
        <v>5083</v>
      </c>
      <c r="D3468" s="533"/>
      <c r="E3468" s="560" t="s">
        <v>1675</v>
      </c>
      <c r="F3468" s="561" t="s">
        <v>47</v>
      </c>
      <c r="G3468" s="561" t="s">
        <v>47</v>
      </c>
      <c r="H3468" s="561" t="s">
        <v>47</v>
      </c>
      <c r="I3468" s="561" t="s">
        <v>47</v>
      </c>
      <c r="J3468" s="584"/>
      <c r="K3468" s="585"/>
      <c r="L3468" s="585" t="s">
        <v>47</v>
      </c>
      <c r="M3468" s="585"/>
      <c r="N3468" s="586"/>
    </row>
    <row r="3469" spans="1:14" ht="30" x14ac:dyDescent="0.25">
      <c r="A3469" s="1">
        <v>3465</v>
      </c>
      <c r="B3469" s="574"/>
      <c r="C3469" s="523" t="s">
        <v>5084</v>
      </c>
      <c r="D3469" s="533"/>
      <c r="E3469" s="560" t="s">
        <v>1675</v>
      </c>
      <c r="F3469" s="561" t="s">
        <v>47</v>
      </c>
      <c r="G3469" s="561" t="s">
        <v>47</v>
      </c>
      <c r="H3469" s="561" t="s">
        <v>47</v>
      </c>
      <c r="I3469" s="561" t="s">
        <v>47</v>
      </c>
      <c r="J3469" s="584"/>
      <c r="K3469" s="585"/>
      <c r="L3469" s="585" t="s">
        <v>47</v>
      </c>
      <c r="M3469" s="585"/>
      <c r="N3469" s="586"/>
    </row>
    <row r="3470" spans="1:14" ht="30" x14ac:dyDescent="0.25">
      <c r="A3470" s="1">
        <v>3466</v>
      </c>
      <c r="B3470" s="574"/>
      <c r="C3470" s="523" t="s">
        <v>5085</v>
      </c>
      <c r="D3470" s="533"/>
      <c r="E3470" s="560" t="s">
        <v>1675</v>
      </c>
      <c r="F3470" s="561" t="s">
        <v>47</v>
      </c>
      <c r="G3470" s="561" t="s">
        <v>47</v>
      </c>
      <c r="H3470" s="561" t="s">
        <v>47</v>
      </c>
      <c r="I3470" s="561" t="s">
        <v>47</v>
      </c>
      <c r="J3470" s="584"/>
      <c r="K3470" s="585"/>
      <c r="L3470" s="585" t="s">
        <v>47</v>
      </c>
      <c r="M3470" s="585"/>
      <c r="N3470" s="586"/>
    </row>
    <row r="3471" spans="1:14" ht="30" x14ac:dyDescent="0.25">
      <c r="A3471" s="1">
        <v>3467</v>
      </c>
      <c r="B3471" s="574"/>
      <c r="C3471" s="523" t="s">
        <v>5086</v>
      </c>
      <c r="D3471" s="533"/>
      <c r="E3471" s="560" t="s">
        <v>1675</v>
      </c>
      <c r="F3471" s="561" t="s">
        <v>47</v>
      </c>
      <c r="G3471" s="561" t="s">
        <v>47</v>
      </c>
      <c r="H3471" s="561" t="s">
        <v>47</v>
      </c>
      <c r="I3471" s="561" t="s">
        <v>47</v>
      </c>
      <c r="J3471" s="584"/>
      <c r="K3471" s="585"/>
      <c r="L3471" s="585" t="s">
        <v>47</v>
      </c>
      <c r="M3471" s="585"/>
      <c r="N3471" s="586"/>
    </row>
    <row r="3472" spans="1:14" ht="30" x14ac:dyDescent="0.25">
      <c r="A3472" s="1">
        <v>3468</v>
      </c>
      <c r="B3472" s="574"/>
      <c r="C3472" s="523" t="s">
        <v>5087</v>
      </c>
      <c r="D3472" s="533"/>
      <c r="E3472" s="560" t="s">
        <v>1675</v>
      </c>
      <c r="F3472" s="561" t="s">
        <v>47</v>
      </c>
      <c r="G3472" s="561" t="s">
        <v>47</v>
      </c>
      <c r="H3472" s="561" t="s">
        <v>47</v>
      </c>
      <c r="I3472" s="561" t="s">
        <v>47</v>
      </c>
      <c r="J3472" s="584"/>
      <c r="K3472" s="585"/>
      <c r="L3472" s="585"/>
      <c r="M3472" s="585" t="s">
        <v>47</v>
      </c>
      <c r="N3472" s="586" t="s">
        <v>47</v>
      </c>
    </row>
    <row r="3473" spans="1:14" ht="30" x14ac:dyDescent="0.25">
      <c r="A3473" s="1">
        <v>3469</v>
      </c>
      <c r="B3473" s="574"/>
      <c r="C3473" s="523" t="s">
        <v>5088</v>
      </c>
      <c r="D3473" s="533"/>
      <c r="E3473" s="560" t="s">
        <v>1675</v>
      </c>
      <c r="F3473" s="561" t="s">
        <v>47</v>
      </c>
      <c r="G3473" s="561" t="s">
        <v>47</v>
      </c>
      <c r="H3473" s="561" t="s">
        <v>47</v>
      </c>
      <c r="I3473" s="561" t="s">
        <v>47</v>
      </c>
      <c r="J3473" s="584"/>
      <c r="K3473" s="585" t="s">
        <v>47</v>
      </c>
      <c r="L3473" s="585" t="s">
        <v>47</v>
      </c>
      <c r="M3473" s="585"/>
      <c r="N3473" s="586"/>
    </row>
    <row r="3474" spans="1:14" ht="409.5" x14ac:dyDescent="0.25">
      <c r="A3474" s="1">
        <v>3470</v>
      </c>
      <c r="B3474" s="574"/>
      <c r="C3474" s="523" t="s">
        <v>5089</v>
      </c>
      <c r="D3474" s="533"/>
      <c r="E3474" s="560" t="s">
        <v>1675</v>
      </c>
      <c r="F3474" s="561" t="s">
        <v>47</v>
      </c>
      <c r="G3474" s="561" t="s">
        <v>47</v>
      </c>
      <c r="H3474" s="561" t="s">
        <v>47</v>
      </c>
      <c r="I3474" s="561" t="s">
        <v>47</v>
      </c>
      <c r="J3474" s="584"/>
      <c r="K3474" s="585" t="s">
        <v>47</v>
      </c>
      <c r="L3474" s="585" t="s">
        <v>47</v>
      </c>
      <c r="M3474" s="585"/>
      <c r="N3474" s="586"/>
    </row>
    <row r="3475" spans="1:14" ht="135" x14ac:dyDescent="0.25">
      <c r="A3475" s="1">
        <v>3471</v>
      </c>
      <c r="B3475" s="574"/>
      <c r="C3475" s="523" t="s">
        <v>5090</v>
      </c>
      <c r="D3475" s="533"/>
      <c r="E3475" s="560" t="s">
        <v>1675</v>
      </c>
      <c r="F3475" s="561" t="s">
        <v>47</v>
      </c>
      <c r="G3475" s="561" t="s">
        <v>47</v>
      </c>
      <c r="H3475" s="561" t="s">
        <v>47</v>
      </c>
      <c r="I3475" s="561" t="s">
        <v>47</v>
      </c>
      <c r="J3475" s="584"/>
      <c r="K3475" s="585"/>
      <c r="L3475" s="585" t="s">
        <v>47</v>
      </c>
      <c r="M3475" s="585"/>
      <c r="N3475" s="586"/>
    </row>
    <row r="3476" spans="1:14" ht="120" x14ac:dyDescent="0.25">
      <c r="A3476" s="1">
        <v>3472</v>
      </c>
      <c r="B3476" s="574"/>
      <c r="C3476" s="523" t="s">
        <v>5091</v>
      </c>
      <c r="D3476" s="533"/>
      <c r="E3476" s="560" t="s">
        <v>1675</v>
      </c>
      <c r="F3476" s="561" t="s">
        <v>47</v>
      </c>
      <c r="G3476" s="561" t="s">
        <v>47</v>
      </c>
      <c r="H3476" s="561" t="s">
        <v>47</v>
      </c>
      <c r="I3476" s="561" t="s">
        <v>47</v>
      </c>
      <c r="J3476" s="584"/>
      <c r="K3476" s="585"/>
      <c r="L3476" s="585" t="s">
        <v>47</v>
      </c>
      <c r="M3476" s="585"/>
      <c r="N3476" s="586"/>
    </row>
    <row r="3477" spans="1:14" ht="105" x14ac:dyDescent="0.25">
      <c r="A3477" s="1">
        <v>3473</v>
      </c>
      <c r="B3477" s="574"/>
      <c r="C3477" s="523" t="s">
        <v>5092</v>
      </c>
      <c r="D3477" s="533" t="s">
        <v>47</v>
      </c>
      <c r="E3477" s="560" t="s">
        <v>1675</v>
      </c>
      <c r="F3477" s="561" t="s">
        <v>47</v>
      </c>
      <c r="G3477" s="561" t="s">
        <v>47</v>
      </c>
      <c r="H3477" s="561" t="s">
        <v>47</v>
      </c>
      <c r="I3477" s="561" t="s">
        <v>47</v>
      </c>
      <c r="J3477" s="584" t="s">
        <v>47</v>
      </c>
      <c r="K3477" s="585"/>
      <c r="L3477" s="585" t="s">
        <v>47</v>
      </c>
      <c r="M3477" s="585" t="s">
        <v>47</v>
      </c>
      <c r="N3477" s="586"/>
    </row>
    <row r="3478" spans="1:14" ht="60" x14ac:dyDescent="0.25">
      <c r="A3478" s="1">
        <v>3474</v>
      </c>
      <c r="B3478" s="574"/>
      <c r="C3478" s="523" t="s">
        <v>5093</v>
      </c>
      <c r="D3478" s="533"/>
      <c r="E3478" s="560" t="s">
        <v>1675</v>
      </c>
      <c r="F3478" s="561" t="s">
        <v>47</v>
      </c>
      <c r="G3478" s="561" t="s">
        <v>47</v>
      </c>
      <c r="H3478" s="561" t="s">
        <v>47</v>
      </c>
      <c r="I3478" s="561" t="s">
        <v>47</v>
      </c>
      <c r="J3478" s="584" t="s">
        <v>47</v>
      </c>
      <c r="K3478" s="585"/>
      <c r="L3478" s="585" t="s">
        <v>47</v>
      </c>
      <c r="M3478" s="585" t="s">
        <v>47</v>
      </c>
      <c r="N3478" s="586" t="s">
        <v>47</v>
      </c>
    </row>
    <row r="3479" spans="1:14" ht="90" x14ac:dyDescent="0.25">
      <c r="A3479" s="1">
        <v>3475</v>
      </c>
      <c r="B3479" s="574"/>
      <c r="C3479" s="523" t="s">
        <v>5094</v>
      </c>
      <c r="D3479" s="533" t="s">
        <v>47</v>
      </c>
      <c r="E3479" s="560" t="s">
        <v>1675</v>
      </c>
      <c r="F3479" s="561" t="s">
        <v>47</v>
      </c>
      <c r="G3479" s="561" t="s">
        <v>47</v>
      </c>
      <c r="H3479" s="561" t="s">
        <v>47</v>
      </c>
      <c r="I3479" s="561" t="s">
        <v>47</v>
      </c>
      <c r="J3479" s="584" t="s">
        <v>47</v>
      </c>
      <c r="K3479" s="585"/>
      <c r="L3479" s="585" t="s">
        <v>47</v>
      </c>
      <c r="M3479" s="585" t="s">
        <v>47</v>
      </c>
      <c r="N3479" s="586" t="s">
        <v>47</v>
      </c>
    </row>
    <row r="3480" spans="1:14" ht="30" x14ac:dyDescent="0.25">
      <c r="A3480" s="1">
        <v>3476</v>
      </c>
      <c r="B3480" s="574"/>
      <c r="C3480" s="523" t="s">
        <v>5095</v>
      </c>
      <c r="D3480" s="533"/>
      <c r="E3480" s="560" t="s">
        <v>1675</v>
      </c>
      <c r="F3480" s="561" t="s">
        <v>47</v>
      </c>
      <c r="G3480" s="561" t="s">
        <v>47</v>
      </c>
      <c r="H3480" s="561" t="s">
        <v>47</v>
      </c>
      <c r="I3480" s="561" t="s">
        <v>47</v>
      </c>
      <c r="J3480" s="584" t="s">
        <v>47</v>
      </c>
      <c r="K3480" s="585"/>
      <c r="L3480" s="585"/>
      <c r="M3480" s="585" t="s">
        <v>47</v>
      </c>
      <c r="N3480" s="586"/>
    </row>
    <row r="3481" spans="1:14" ht="45" x14ac:dyDescent="0.25">
      <c r="A3481" s="1">
        <v>3477</v>
      </c>
      <c r="B3481" s="574"/>
      <c r="C3481" s="523" t="s">
        <v>5096</v>
      </c>
      <c r="D3481" s="533"/>
      <c r="E3481" s="560" t="s">
        <v>1675</v>
      </c>
      <c r="F3481" s="561" t="s">
        <v>47</v>
      </c>
      <c r="G3481" s="561" t="s">
        <v>47</v>
      </c>
      <c r="H3481" s="561" t="s">
        <v>47</v>
      </c>
      <c r="I3481" s="561" t="s">
        <v>47</v>
      </c>
      <c r="J3481" s="584" t="s">
        <v>47</v>
      </c>
      <c r="K3481" s="585"/>
      <c r="L3481" s="585"/>
      <c r="M3481" s="585" t="s">
        <v>47</v>
      </c>
      <c r="N3481" s="586"/>
    </row>
    <row r="3482" spans="1:14" ht="75" x14ac:dyDescent="0.25">
      <c r="A3482" s="1">
        <v>3478</v>
      </c>
      <c r="B3482" s="574"/>
      <c r="C3482" s="523" t="s">
        <v>5097</v>
      </c>
      <c r="D3482" s="533"/>
      <c r="E3482" s="560" t="s">
        <v>1675</v>
      </c>
      <c r="F3482" s="561" t="s">
        <v>47</v>
      </c>
      <c r="G3482" s="561" t="s">
        <v>47</v>
      </c>
      <c r="H3482" s="561" t="s">
        <v>47</v>
      </c>
      <c r="I3482" s="561" t="s">
        <v>47</v>
      </c>
      <c r="J3482" s="584"/>
      <c r="K3482" s="585"/>
      <c r="L3482" s="585" t="s">
        <v>47</v>
      </c>
      <c r="M3482" s="585"/>
      <c r="N3482" s="586"/>
    </row>
    <row r="3483" spans="1:14" ht="75" x14ac:dyDescent="0.25">
      <c r="A3483" s="1">
        <v>3479</v>
      </c>
      <c r="B3483" s="574"/>
      <c r="C3483" s="523" t="s">
        <v>5098</v>
      </c>
      <c r="D3483" s="533"/>
      <c r="E3483" s="560" t="s">
        <v>1675</v>
      </c>
      <c r="F3483" s="561" t="s">
        <v>47</v>
      </c>
      <c r="G3483" s="561" t="s">
        <v>47</v>
      </c>
      <c r="H3483" s="561" t="s">
        <v>47</v>
      </c>
      <c r="I3483" s="561" t="s">
        <v>47</v>
      </c>
      <c r="J3483" s="584" t="s">
        <v>47</v>
      </c>
      <c r="K3483" s="585"/>
      <c r="L3483" s="585" t="s">
        <v>47</v>
      </c>
      <c r="M3483" s="585" t="s">
        <v>47</v>
      </c>
      <c r="N3483" s="586"/>
    </row>
    <row r="3484" spans="1:14" x14ac:dyDescent="0.25">
      <c r="A3484" s="1">
        <v>3480</v>
      </c>
      <c r="B3484" s="574"/>
      <c r="C3484" s="523" t="s">
        <v>5099</v>
      </c>
      <c r="D3484" s="533"/>
      <c r="E3484" s="560" t="s">
        <v>1639</v>
      </c>
      <c r="F3484" s="561" t="s">
        <v>47</v>
      </c>
      <c r="G3484" s="561" t="s">
        <v>47</v>
      </c>
      <c r="H3484" s="561" t="s">
        <v>47</v>
      </c>
      <c r="I3484" s="561" t="s">
        <v>47</v>
      </c>
      <c r="J3484" s="584"/>
      <c r="K3484" s="585"/>
      <c r="L3484" s="585"/>
      <c r="M3484" s="585"/>
      <c r="N3484" s="586"/>
    </row>
    <row r="3485" spans="1:14" ht="45" x14ac:dyDescent="0.25">
      <c r="A3485" s="1">
        <v>3481</v>
      </c>
      <c r="B3485" s="574"/>
      <c r="C3485" s="523" t="s">
        <v>5100</v>
      </c>
      <c r="D3485" s="533"/>
      <c r="E3485" s="560" t="s">
        <v>1639</v>
      </c>
      <c r="F3485" s="561" t="s">
        <v>47</v>
      </c>
      <c r="G3485" s="561" t="s">
        <v>47</v>
      </c>
      <c r="H3485" s="561" t="s">
        <v>47</v>
      </c>
      <c r="I3485" s="561" t="s">
        <v>47</v>
      </c>
      <c r="J3485" s="584"/>
      <c r="K3485" s="585"/>
      <c r="L3485" s="585" t="s">
        <v>47</v>
      </c>
      <c r="M3485" s="585"/>
      <c r="N3485" s="586"/>
    </row>
    <row r="3486" spans="1:14" x14ac:dyDescent="0.25">
      <c r="A3486" s="1">
        <v>3482</v>
      </c>
      <c r="B3486" s="574"/>
      <c r="C3486" s="523" t="s">
        <v>5101</v>
      </c>
      <c r="D3486" s="533"/>
      <c r="E3486" s="560" t="s">
        <v>1639</v>
      </c>
      <c r="F3486" s="561" t="s">
        <v>47</v>
      </c>
      <c r="G3486" s="561" t="s">
        <v>47</v>
      </c>
      <c r="H3486" s="561" t="s">
        <v>47</v>
      </c>
      <c r="I3486" s="561" t="s">
        <v>47</v>
      </c>
      <c r="J3486" s="584"/>
      <c r="K3486" s="585"/>
      <c r="L3486" s="585"/>
      <c r="M3486" s="585"/>
      <c r="N3486" s="586"/>
    </row>
    <row r="3487" spans="1:14" ht="60" x14ac:dyDescent="0.25">
      <c r="A3487" s="1">
        <v>3483</v>
      </c>
      <c r="B3487" s="574"/>
      <c r="C3487" s="523" t="s">
        <v>5102</v>
      </c>
      <c r="D3487" s="533"/>
      <c r="E3487" s="560" t="s">
        <v>1639</v>
      </c>
      <c r="F3487" s="561" t="s">
        <v>47</v>
      </c>
      <c r="G3487" s="561" t="s">
        <v>47</v>
      </c>
      <c r="H3487" s="561" t="s">
        <v>47</v>
      </c>
      <c r="I3487" s="561" t="s">
        <v>47</v>
      </c>
      <c r="J3487" s="584"/>
      <c r="K3487" s="585"/>
      <c r="L3487" s="585" t="s">
        <v>47</v>
      </c>
      <c r="M3487" s="585"/>
      <c r="N3487" s="586"/>
    </row>
    <row r="3488" spans="1:14" ht="45" x14ac:dyDescent="0.25">
      <c r="A3488" s="1">
        <v>3484</v>
      </c>
      <c r="B3488" s="574"/>
      <c r="C3488" s="523" t="s">
        <v>5103</v>
      </c>
      <c r="D3488" s="533"/>
      <c r="E3488" s="560" t="s">
        <v>1639</v>
      </c>
      <c r="F3488" s="561" t="s">
        <v>47</v>
      </c>
      <c r="G3488" s="561" t="s">
        <v>47</v>
      </c>
      <c r="H3488" s="561" t="s">
        <v>47</v>
      </c>
      <c r="I3488" s="561" t="s">
        <v>47</v>
      </c>
      <c r="J3488" s="584"/>
      <c r="K3488" s="585"/>
      <c r="L3488" s="585" t="s">
        <v>47</v>
      </c>
      <c r="M3488" s="585"/>
      <c r="N3488" s="586" t="s">
        <v>47</v>
      </c>
    </row>
    <row r="3489" spans="1:14" ht="60" x14ac:dyDescent="0.25">
      <c r="A3489" s="1">
        <v>3485</v>
      </c>
      <c r="B3489" s="574"/>
      <c r="C3489" s="523" t="s">
        <v>5104</v>
      </c>
      <c r="D3489" s="533"/>
      <c r="E3489" s="560" t="s">
        <v>1639</v>
      </c>
      <c r="F3489" s="561" t="s">
        <v>47</v>
      </c>
      <c r="G3489" s="561" t="s">
        <v>47</v>
      </c>
      <c r="H3489" s="561" t="s">
        <v>47</v>
      </c>
      <c r="I3489" s="561" t="s">
        <v>47</v>
      </c>
      <c r="J3489" s="584"/>
      <c r="K3489" s="585"/>
      <c r="L3489" s="585" t="s">
        <v>47</v>
      </c>
      <c r="M3489" s="585"/>
      <c r="N3489" s="586" t="s">
        <v>47</v>
      </c>
    </row>
    <row r="3490" spans="1:14" ht="45" x14ac:dyDescent="0.25">
      <c r="A3490" s="1">
        <v>3486</v>
      </c>
      <c r="B3490" s="574"/>
      <c r="C3490" s="523" t="s">
        <v>5105</v>
      </c>
      <c r="D3490" s="533"/>
      <c r="E3490" s="560" t="s">
        <v>1639</v>
      </c>
      <c r="F3490" s="561" t="s">
        <v>47</v>
      </c>
      <c r="G3490" s="561" t="s">
        <v>47</v>
      </c>
      <c r="H3490" s="561" t="s">
        <v>47</v>
      </c>
      <c r="I3490" s="561" t="s">
        <v>47</v>
      </c>
      <c r="J3490" s="584"/>
      <c r="K3490" s="585"/>
      <c r="L3490" s="585" t="s">
        <v>47</v>
      </c>
      <c r="M3490" s="585"/>
      <c r="N3490" s="586" t="s">
        <v>47</v>
      </c>
    </row>
    <row r="3491" spans="1:14" ht="60" x14ac:dyDescent="0.25">
      <c r="A3491" s="1">
        <v>3487</v>
      </c>
      <c r="B3491" s="574"/>
      <c r="C3491" s="523" t="s">
        <v>5106</v>
      </c>
      <c r="D3491" s="533"/>
      <c r="E3491" s="560" t="s">
        <v>1639</v>
      </c>
      <c r="F3491" s="561" t="s">
        <v>47</v>
      </c>
      <c r="G3491" s="561" t="s">
        <v>47</v>
      </c>
      <c r="H3491" s="561" t="s">
        <v>47</v>
      </c>
      <c r="I3491" s="561" t="s">
        <v>47</v>
      </c>
      <c r="J3491" s="584"/>
      <c r="K3491" s="585"/>
      <c r="L3491" s="585" t="s">
        <v>47</v>
      </c>
      <c r="M3491" s="585"/>
      <c r="N3491" s="586" t="s">
        <v>47</v>
      </c>
    </row>
    <row r="3492" spans="1:14" ht="90" x14ac:dyDescent="0.25">
      <c r="A3492" s="1">
        <v>3488</v>
      </c>
      <c r="B3492" s="574"/>
      <c r="C3492" s="523" t="s">
        <v>5107</v>
      </c>
      <c r="D3492" s="533"/>
      <c r="E3492" s="560" t="s">
        <v>1639</v>
      </c>
      <c r="F3492" s="561" t="s">
        <v>47</v>
      </c>
      <c r="G3492" s="561" t="s">
        <v>47</v>
      </c>
      <c r="H3492" s="561" t="s">
        <v>47</v>
      </c>
      <c r="I3492" s="561" t="s">
        <v>47</v>
      </c>
      <c r="J3492" s="584" t="s">
        <v>47</v>
      </c>
      <c r="K3492" s="585"/>
      <c r="L3492" s="585" t="s">
        <v>47</v>
      </c>
      <c r="M3492" s="585" t="s">
        <v>47</v>
      </c>
      <c r="N3492" s="586"/>
    </row>
    <row r="3493" spans="1:14" ht="60" x14ac:dyDescent="0.25">
      <c r="A3493" s="1">
        <v>3489</v>
      </c>
      <c r="B3493" s="574"/>
      <c r="C3493" s="523" t="s">
        <v>5108</v>
      </c>
      <c r="D3493" s="533"/>
      <c r="E3493" s="560" t="s">
        <v>1639</v>
      </c>
      <c r="F3493" s="561" t="s">
        <v>47</v>
      </c>
      <c r="G3493" s="561" t="s">
        <v>47</v>
      </c>
      <c r="H3493" s="561" t="s">
        <v>47</v>
      </c>
      <c r="I3493" s="561" t="s">
        <v>47</v>
      </c>
      <c r="J3493" s="584"/>
      <c r="K3493" s="585"/>
      <c r="L3493" s="585" t="s">
        <v>47</v>
      </c>
      <c r="M3493" s="585"/>
      <c r="N3493" s="586"/>
    </row>
    <row r="3494" spans="1:14" ht="60" x14ac:dyDescent="0.25">
      <c r="A3494" s="1">
        <v>3490</v>
      </c>
      <c r="B3494" s="574"/>
      <c r="C3494" s="523" t="s">
        <v>5109</v>
      </c>
      <c r="D3494" s="533"/>
      <c r="E3494" s="560" t="s">
        <v>1639</v>
      </c>
      <c r="F3494" s="561" t="s">
        <v>47</v>
      </c>
      <c r="G3494" s="561" t="s">
        <v>47</v>
      </c>
      <c r="H3494" s="561" t="s">
        <v>47</v>
      </c>
      <c r="I3494" s="561" t="s">
        <v>47</v>
      </c>
      <c r="J3494" s="584"/>
      <c r="K3494" s="585"/>
      <c r="L3494" s="585" t="s">
        <v>47</v>
      </c>
      <c r="M3494" s="585"/>
      <c r="N3494" s="586"/>
    </row>
    <row r="3495" spans="1:14" x14ac:dyDescent="0.25">
      <c r="A3495" s="1">
        <v>3491</v>
      </c>
      <c r="B3495" s="574"/>
      <c r="C3495" s="523" t="s">
        <v>5110</v>
      </c>
      <c r="D3495" s="533"/>
      <c r="E3495" s="560" t="s">
        <v>1639</v>
      </c>
      <c r="F3495" s="561" t="s">
        <v>47</v>
      </c>
      <c r="G3495" s="561" t="s">
        <v>47</v>
      </c>
      <c r="H3495" s="561" t="s">
        <v>47</v>
      </c>
      <c r="I3495" s="561" t="s">
        <v>47</v>
      </c>
      <c r="J3495" s="584"/>
      <c r="K3495" s="585"/>
      <c r="L3495" s="585"/>
      <c r="M3495" s="585"/>
      <c r="N3495" s="586"/>
    </row>
    <row r="3496" spans="1:14" ht="75" x14ac:dyDescent="0.25">
      <c r="A3496" s="1">
        <v>3492</v>
      </c>
      <c r="B3496" s="574"/>
      <c r="C3496" s="523" t="s">
        <v>5111</v>
      </c>
      <c r="D3496" s="533"/>
      <c r="E3496" s="560" t="s">
        <v>1639</v>
      </c>
      <c r="F3496" s="561" t="s">
        <v>47</v>
      </c>
      <c r="G3496" s="561" t="s">
        <v>47</v>
      </c>
      <c r="H3496" s="561" t="s">
        <v>47</v>
      </c>
      <c r="I3496" s="561" t="s">
        <v>47</v>
      </c>
      <c r="J3496" s="584"/>
      <c r="K3496" s="585"/>
      <c r="L3496" s="585" t="s">
        <v>47</v>
      </c>
      <c r="M3496" s="585"/>
      <c r="N3496" s="586"/>
    </row>
    <row r="3497" spans="1:14" ht="30" x14ac:dyDescent="0.25">
      <c r="A3497" s="1">
        <v>3493</v>
      </c>
      <c r="B3497" s="574"/>
      <c r="C3497" s="523" t="s">
        <v>5112</v>
      </c>
      <c r="D3497" s="533"/>
      <c r="E3497" s="560" t="s">
        <v>1639</v>
      </c>
      <c r="F3497" s="561" t="s">
        <v>47</v>
      </c>
      <c r="G3497" s="561" t="s">
        <v>47</v>
      </c>
      <c r="H3497" s="561" t="s">
        <v>47</v>
      </c>
      <c r="I3497" s="561" t="s">
        <v>47</v>
      </c>
      <c r="J3497" s="584"/>
      <c r="K3497" s="585"/>
      <c r="L3497" s="585"/>
      <c r="M3497" s="585"/>
      <c r="N3497" s="586"/>
    </row>
    <row r="3498" spans="1:14" ht="45" x14ac:dyDescent="0.25">
      <c r="A3498" s="1">
        <v>3494</v>
      </c>
      <c r="B3498" s="574"/>
      <c r="C3498" s="523" t="s">
        <v>5113</v>
      </c>
      <c r="D3498" s="533"/>
      <c r="E3498" s="560" t="s">
        <v>1639</v>
      </c>
      <c r="F3498" s="561" t="s">
        <v>47</v>
      </c>
      <c r="G3498" s="561" t="s">
        <v>47</v>
      </c>
      <c r="H3498" s="561" t="s">
        <v>47</v>
      </c>
      <c r="I3498" s="561" t="s">
        <v>47</v>
      </c>
      <c r="J3498" s="584" t="s">
        <v>47</v>
      </c>
      <c r="K3498" s="585"/>
      <c r="L3498" s="585"/>
      <c r="M3498" s="585"/>
      <c r="N3498" s="586"/>
    </row>
    <row r="3499" spans="1:14" ht="75" x14ac:dyDescent="0.25">
      <c r="A3499" s="1">
        <v>3495</v>
      </c>
      <c r="B3499" s="574"/>
      <c r="C3499" s="523" t="s">
        <v>5114</v>
      </c>
      <c r="D3499" s="533"/>
      <c r="E3499" s="560" t="s">
        <v>1639</v>
      </c>
      <c r="F3499" s="561" t="s">
        <v>47</v>
      </c>
      <c r="G3499" s="561" t="s">
        <v>47</v>
      </c>
      <c r="H3499" s="561" t="s">
        <v>47</v>
      </c>
      <c r="I3499" s="561" t="s">
        <v>47</v>
      </c>
      <c r="J3499" s="584"/>
      <c r="K3499" s="585"/>
      <c r="L3499" s="585" t="s">
        <v>47</v>
      </c>
      <c r="M3499" s="585"/>
      <c r="N3499" s="586"/>
    </row>
    <row r="3500" spans="1:14" ht="30" x14ac:dyDescent="0.25">
      <c r="A3500" s="1">
        <v>3496</v>
      </c>
      <c r="B3500" s="574"/>
      <c r="C3500" s="523" t="s">
        <v>5115</v>
      </c>
      <c r="D3500" s="533"/>
      <c r="E3500" s="560" t="s">
        <v>1639</v>
      </c>
      <c r="F3500" s="561" t="s">
        <v>47</v>
      </c>
      <c r="G3500" s="561" t="s">
        <v>47</v>
      </c>
      <c r="H3500" s="561" t="s">
        <v>47</v>
      </c>
      <c r="I3500" s="561" t="s">
        <v>47</v>
      </c>
      <c r="J3500" s="584"/>
      <c r="K3500" s="585"/>
      <c r="L3500" s="585" t="s">
        <v>47</v>
      </c>
      <c r="M3500" s="585"/>
      <c r="N3500" s="586"/>
    </row>
    <row r="3501" spans="1:14" ht="30" x14ac:dyDescent="0.25">
      <c r="A3501" s="1">
        <v>3497</v>
      </c>
      <c r="B3501" s="574"/>
      <c r="C3501" s="523" t="s">
        <v>5115</v>
      </c>
      <c r="D3501" s="533"/>
      <c r="E3501" s="560" t="s">
        <v>1639</v>
      </c>
      <c r="F3501" s="561" t="s">
        <v>47</v>
      </c>
      <c r="G3501" s="561" t="s">
        <v>47</v>
      </c>
      <c r="H3501" s="561" t="s">
        <v>47</v>
      </c>
      <c r="I3501" s="561" t="s">
        <v>47</v>
      </c>
      <c r="J3501" s="584"/>
      <c r="K3501" s="585"/>
      <c r="L3501" s="585" t="s">
        <v>47</v>
      </c>
      <c r="M3501" s="585"/>
      <c r="N3501" s="586"/>
    </row>
    <row r="3502" spans="1:14" ht="75" x14ac:dyDescent="0.25">
      <c r="A3502" s="1">
        <v>3498</v>
      </c>
      <c r="B3502" s="574"/>
      <c r="C3502" s="523" t="s">
        <v>5116</v>
      </c>
      <c r="D3502" s="533"/>
      <c r="E3502" s="560" t="s">
        <v>1639</v>
      </c>
      <c r="F3502" s="561" t="s">
        <v>47</v>
      </c>
      <c r="G3502" s="561" t="s">
        <v>47</v>
      </c>
      <c r="H3502" s="561" t="s">
        <v>47</v>
      </c>
      <c r="I3502" s="561" t="s">
        <v>47</v>
      </c>
      <c r="J3502" s="584"/>
      <c r="K3502" s="585"/>
      <c r="L3502" s="585" t="s">
        <v>47</v>
      </c>
      <c r="M3502" s="585"/>
      <c r="N3502" s="586"/>
    </row>
    <row r="3503" spans="1:14" ht="60" x14ac:dyDescent="0.25">
      <c r="A3503" s="1">
        <v>3499</v>
      </c>
      <c r="B3503" s="574"/>
      <c r="C3503" s="523" t="s">
        <v>5117</v>
      </c>
      <c r="D3503" s="533"/>
      <c r="E3503" s="560" t="s">
        <v>1639</v>
      </c>
      <c r="F3503" s="561" t="s">
        <v>47</v>
      </c>
      <c r="G3503" s="561" t="s">
        <v>47</v>
      </c>
      <c r="H3503" s="561" t="s">
        <v>47</v>
      </c>
      <c r="I3503" s="561" t="s">
        <v>47</v>
      </c>
      <c r="J3503" s="584"/>
      <c r="K3503" s="585"/>
      <c r="L3503" s="585" t="s">
        <v>47</v>
      </c>
      <c r="M3503" s="585"/>
      <c r="N3503" s="586"/>
    </row>
    <row r="3504" spans="1:14" ht="30" x14ac:dyDescent="0.25">
      <c r="A3504" s="1">
        <v>3500</v>
      </c>
      <c r="B3504" s="574"/>
      <c r="C3504" s="523" t="s">
        <v>5118</v>
      </c>
      <c r="D3504" s="533"/>
      <c r="E3504" s="560" t="s">
        <v>1639</v>
      </c>
      <c r="F3504" s="561" t="s">
        <v>47</v>
      </c>
      <c r="G3504" s="561" t="s">
        <v>47</v>
      </c>
      <c r="H3504" s="561" t="s">
        <v>47</v>
      </c>
      <c r="I3504" s="561" t="s">
        <v>47</v>
      </c>
      <c r="J3504" s="584"/>
      <c r="K3504" s="585"/>
      <c r="L3504" s="585" t="s">
        <v>47</v>
      </c>
      <c r="M3504" s="585"/>
      <c r="N3504" s="586"/>
    </row>
    <row r="3505" spans="1:14" x14ac:dyDescent="0.25">
      <c r="A3505" s="1">
        <v>3501</v>
      </c>
      <c r="B3505" s="574"/>
      <c r="C3505" s="523" t="s">
        <v>5119</v>
      </c>
      <c r="D3505" s="533"/>
      <c r="E3505" s="560" t="s">
        <v>1639</v>
      </c>
      <c r="F3505" s="561" t="s">
        <v>47</v>
      </c>
      <c r="G3505" s="561" t="s">
        <v>47</v>
      </c>
      <c r="H3505" s="561" t="s">
        <v>47</v>
      </c>
      <c r="I3505" s="561" t="s">
        <v>47</v>
      </c>
      <c r="J3505" s="584"/>
      <c r="K3505" s="585"/>
      <c r="L3505" s="585" t="s">
        <v>47</v>
      </c>
      <c r="M3505" s="585"/>
      <c r="N3505" s="586"/>
    </row>
    <row r="3506" spans="1:14" x14ac:dyDescent="0.25">
      <c r="A3506" s="1">
        <v>3502</v>
      </c>
      <c r="B3506" s="574"/>
      <c r="C3506" s="523" t="s">
        <v>5120</v>
      </c>
      <c r="D3506" s="533"/>
      <c r="E3506" s="560" t="s">
        <v>1639</v>
      </c>
      <c r="F3506" s="561" t="s">
        <v>47</v>
      </c>
      <c r="G3506" s="561" t="s">
        <v>47</v>
      </c>
      <c r="H3506" s="561" t="s">
        <v>47</v>
      </c>
      <c r="I3506" s="561" t="s">
        <v>47</v>
      </c>
      <c r="J3506" s="584"/>
      <c r="K3506" s="585"/>
      <c r="L3506" s="585" t="s">
        <v>47</v>
      </c>
      <c r="M3506" s="585"/>
      <c r="N3506" s="586"/>
    </row>
    <row r="3507" spans="1:14" x14ac:dyDescent="0.25">
      <c r="A3507" s="1">
        <v>3503</v>
      </c>
      <c r="B3507" s="574"/>
      <c r="C3507" s="523" t="s">
        <v>5121</v>
      </c>
      <c r="D3507" s="533"/>
      <c r="E3507" s="560" t="s">
        <v>1639</v>
      </c>
      <c r="F3507" s="561" t="s">
        <v>47</v>
      </c>
      <c r="G3507" s="561" t="s">
        <v>47</v>
      </c>
      <c r="H3507" s="561" t="s">
        <v>47</v>
      </c>
      <c r="I3507" s="561" t="s">
        <v>47</v>
      </c>
      <c r="J3507" s="584"/>
      <c r="K3507" s="585"/>
      <c r="L3507" s="585" t="s">
        <v>47</v>
      </c>
      <c r="M3507" s="585"/>
      <c r="N3507" s="586"/>
    </row>
    <row r="3508" spans="1:14" ht="30" x14ac:dyDescent="0.25">
      <c r="A3508" s="1">
        <v>3504</v>
      </c>
      <c r="B3508" s="574"/>
      <c r="C3508" s="523" t="s">
        <v>5122</v>
      </c>
      <c r="D3508" s="533"/>
      <c r="E3508" s="560" t="s">
        <v>1639</v>
      </c>
      <c r="F3508" s="561" t="s">
        <v>47</v>
      </c>
      <c r="G3508" s="561" t="s">
        <v>47</v>
      </c>
      <c r="H3508" s="561" t="s">
        <v>47</v>
      </c>
      <c r="I3508" s="561" t="s">
        <v>47</v>
      </c>
      <c r="J3508" s="584"/>
      <c r="K3508" s="585"/>
      <c r="L3508" s="585" t="s">
        <v>47</v>
      </c>
      <c r="M3508" s="585"/>
      <c r="N3508" s="586"/>
    </row>
    <row r="3509" spans="1:14" x14ac:dyDescent="0.25">
      <c r="A3509" s="1">
        <v>3505</v>
      </c>
      <c r="B3509" s="574"/>
      <c r="C3509" s="523" t="s">
        <v>5123</v>
      </c>
      <c r="D3509" s="533"/>
      <c r="E3509" s="560" t="s">
        <v>1639</v>
      </c>
      <c r="F3509" s="561" t="s">
        <v>47</v>
      </c>
      <c r="G3509" s="561" t="s">
        <v>47</v>
      </c>
      <c r="H3509" s="561" t="s">
        <v>47</v>
      </c>
      <c r="I3509" s="561" t="s">
        <v>47</v>
      </c>
      <c r="J3509" s="584"/>
      <c r="K3509" s="585"/>
      <c r="L3509" s="585" t="s">
        <v>47</v>
      </c>
      <c r="M3509" s="585"/>
      <c r="N3509" s="586"/>
    </row>
    <row r="3510" spans="1:14" x14ac:dyDescent="0.25">
      <c r="A3510" s="1">
        <v>3506</v>
      </c>
      <c r="B3510" s="574"/>
      <c r="C3510" s="523" t="s">
        <v>5124</v>
      </c>
      <c r="D3510" s="533"/>
      <c r="E3510" s="560" t="s">
        <v>1639</v>
      </c>
      <c r="F3510" s="561" t="s">
        <v>47</v>
      </c>
      <c r="G3510" s="561" t="s">
        <v>47</v>
      </c>
      <c r="H3510" s="561" t="s">
        <v>47</v>
      </c>
      <c r="I3510" s="561" t="s">
        <v>47</v>
      </c>
      <c r="J3510" s="584"/>
      <c r="K3510" s="585"/>
      <c r="L3510" s="585" t="s">
        <v>47</v>
      </c>
      <c r="M3510" s="585"/>
      <c r="N3510" s="586"/>
    </row>
    <row r="3511" spans="1:14" ht="30" x14ac:dyDescent="0.25">
      <c r="A3511" s="1">
        <v>3507</v>
      </c>
      <c r="B3511" s="574"/>
      <c r="C3511" s="523" t="s">
        <v>5125</v>
      </c>
      <c r="D3511" s="533"/>
      <c r="E3511" s="560" t="s">
        <v>1639</v>
      </c>
      <c r="F3511" s="561" t="s">
        <v>47</v>
      </c>
      <c r="G3511" s="561" t="s">
        <v>47</v>
      </c>
      <c r="H3511" s="561" t="s">
        <v>47</v>
      </c>
      <c r="I3511" s="561" t="s">
        <v>47</v>
      </c>
      <c r="J3511" s="584"/>
      <c r="K3511" s="585"/>
      <c r="L3511" s="585" t="s">
        <v>47</v>
      </c>
      <c r="M3511" s="585"/>
      <c r="N3511" s="586"/>
    </row>
    <row r="3512" spans="1:14" x14ac:dyDescent="0.25">
      <c r="A3512" s="1">
        <v>3508</v>
      </c>
      <c r="B3512" s="574"/>
      <c r="C3512" s="523" t="s">
        <v>5126</v>
      </c>
      <c r="D3512" s="533"/>
      <c r="E3512" s="560" t="s">
        <v>1639</v>
      </c>
      <c r="F3512" s="561" t="s">
        <v>47</v>
      </c>
      <c r="G3512" s="561" t="s">
        <v>47</v>
      </c>
      <c r="H3512" s="561" t="s">
        <v>47</v>
      </c>
      <c r="I3512" s="561" t="s">
        <v>47</v>
      </c>
      <c r="J3512" s="584"/>
      <c r="K3512" s="585"/>
      <c r="L3512" s="585" t="s">
        <v>47</v>
      </c>
      <c r="M3512" s="585"/>
      <c r="N3512" s="586"/>
    </row>
    <row r="3513" spans="1:14" x14ac:dyDescent="0.25">
      <c r="A3513" s="1">
        <v>3509</v>
      </c>
      <c r="B3513" s="574"/>
      <c r="C3513" s="523" t="s">
        <v>5127</v>
      </c>
      <c r="D3513" s="533"/>
      <c r="E3513" s="560" t="s">
        <v>1639</v>
      </c>
      <c r="F3513" s="561" t="s">
        <v>47</v>
      </c>
      <c r="G3513" s="561" t="s">
        <v>47</v>
      </c>
      <c r="H3513" s="561" t="s">
        <v>47</v>
      </c>
      <c r="I3513" s="561" t="s">
        <v>47</v>
      </c>
      <c r="J3513" s="584"/>
      <c r="K3513" s="585"/>
      <c r="L3513" s="585" t="s">
        <v>47</v>
      </c>
      <c r="M3513" s="585"/>
      <c r="N3513" s="586"/>
    </row>
    <row r="3514" spans="1:14" x14ac:dyDescent="0.25">
      <c r="A3514" s="1">
        <v>3510</v>
      </c>
      <c r="B3514" s="574"/>
      <c r="C3514" s="523" t="s">
        <v>5128</v>
      </c>
      <c r="D3514" s="533"/>
      <c r="E3514" s="560" t="s">
        <v>1639</v>
      </c>
      <c r="F3514" s="561" t="s">
        <v>47</v>
      </c>
      <c r="G3514" s="561" t="s">
        <v>47</v>
      </c>
      <c r="H3514" s="561" t="s">
        <v>47</v>
      </c>
      <c r="I3514" s="561" t="s">
        <v>47</v>
      </c>
      <c r="J3514" s="584"/>
      <c r="K3514" s="585"/>
      <c r="L3514" s="585" t="s">
        <v>47</v>
      </c>
      <c r="M3514" s="585"/>
      <c r="N3514" s="586"/>
    </row>
    <row r="3515" spans="1:14" ht="30" x14ac:dyDescent="0.25">
      <c r="A3515" s="1">
        <v>3511</v>
      </c>
      <c r="B3515" s="574"/>
      <c r="C3515" s="523" t="s">
        <v>5129</v>
      </c>
      <c r="D3515" s="533"/>
      <c r="E3515" s="560" t="s">
        <v>1639</v>
      </c>
      <c r="F3515" s="561" t="s">
        <v>47</v>
      </c>
      <c r="G3515" s="561" t="s">
        <v>47</v>
      </c>
      <c r="H3515" s="561" t="s">
        <v>47</v>
      </c>
      <c r="I3515" s="561" t="s">
        <v>47</v>
      </c>
      <c r="J3515" s="584"/>
      <c r="K3515" s="585"/>
      <c r="L3515" s="585" t="s">
        <v>47</v>
      </c>
      <c r="M3515" s="585"/>
      <c r="N3515" s="586"/>
    </row>
    <row r="3516" spans="1:14" x14ac:dyDescent="0.25">
      <c r="A3516" s="1">
        <v>3512</v>
      </c>
      <c r="B3516" s="574"/>
      <c r="C3516" s="523" t="s">
        <v>5130</v>
      </c>
      <c r="D3516" s="533"/>
      <c r="E3516" s="560" t="s">
        <v>1639</v>
      </c>
      <c r="F3516" s="561" t="s">
        <v>47</v>
      </c>
      <c r="G3516" s="561" t="s">
        <v>47</v>
      </c>
      <c r="H3516" s="561" t="s">
        <v>47</v>
      </c>
      <c r="I3516" s="561" t="s">
        <v>47</v>
      </c>
      <c r="J3516" s="584"/>
      <c r="K3516" s="585"/>
      <c r="L3516" s="585" t="s">
        <v>47</v>
      </c>
      <c r="M3516" s="585"/>
      <c r="N3516" s="586"/>
    </row>
    <row r="3517" spans="1:14" x14ac:dyDescent="0.25">
      <c r="A3517" s="1">
        <v>3513</v>
      </c>
      <c r="B3517" s="574"/>
      <c r="C3517" s="523" t="s">
        <v>5131</v>
      </c>
      <c r="D3517" s="533"/>
      <c r="E3517" s="560" t="s">
        <v>1639</v>
      </c>
      <c r="F3517" s="561" t="s">
        <v>47</v>
      </c>
      <c r="G3517" s="561" t="s">
        <v>47</v>
      </c>
      <c r="H3517" s="561" t="s">
        <v>47</v>
      </c>
      <c r="I3517" s="561" t="s">
        <v>47</v>
      </c>
      <c r="J3517" s="584"/>
      <c r="K3517" s="585"/>
      <c r="L3517" s="585" t="s">
        <v>47</v>
      </c>
      <c r="M3517" s="585"/>
      <c r="N3517" s="586"/>
    </row>
    <row r="3518" spans="1:14" ht="90" x14ac:dyDescent="0.25">
      <c r="A3518" s="1">
        <v>3514</v>
      </c>
      <c r="B3518" s="574"/>
      <c r="C3518" s="523" t="s">
        <v>5132</v>
      </c>
      <c r="D3518" s="533"/>
      <c r="E3518" s="560" t="s">
        <v>1639</v>
      </c>
      <c r="F3518" s="561" t="s">
        <v>47</v>
      </c>
      <c r="G3518" s="561" t="s">
        <v>47</v>
      </c>
      <c r="H3518" s="561" t="s">
        <v>47</v>
      </c>
      <c r="I3518" s="561" t="s">
        <v>47</v>
      </c>
      <c r="J3518" s="584" t="s">
        <v>47</v>
      </c>
      <c r="K3518" s="585"/>
      <c r="L3518" s="585" t="s">
        <v>47</v>
      </c>
      <c r="M3518" s="585" t="s">
        <v>47</v>
      </c>
      <c r="N3518" s="586"/>
    </row>
    <row r="3519" spans="1:14" ht="90" x14ac:dyDescent="0.25">
      <c r="A3519" s="1">
        <v>3515</v>
      </c>
      <c r="B3519" s="574"/>
      <c r="C3519" s="523" t="s">
        <v>5132</v>
      </c>
      <c r="D3519" s="533"/>
      <c r="E3519" s="560" t="s">
        <v>1639</v>
      </c>
      <c r="F3519" s="561" t="s">
        <v>47</v>
      </c>
      <c r="G3519" s="561" t="s">
        <v>47</v>
      </c>
      <c r="H3519" s="561" t="s">
        <v>47</v>
      </c>
      <c r="I3519" s="561" t="s">
        <v>47</v>
      </c>
      <c r="J3519" s="584" t="s">
        <v>47</v>
      </c>
      <c r="K3519" s="585"/>
      <c r="L3519" s="585" t="s">
        <v>47</v>
      </c>
      <c r="M3519" s="585" t="s">
        <v>47</v>
      </c>
      <c r="N3519" s="586"/>
    </row>
    <row r="3520" spans="1:14" ht="60" x14ac:dyDescent="0.25">
      <c r="A3520" s="1">
        <v>3516</v>
      </c>
      <c r="B3520" s="574"/>
      <c r="C3520" s="523" t="s">
        <v>5133</v>
      </c>
      <c r="D3520" s="533"/>
      <c r="E3520" s="560" t="s">
        <v>1639</v>
      </c>
      <c r="F3520" s="561" t="s">
        <v>47</v>
      </c>
      <c r="G3520" s="561" t="s">
        <v>47</v>
      </c>
      <c r="H3520" s="561" t="s">
        <v>47</v>
      </c>
      <c r="I3520" s="561" t="s">
        <v>47</v>
      </c>
      <c r="J3520" s="584"/>
      <c r="K3520" s="585"/>
      <c r="L3520" s="585" t="s">
        <v>47</v>
      </c>
      <c r="M3520" s="585"/>
      <c r="N3520" s="586"/>
    </row>
    <row r="3521" spans="1:14" ht="135" x14ac:dyDescent="0.25">
      <c r="A3521" s="1">
        <v>3517</v>
      </c>
      <c r="B3521" s="574"/>
      <c r="C3521" s="523" t="s">
        <v>5134</v>
      </c>
      <c r="D3521" s="533"/>
      <c r="E3521" s="560" t="s">
        <v>1639</v>
      </c>
      <c r="F3521" s="561" t="s">
        <v>47</v>
      </c>
      <c r="G3521" s="561" t="s">
        <v>47</v>
      </c>
      <c r="H3521" s="561" t="s">
        <v>47</v>
      </c>
      <c r="I3521" s="561" t="s">
        <v>47</v>
      </c>
      <c r="J3521" s="584" t="s">
        <v>47</v>
      </c>
      <c r="K3521" s="585"/>
      <c r="L3521" s="585" t="s">
        <v>47</v>
      </c>
      <c r="M3521" s="585" t="s">
        <v>47</v>
      </c>
      <c r="N3521" s="586"/>
    </row>
    <row r="3522" spans="1:14" ht="45" x14ac:dyDescent="0.25">
      <c r="A3522" s="1">
        <v>3518</v>
      </c>
      <c r="B3522" s="578"/>
      <c r="C3522" s="523" t="s">
        <v>5135</v>
      </c>
      <c r="D3522" s="533"/>
      <c r="E3522" s="560" t="s">
        <v>1639</v>
      </c>
      <c r="F3522" s="561" t="s">
        <v>47</v>
      </c>
      <c r="G3522" s="561" t="s">
        <v>47</v>
      </c>
      <c r="H3522" s="561" t="s">
        <v>47</v>
      </c>
      <c r="I3522" s="561" t="s">
        <v>47</v>
      </c>
      <c r="J3522" s="584"/>
      <c r="K3522" s="585"/>
      <c r="L3522" s="585" t="s">
        <v>47</v>
      </c>
      <c r="M3522" s="585"/>
      <c r="N3522" s="586"/>
    </row>
    <row r="3523" spans="1:14" ht="105" x14ac:dyDescent="0.25">
      <c r="A3523" s="1">
        <v>3519</v>
      </c>
      <c r="B3523" s="572" t="s">
        <v>5136</v>
      </c>
      <c r="C3523" s="571" t="s">
        <v>3054</v>
      </c>
      <c r="D3523" s="533"/>
      <c r="E3523" s="560"/>
      <c r="F3523" s="561"/>
      <c r="G3523" s="561"/>
      <c r="H3523" s="561"/>
      <c r="I3523" s="561"/>
      <c r="J3523" s="584"/>
      <c r="K3523" s="585"/>
      <c r="L3523" s="585"/>
      <c r="M3523" s="585"/>
      <c r="N3523" s="586"/>
    </row>
    <row r="3524" spans="1:14" ht="45" x14ac:dyDescent="0.25">
      <c r="A3524" s="1">
        <v>3520</v>
      </c>
      <c r="B3524" s="572" t="s">
        <v>1498</v>
      </c>
      <c r="C3524" s="571" t="s">
        <v>4106</v>
      </c>
      <c r="D3524" s="533"/>
      <c r="E3524" s="560"/>
      <c r="F3524" s="561"/>
      <c r="G3524" s="561"/>
      <c r="H3524" s="561"/>
      <c r="I3524" s="561"/>
      <c r="J3524" s="584"/>
      <c r="K3524" s="585"/>
      <c r="L3524" s="585"/>
      <c r="M3524" s="585"/>
      <c r="N3524" s="586"/>
    </row>
    <row r="3525" spans="1:14" ht="45.75" customHeight="1" x14ac:dyDescent="0.25">
      <c r="A3525" s="1">
        <v>3521</v>
      </c>
      <c r="B3525" s="572" t="s">
        <v>1482</v>
      </c>
      <c r="C3525" s="571" t="s">
        <v>5137</v>
      </c>
      <c r="D3525" s="533"/>
      <c r="E3525" s="560"/>
      <c r="F3525" s="561"/>
      <c r="G3525" s="561"/>
      <c r="H3525" s="561"/>
      <c r="I3525" s="561"/>
      <c r="J3525" s="584"/>
      <c r="K3525" s="585"/>
      <c r="L3525" s="585"/>
      <c r="M3525" s="585"/>
      <c r="N3525" s="586"/>
    </row>
    <row r="3526" spans="1:14" ht="45" x14ac:dyDescent="0.25">
      <c r="A3526" s="1">
        <v>3522</v>
      </c>
      <c r="B3526" s="572" t="s">
        <v>1499</v>
      </c>
      <c r="C3526" s="571" t="s">
        <v>3127</v>
      </c>
      <c r="D3526" s="533"/>
      <c r="E3526" s="560"/>
      <c r="F3526" s="561"/>
      <c r="G3526" s="561"/>
      <c r="H3526" s="561"/>
      <c r="I3526" s="561"/>
      <c r="J3526" s="584"/>
      <c r="K3526" s="585"/>
      <c r="L3526" s="585"/>
      <c r="M3526" s="585"/>
      <c r="N3526" s="586"/>
    </row>
    <row r="3527" spans="1:14" ht="45" x14ac:dyDescent="0.25">
      <c r="A3527" s="1">
        <v>3523</v>
      </c>
      <c r="B3527" s="572" t="s">
        <v>1500</v>
      </c>
      <c r="C3527" s="571" t="s">
        <v>5138</v>
      </c>
      <c r="D3527" s="533"/>
      <c r="E3527" s="560"/>
      <c r="F3527" s="561"/>
      <c r="G3527" s="561"/>
      <c r="H3527" s="561"/>
      <c r="I3527" s="561"/>
      <c r="J3527" s="584"/>
      <c r="K3527" s="585"/>
      <c r="L3527" s="585"/>
      <c r="M3527" s="585"/>
      <c r="N3527" s="586"/>
    </row>
    <row r="3528" spans="1:14" ht="30" x14ac:dyDescent="0.25">
      <c r="A3528" s="1">
        <v>3524</v>
      </c>
      <c r="B3528" s="572" t="s">
        <v>1501</v>
      </c>
      <c r="C3528" s="571" t="s">
        <v>4846</v>
      </c>
      <c r="D3528" s="533"/>
      <c r="E3528" s="560"/>
      <c r="F3528" s="561"/>
      <c r="G3528" s="561"/>
      <c r="H3528" s="561"/>
      <c r="I3528" s="561"/>
      <c r="J3528" s="584"/>
      <c r="K3528" s="585"/>
      <c r="L3528" s="585"/>
      <c r="M3528" s="585"/>
      <c r="N3528" s="586"/>
    </row>
    <row r="3529" spans="1:14" ht="90" x14ac:dyDescent="0.25">
      <c r="A3529" s="1">
        <v>3525</v>
      </c>
      <c r="B3529" s="572" t="s">
        <v>5139</v>
      </c>
      <c r="C3529" s="571" t="s">
        <v>3054</v>
      </c>
      <c r="D3529" s="533"/>
      <c r="E3529" s="560"/>
      <c r="F3529" s="561"/>
      <c r="G3529" s="561"/>
      <c r="H3529" s="561"/>
      <c r="I3529" s="561"/>
      <c r="J3529" s="584"/>
      <c r="K3529" s="585"/>
      <c r="L3529" s="585"/>
      <c r="M3529" s="585"/>
      <c r="N3529" s="586"/>
    </row>
    <row r="3530" spans="1:14" ht="30" x14ac:dyDescent="0.25">
      <c r="A3530" s="1">
        <v>3526</v>
      </c>
      <c r="B3530" s="572" t="s">
        <v>1504</v>
      </c>
      <c r="C3530" s="571" t="s">
        <v>5140</v>
      </c>
      <c r="D3530" s="533"/>
      <c r="E3530" s="560"/>
      <c r="F3530" s="561"/>
      <c r="G3530" s="561"/>
      <c r="H3530" s="561"/>
      <c r="I3530" s="561"/>
      <c r="J3530" s="584"/>
      <c r="K3530" s="585"/>
      <c r="L3530" s="585"/>
      <c r="M3530" s="585"/>
      <c r="N3530" s="586"/>
    </row>
    <row r="3531" spans="1:14" ht="30" x14ac:dyDescent="0.25">
      <c r="A3531" s="1">
        <v>3527</v>
      </c>
      <c r="B3531" s="572" t="s">
        <v>1505</v>
      </c>
      <c r="C3531" s="571" t="s">
        <v>5137</v>
      </c>
      <c r="D3531" s="533"/>
      <c r="E3531" s="560"/>
      <c r="F3531" s="561"/>
      <c r="G3531" s="561"/>
      <c r="H3531" s="561"/>
      <c r="I3531" s="561"/>
      <c r="J3531" s="584"/>
      <c r="K3531" s="585"/>
      <c r="L3531" s="585"/>
      <c r="M3531" s="585"/>
      <c r="N3531" s="586"/>
    </row>
    <row r="3532" spans="1:14" ht="45" x14ac:dyDescent="0.25">
      <c r="A3532" s="1">
        <v>3528</v>
      </c>
      <c r="B3532" s="572" t="s">
        <v>1506</v>
      </c>
      <c r="C3532" s="571" t="s">
        <v>3127</v>
      </c>
      <c r="D3532" s="533"/>
      <c r="E3532" s="560"/>
      <c r="F3532" s="561"/>
      <c r="G3532" s="561"/>
      <c r="H3532" s="561"/>
      <c r="I3532" s="561"/>
      <c r="J3532" s="584"/>
      <c r="K3532" s="585"/>
      <c r="L3532" s="585"/>
      <c r="M3532" s="585"/>
      <c r="N3532" s="586"/>
    </row>
    <row r="3533" spans="1:14" ht="45" x14ac:dyDescent="0.25">
      <c r="A3533" s="1">
        <v>3529</v>
      </c>
      <c r="B3533" s="572" t="s">
        <v>1507</v>
      </c>
      <c r="C3533" s="571" t="s">
        <v>5138</v>
      </c>
      <c r="D3533" s="533"/>
      <c r="E3533" s="560"/>
      <c r="F3533" s="561"/>
      <c r="G3533" s="561"/>
      <c r="H3533" s="561"/>
      <c r="I3533" s="561"/>
      <c r="J3533" s="584"/>
      <c r="K3533" s="585"/>
      <c r="L3533" s="585"/>
      <c r="M3533" s="585"/>
      <c r="N3533" s="586"/>
    </row>
    <row r="3534" spans="1:14" ht="45" x14ac:dyDescent="0.25">
      <c r="A3534" s="1">
        <v>3530</v>
      </c>
      <c r="B3534" s="572" t="s">
        <v>1508</v>
      </c>
      <c r="C3534" s="571" t="s">
        <v>5141</v>
      </c>
      <c r="D3534" s="533"/>
      <c r="E3534" s="560"/>
      <c r="F3534" s="561"/>
      <c r="G3534" s="561"/>
      <c r="H3534" s="561"/>
      <c r="I3534" s="561"/>
      <c r="J3534" s="584"/>
      <c r="K3534" s="585"/>
      <c r="L3534" s="585"/>
      <c r="M3534" s="585"/>
      <c r="N3534" s="586"/>
    </row>
    <row r="3535" spans="1:14" ht="105" x14ac:dyDescent="0.25">
      <c r="A3535" s="1">
        <v>3531</v>
      </c>
      <c r="B3535" s="572" t="s">
        <v>5142</v>
      </c>
      <c r="C3535" s="571" t="s">
        <v>3054</v>
      </c>
      <c r="D3535" s="533"/>
      <c r="E3535" s="560"/>
      <c r="F3535" s="561"/>
      <c r="G3535" s="561"/>
      <c r="H3535" s="561"/>
      <c r="I3535" s="561"/>
      <c r="J3535" s="584"/>
      <c r="K3535" s="585"/>
      <c r="L3535" s="585"/>
      <c r="M3535" s="585"/>
      <c r="N3535" s="586"/>
    </row>
    <row r="3536" spans="1:14" ht="105" x14ac:dyDescent="0.25">
      <c r="A3536" s="1">
        <v>3532</v>
      </c>
      <c r="B3536" s="572" t="s">
        <v>5143</v>
      </c>
      <c r="C3536" s="571" t="s">
        <v>3054</v>
      </c>
      <c r="D3536" s="533"/>
      <c r="E3536" s="560"/>
      <c r="F3536" s="561"/>
      <c r="G3536" s="561"/>
      <c r="H3536" s="561"/>
      <c r="I3536" s="561"/>
      <c r="J3536" s="584"/>
      <c r="K3536" s="585"/>
      <c r="L3536" s="585"/>
      <c r="M3536" s="585"/>
      <c r="N3536" s="586"/>
    </row>
    <row r="3537" spans="1:14" ht="270" x14ac:dyDescent="0.25">
      <c r="A3537" s="1">
        <v>3533</v>
      </c>
      <c r="B3537" s="573" t="s">
        <v>1513</v>
      </c>
      <c r="C3537" s="523" t="s">
        <v>5404</v>
      </c>
      <c r="D3537" s="533"/>
      <c r="E3537" s="560" t="s">
        <v>1639</v>
      </c>
      <c r="F3537" s="561" t="s">
        <v>47</v>
      </c>
      <c r="G3537" s="561" t="s">
        <v>47</v>
      </c>
      <c r="H3537" s="561" t="s">
        <v>47</v>
      </c>
      <c r="I3537" s="561" t="s">
        <v>47</v>
      </c>
      <c r="J3537" s="584"/>
      <c r="K3537" s="585"/>
      <c r="L3537" s="585"/>
      <c r="M3537" s="585"/>
      <c r="N3537" s="586"/>
    </row>
    <row r="3538" spans="1:14" x14ac:dyDescent="0.25">
      <c r="A3538" s="1">
        <v>3534</v>
      </c>
      <c r="B3538" s="574"/>
      <c r="C3538" s="576" t="s">
        <v>5144</v>
      </c>
      <c r="D3538" s="533"/>
      <c r="E3538" s="560" t="s">
        <v>1639</v>
      </c>
      <c r="F3538" s="561" t="s">
        <v>47</v>
      </c>
      <c r="G3538" s="561" t="s">
        <v>47</v>
      </c>
      <c r="H3538" s="561" t="s">
        <v>47</v>
      </c>
      <c r="I3538" s="561" t="s">
        <v>47</v>
      </c>
      <c r="J3538" s="584"/>
      <c r="K3538" s="585"/>
      <c r="L3538" s="585"/>
      <c r="M3538" s="585"/>
      <c r="N3538" s="586"/>
    </row>
    <row r="3539" spans="1:14" ht="45" x14ac:dyDescent="0.25">
      <c r="A3539" s="1">
        <v>3535</v>
      </c>
      <c r="B3539" s="574"/>
      <c r="C3539" s="523" t="s">
        <v>5145</v>
      </c>
      <c r="D3539" s="533"/>
      <c r="E3539" s="560" t="s">
        <v>1639</v>
      </c>
      <c r="F3539" s="561" t="s">
        <v>47</v>
      </c>
      <c r="G3539" s="561" t="s">
        <v>47</v>
      </c>
      <c r="H3539" s="561" t="s">
        <v>47</v>
      </c>
      <c r="I3539" s="561" t="s">
        <v>47</v>
      </c>
      <c r="J3539" s="584"/>
      <c r="K3539" s="585"/>
      <c r="L3539" s="585" t="s">
        <v>47</v>
      </c>
      <c r="M3539" s="585"/>
      <c r="N3539" s="586" t="s">
        <v>47</v>
      </c>
    </row>
    <row r="3540" spans="1:14" ht="45" x14ac:dyDescent="0.25">
      <c r="A3540" s="1">
        <v>3536</v>
      </c>
      <c r="B3540" s="574"/>
      <c r="C3540" s="523" t="s">
        <v>5146</v>
      </c>
      <c r="D3540" s="533"/>
      <c r="E3540" s="560" t="s">
        <v>1639</v>
      </c>
      <c r="F3540" s="561" t="s">
        <v>47</v>
      </c>
      <c r="G3540" s="561" t="s">
        <v>47</v>
      </c>
      <c r="H3540" s="561" t="s">
        <v>47</v>
      </c>
      <c r="I3540" s="561" t="s">
        <v>47</v>
      </c>
      <c r="J3540" s="584"/>
      <c r="K3540" s="585"/>
      <c r="L3540" s="585" t="s">
        <v>47</v>
      </c>
      <c r="M3540" s="585"/>
      <c r="N3540" s="586" t="s">
        <v>47</v>
      </c>
    </row>
    <row r="3541" spans="1:14" ht="78" customHeight="1" x14ac:dyDescent="0.25">
      <c r="A3541" s="1">
        <v>3537</v>
      </c>
      <c r="B3541" s="574"/>
      <c r="C3541" s="523" t="s">
        <v>5147</v>
      </c>
      <c r="D3541" s="533" t="s">
        <v>47</v>
      </c>
      <c r="E3541" s="560" t="s">
        <v>1639</v>
      </c>
      <c r="F3541" s="561" t="s">
        <v>47</v>
      </c>
      <c r="G3541" s="561" t="s">
        <v>47</v>
      </c>
      <c r="H3541" s="561" t="s">
        <v>47</v>
      </c>
      <c r="I3541" s="561" t="s">
        <v>47</v>
      </c>
      <c r="J3541" s="584"/>
      <c r="K3541" s="585"/>
      <c r="L3541" s="585" t="s">
        <v>47</v>
      </c>
      <c r="M3541" s="585"/>
      <c r="N3541" s="586" t="s">
        <v>47</v>
      </c>
    </row>
    <row r="3542" spans="1:14" ht="45" x14ac:dyDescent="0.25">
      <c r="A3542" s="1">
        <v>3538</v>
      </c>
      <c r="B3542" s="574"/>
      <c r="C3542" s="523" t="s">
        <v>5148</v>
      </c>
      <c r="D3542" s="533"/>
      <c r="E3542" s="560" t="s">
        <v>1639</v>
      </c>
      <c r="F3542" s="561" t="s">
        <v>47</v>
      </c>
      <c r="G3542" s="561" t="s">
        <v>47</v>
      </c>
      <c r="H3542" s="561" t="s">
        <v>47</v>
      </c>
      <c r="I3542" s="561" t="s">
        <v>47</v>
      </c>
      <c r="J3542" s="584"/>
      <c r="K3542" s="585"/>
      <c r="L3542" s="585" t="s">
        <v>47</v>
      </c>
      <c r="M3542" s="585"/>
      <c r="N3542" s="586" t="s">
        <v>47</v>
      </c>
    </row>
    <row r="3543" spans="1:14" ht="90" x14ac:dyDescent="0.25">
      <c r="A3543" s="1">
        <v>3539</v>
      </c>
      <c r="B3543" s="574"/>
      <c r="C3543" s="523" t="s">
        <v>5149</v>
      </c>
      <c r="D3543" s="533"/>
      <c r="E3543" s="560" t="s">
        <v>1639</v>
      </c>
      <c r="F3543" s="561" t="s">
        <v>47</v>
      </c>
      <c r="G3543" s="561" t="s">
        <v>47</v>
      </c>
      <c r="H3543" s="561" t="s">
        <v>47</v>
      </c>
      <c r="I3543" s="561" t="s">
        <v>47</v>
      </c>
      <c r="J3543" s="584"/>
      <c r="K3543" s="585"/>
      <c r="L3543" s="585" t="s">
        <v>47</v>
      </c>
      <c r="M3543" s="585" t="s">
        <v>47</v>
      </c>
      <c r="N3543" s="586" t="s">
        <v>47</v>
      </c>
    </row>
    <row r="3544" spans="1:14" ht="75" x14ac:dyDescent="0.25">
      <c r="A3544" s="1">
        <v>3540</v>
      </c>
      <c r="B3544" s="574"/>
      <c r="C3544" s="523" t="s">
        <v>5150</v>
      </c>
      <c r="D3544" s="533"/>
      <c r="E3544" s="560" t="s">
        <v>1639</v>
      </c>
      <c r="F3544" s="561" t="s">
        <v>47</v>
      </c>
      <c r="G3544" s="561" t="s">
        <v>47</v>
      </c>
      <c r="H3544" s="561" t="s">
        <v>47</v>
      </c>
      <c r="I3544" s="561" t="s">
        <v>47</v>
      </c>
      <c r="J3544" s="584"/>
      <c r="K3544" s="585"/>
      <c r="L3544" s="585" t="s">
        <v>47</v>
      </c>
      <c r="M3544" s="585" t="s">
        <v>47</v>
      </c>
      <c r="N3544" s="586" t="s">
        <v>47</v>
      </c>
    </row>
    <row r="3545" spans="1:14" ht="60" x14ac:dyDescent="0.25">
      <c r="A3545" s="1">
        <v>3541</v>
      </c>
      <c r="B3545" s="574"/>
      <c r="C3545" s="523" t="s">
        <v>5151</v>
      </c>
      <c r="D3545" s="533"/>
      <c r="E3545" s="560" t="s">
        <v>1639</v>
      </c>
      <c r="F3545" s="561" t="s">
        <v>47</v>
      </c>
      <c r="G3545" s="561" t="s">
        <v>47</v>
      </c>
      <c r="H3545" s="561" t="s">
        <v>47</v>
      </c>
      <c r="I3545" s="561" t="s">
        <v>47</v>
      </c>
      <c r="J3545" s="584"/>
      <c r="K3545" s="585"/>
      <c r="L3545" s="585"/>
      <c r="M3545" s="585" t="s">
        <v>47</v>
      </c>
      <c r="N3545" s="586"/>
    </row>
    <row r="3546" spans="1:14" ht="270" x14ac:dyDescent="0.25">
      <c r="A3546" s="1">
        <v>3542</v>
      </c>
      <c r="B3546" s="574"/>
      <c r="C3546" s="523" t="s">
        <v>5152</v>
      </c>
      <c r="D3546" s="533"/>
      <c r="E3546" s="560" t="s">
        <v>1639</v>
      </c>
      <c r="F3546" s="561" t="s">
        <v>47</v>
      </c>
      <c r="G3546" s="561" t="s">
        <v>47</v>
      </c>
      <c r="H3546" s="561" t="s">
        <v>47</v>
      </c>
      <c r="I3546" s="561" t="s">
        <v>47</v>
      </c>
      <c r="J3546" s="584"/>
      <c r="K3546" s="585"/>
      <c r="L3546" s="585" t="s">
        <v>47</v>
      </c>
      <c r="M3546" s="585"/>
      <c r="N3546" s="586"/>
    </row>
    <row r="3547" spans="1:14" ht="270" x14ac:dyDescent="0.25">
      <c r="A3547" s="1">
        <v>3543</v>
      </c>
      <c r="B3547" s="574"/>
      <c r="C3547" s="523" t="s">
        <v>5153</v>
      </c>
      <c r="D3547" s="533"/>
      <c r="E3547" s="560" t="s">
        <v>1639</v>
      </c>
      <c r="F3547" s="561" t="s">
        <v>47</v>
      </c>
      <c r="G3547" s="561" t="s">
        <v>47</v>
      </c>
      <c r="H3547" s="561" t="s">
        <v>47</v>
      </c>
      <c r="I3547" s="561" t="s">
        <v>47</v>
      </c>
      <c r="J3547" s="584"/>
      <c r="K3547" s="585"/>
      <c r="L3547" s="585" t="s">
        <v>47</v>
      </c>
      <c r="M3547" s="585"/>
      <c r="N3547" s="586"/>
    </row>
    <row r="3548" spans="1:14" x14ac:dyDescent="0.25">
      <c r="A3548" s="1">
        <v>3544</v>
      </c>
      <c r="B3548" s="574"/>
      <c r="C3548" s="523" t="s">
        <v>5154</v>
      </c>
      <c r="D3548" s="533"/>
      <c r="E3548" s="560" t="s">
        <v>1639</v>
      </c>
      <c r="F3548" s="561" t="s">
        <v>47</v>
      </c>
      <c r="G3548" s="561" t="s">
        <v>47</v>
      </c>
      <c r="H3548" s="561" t="s">
        <v>47</v>
      </c>
      <c r="I3548" s="561" t="s">
        <v>47</v>
      </c>
      <c r="J3548" s="584"/>
      <c r="K3548" s="585"/>
      <c r="L3548" s="585"/>
      <c r="M3548" s="585"/>
      <c r="N3548" s="586" t="s">
        <v>47</v>
      </c>
    </row>
    <row r="3549" spans="1:14" ht="75" x14ac:dyDescent="0.25">
      <c r="A3549" s="1">
        <v>3545</v>
      </c>
      <c r="B3549" s="574"/>
      <c r="C3549" s="523" t="s">
        <v>5155</v>
      </c>
      <c r="D3549" s="533"/>
      <c r="E3549" s="560" t="s">
        <v>1639</v>
      </c>
      <c r="F3549" s="561" t="s">
        <v>47</v>
      </c>
      <c r="G3549" s="561" t="s">
        <v>47</v>
      </c>
      <c r="H3549" s="561" t="s">
        <v>47</v>
      </c>
      <c r="I3549" s="561" t="s">
        <v>47</v>
      </c>
      <c r="J3549" s="584"/>
      <c r="K3549" s="585"/>
      <c r="L3549" s="585" t="s">
        <v>47</v>
      </c>
      <c r="M3549" s="585" t="s">
        <v>47</v>
      </c>
      <c r="N3549" s="586"/>
    </row>
    <row r="3550" spans="1:14" ht="30" x14ac:dyDescent="0.25">
      <c r="A3550" s="1">
        <v>3546</v>
      </c>
      <c r="B3550" s="574"/>
      <c r="C3550" s="523" t="s">
        <v>5156</v>
      </c>
      <c r="D3550" s="533"/>
      <c r="E3550" s="560" t="s">
        <v>1639</v>
      </c>
      <c r="F3550" s="561" t="s">
        <v>47</v>
      </c>
      <c r="G3550" s="561" t="s">
        <v>47</v>
      </c>
      <c r="H3550" s="561" t="s">
        <v>47</v>
      </c>
      <c r="I3550" s="561" t="s">
        <v>47</v>
      </c>
      <c r="J3550" s="584"/>
      <c r="K3550" s="585"/>
      <c r="L3550" s="585" t="s">
        <v>47</v>
      </c>
      <c r="M3550" s="585" t="s">
        <v>47</v>
      </c>
      <c r="N3550" s="586"/>
    </row>
    <row r="3551" spans="1:14" ht="45" x14ac:dyDescent="0.25">
      <c r="A3551" s="1">
        <v>3547</v>
      </c>
      <c r="B3551" s="574"/>
      <c r="C3551" s="523" t="s">
        <v>5157</v>
      </c>
      <c r="D3551" s="533"/>
      <c r="E3551" s="560" t="s">
        <v>1639</v>
      </c>
      <c r="F3551" s="561" t="s">
        <v>47</v>
      </c>
      <c r="G3551" s="561" t="s">
        <v>47</v>
      </c>
      <c r="H3551" s="561" t="s">
        <v>47</v>
      </c>
      <c r="I3551" s="561" t="s">
        <v>47</v>
      </c>
      <c r="J3551" s="584"/>
      <c r="K3551" s="585"/>
      <c r="L3551" s="585" t="s">
        <v>47</v>
      </c>
      <c r="M3551" s="585" t="s">
        <v>47</v>
      </c>
      <c r="N3551" s="586"/>
    </row>
    <row r="3552" spans="1:14" ht="45" x14ac:dyDescent="0.25">
      <c r="A3552" s="1">
        <v>3548</v>
      </c>
      <c r="B3552" s="574"/>
      <c r="C3552" s="523" t="s">
        <v>5158</v>
      </c>
      <c r="D3552" s="533"/>
      <c r="E3552" s="560" t="s">
        <v>1639</v>
      </c>
      <c r="F3552" s="561" t="s">
        <v>47</v>
      </c>
      <c r="G3552" s="561" t="s">
        <v>47</v>
      </c>
      <c r="H3552" s="561" t="s">
        <v>47</v>
      </c>
      <c r="I3552" s="561" t="s">
        <v>47</v>
      </c>
      <c r="J3552" s="584"/>
      <c r="K3552" s="585"/>
      <c r="L3552" s="585" t="s">
        <v>47</v>
      </c>
      <c r="M3552" s="585" t="s">
        <v>47</v>
      </c>
      <c r="N3552" s="586"/>
    </row>
    <row r="3553" spans="1:14" ht="60" x14ac:dyDescent="0.25">
      <c r="A3553" s="1">
        <v>3549</v>
      </c>
      <c r="B3553" s="574"/>
      <c r="C3553" s="523" t="s">
        <v>5159</v>
      </c>
      <c r="D3553" s="533"/>
      <c r="E3553" s="560" t="s">
        <v>1639</v>
      </c>
      <c r="F3553" s="561" t="s">
        <v>47</v>
      </c>
      <c r="G3553" s="561" t="s">
        <v>47</v>
      </c>
      <c r="H3553" s="561" t="s">
        <v>47</v>
      </c>
      <c r="I3553" s="561" t="s">
        <v>47</v>
      </c>
      <c r="J3553" s="584"/>
      <c r="K3553" s="585"/>
      <c r="L3553" s="585" t="s">
        <v>47</v>
      </c>
      <c r="M3553" s="585" t="s">
        <v>47</v>
      </c>
      <c r="N3553" s="586"/>
    </row>
    <row r="3554" spans="1:14" ht="45" x14ac:dyDescent="0.25">
      <c r="A3554" s="1">
        <v>3550</v>
      </c>
      <c r="B3554" s="574"/>
      <c r="C3554" s="523" t="s">
        <v>5160</v>
      </c>
      <c r="D3554" s="533"/>
      <c r="E3554" s="560" t="s">
        <v>1639</v>
      </c>
      <c r="F3554" s="561" t="s">
        <v>47</v>
      </c>
      <c r="G3554" s="561" t="s">
        <v>47</v>
      </c>
      <c r="H3554" s="561" t="s">
        <v>47</v>
      </c>
      <c r="I3554" s="561" t="s">
        <v>47</v>
      </c>
      <c r="J3554" s="584"/>
      <c r="K3554" s="585"/>
      <c r="L3554" s="585" t="s">
        <v>47</v>
      </c>
      <c r="M3554" s="585" t="s">
        <v>47</v>
      </c>
      <c r="N3554" s="586"/>
    </row>
    <row r="3555" spans="1:14" x14ac:dyDescent="0.25">
      <c r="A3555" s="1">
        <v>3551</v>
      </c>
      <c r="B3555" s="574"/>
      <c r="C3555" s="523" t="s">
        <v>5161</v>
      </c>
      <c r="D3555" s="533"/>
      <c r="E3555" s="560" t="s">
        <v>1639</v>
      </c>
      <c r="F3555" s="561" t="s">
        <v>47</v>
      </c>
      <c r="G3555" s="561" t="s">
        <v>47</v>
      </c>
      <c r="H3555" s="561" t="s">
        <v>47</v>
      </c>
      <c r="I3555" s="561" t="s">
        <v>47</v>
      </c>
      <c r="J3555" s="584"/>
      <c r="K3555" s="585"/>
      <c r="L3555" s="585"/>
      <c r="M3555" s="585"/>
      <c r="N3555" s="586" t="s">
        <v>47</v>
      </c>
    </row>
    <row r="3556" spans="1:14" ht="45" x14ac:dyDescent="0.25">
      <c r="A3556" s="1">
        <v>3552</v>
      </c>
      <c r="B3556" s="574"/>
      <c r="C3556" s="523" t="s">
        <v>5162</v>
      </c>
      <c r="D3556" s="533"/>
      <c r="E3556" s="560" t="s">
        <v>1639</v>
      </c>
      <c r="F3556" s="561" t="s">
        <v>47</v>
      </c>
      <c r="G3556" s="561" t="s">
        <v>47</v>
      </c>
      <c r="H3556" s="561" t="s">
        <v>47</v>
      </c>
      <c r="I3556" s="561" t="s">
        <v>47</v>
      </c>
      <c r="J3556" s="584"/>
      <c r="K3556" s="585"/>
      <c r="L3556" s="585" t="s">
        <v>47</v>
      </c>
      <c r="M3556" s="585" t="s">
        <v>47</v>
      </c>
      <c r="N3556" s="586"/>
    </row>
    <row r="3557" spans="1:14" ht="30" x14ac:dyDescent="0.25">
      <c r="A3557" s="1">
        <v>3553</v>
      </c>
      <c r="B3557" s="574"/>
      <c r="C3557" s="523" t="s">
        <v>5163</v>
      </c>
      <c r="D3557" s="533"/>
      <c r="E3557" s="560" t="s">
        <v>1639</v>
      </c>
      <c r="F3557" s="561" t="s">
        <v>47</v>
      </c>
      <c r="G3557" s="561" t="s">
        <v>47</v>
      </c>
      <c r="H3557" s="561" t="s">
        <v>47</v>
      </c>
      <c r="I3557" s="561" t="s">
        <v>47</v>
      </c>
      <c r="J3557" s="584"/>
      <c r="K3557" s="585"/>
      <c r="L3557" s="585" t="s">
        <v>47</v>
      </c>
      <c r="M3557" s="585" t="s">
        <v>47</v>
      </c>
      <c r="N3557" s="586"/>
    </row>
    <row r="3558" spans="1:14" ht="45" x14ac:dyDescent="0.25">
      <c r="A3558" s="1">
        <v>3554</v>
      </c>
      <c r="B3558" s="574"/>
      <c r="C3558" s="523" t="s">
        <v>5164</v>
      </c>
      <c r="D3558" s="533"/>
      <c r="E3558" s="560" t="s">
        <v>1639</v>
      </c>
      <c r="F3558" s="561" t="s">
        <v>47</v>
      </c>
      <c r="G3558" s="561" t="s">
        <v>47</v>
      </c>
      <c r="H3558" s="561" t="s">
        <v>47</v>
      </c>
      <c r="I3558" s="561" t="s">
        <v>47</v>
      </c>
      <c r="J3558" s="584"/>
      <c r="K3558" s="585"/>
      <c r="L3558" s="585" t="s">
        <v>47</v>
      </c>
      <c r="M3558" s="585" t="s">
        <v>47</v>
      </c>
      <c r="N3558" s="586"/>
    </row>
    <row r="3559" spans="1:14" ht="30" x14ac:dyDescent="0.25">
      <c r="A3559" s="1">
        <v>3555</v>
      </c>
      <c r="B3559" s="578"/>
      <c r="C3559" s="523" t="s">
        <v>5165</v>
      </c>
      <c r="D3559" s="533"/>
      <c r="E3559" s="560" t="s">
        <v>1639</v>
      </c>
      <c r="F3559" s="561" t="s">
        <v>47</v>
      </c>
      <c r="G3559" s="561" t="s">
        <v>47</v>
      </c>
      <c r="H3559" s="561" t="s">
        <v>47</v>
      </c>
      <c r="I3559" s="561" t="s">
        <v>47</v>
      </c>
      <c r="J3559" s="584"/>
      <c r="K3559" s="585"/>
      <c r="L3559" s="585" t="s">
        <v>47</v>
      </c>
      <c r="M3559" s="585" t="s">
        <v>47</v>
      </c>
      <c r="N3559" s="586"/>
    </row>
    <row r="3560" spans="1:14" ht="15" customHeight="1" x14ac:dyDescent="0.25">
      <c r="A3560" s="1">
        <v>3556</v>
      </c>
      <c r="B3560" s="573" t="s">
        <v>5166</v>
      </c>
      <c r="C3560" s="523" t="s">
        <v>2596</v>
      </c>
      <c r="D3560" s="533"/>
      <c r="E3560" s="560" t="s">
        <v>1639</v>
      </c>
      <c r="F3560" s="561" t="s">
        <v>47</v>
      </c>
      <c r="G3560" s="561" t="s">
        <v>47</v>
      </c>
      <c r="H3560" s="561" t="s">
        <v>47</v>
      </c>
      <c r="I3560" s="561" t="s">
        <v>47</v>
      </c>
      <c r="J3560" s="584"/>
      <c r="K3560" s="585"/>
      <c r="L3560" s="585"/>
      <c r="M3560" s="585"/>
      <c r="N3560" s="586"/>
    </row>
    <row r="3561" spans="1:14" ht="30" x14ac:dyDescent="0.25">
      <c r="A3561" s="1">
        <v>3557</v>
      </c>
      <c r="B3561" s="574"/>
      <c r="C3561" s="523" t="s">
        <v>5167</v>
      </c>
      <c r="D3561" s="533"/>
      <c r="E3561" s="560" t="s">
        <v>1639</v>
      </c>
      <c r="F3561" s="561" t="s">
        <v>47</v>
      </c>
      <c r="G3561" s="561" t="s">
        <v>47</v>
      </c>
      <c r="H3561" s="561" t="s">
        <v>47</v>
      </c>
      <c r="I3561" s="561" t="s">
        <v>47</v>
      </c>
      <c r="J3561" s="584"/>
      <c r="K3561" s="585"/>
      <c r="L3561" s="585" t="s">
        <v>47</v>
      </c>
      <c r="M3561" s="585"/>
      <c r="N3561" s="586"/>
    </row>
    <row r="3562" spans="1:14" x14ac:dyDescent="0.25">
      <c r="A3562" s="1">
        <v>3558</v>
      </c>
      <c r="B3562" s="574"/>
      <c r="C3562" s="575" t="s">
        <v>5168</v>
      </c>
      <c r="D3562" s="533"/>
      <c r="E3562" s="560"/>
      <c r="F3562" s="561" t="s">
        <v>47</v>
      </c>
      <c r="G3562" s="561" t="s">
        <v>47</v>
      </c>
      <c r="H3562" s="561" t="s">
        <v>47</v>
      </c>
      <c r="I3562" s="561" t="s">
        <v>47</v>
      </c>
      <c r="J3562" s="584"/>
      <c r="K3562" s="585"/>
      <c r="L3562" s="585"/>
      <c r="M3562" s="585"/>
      <c r="N3562" s="586"/>
    </row>
    <row r="3563" spans="1:14" ht="60" x14ac:dyDescent="0.25">
      <c r="A3563" s="1">
        <v>3559</v>
      </c>
      <c r="B3563" s="574"/>
      <c r="C3563" s="523" t="s">
        <v>5169</v>
      </c>
      <c r="D3563" s="533"/>
      <c r="E3563" s="560" t="s">
        <v>1639</v>
      </c>
      <c r="F3563" s="561" t="s">
        <v>47</v>
      </c>
      <c r="G3563" s="561" t="s">
        <v>47</v>
      </c>
      <c r="H3563" s="561" t="s">
        <v>47</v>
      </c>
      <c r="I3563" s="561" t="s">
        <v>47</v>
      </c>
      <c r="J3563" s="584" t="s">
        <v>47</v>
      </c>
      <c r="K3563" s="585"/>
      <c r="L3563" s="585" t="s">
        <v>47</v>
      </c>
      <c r="M3563" s="585"/>
      <c r="N3563" s="586"/>
    </row>
    <row r="3564" spans="1:14" ht="45" x14ac:dyDescent="0.25">
      <c r="A3564" s="1">
        <v>3560</v>
      </c>
      <c r="B3564" s="574"/>
      <c r="C3564" s="523" t="s">
        <v>5170</v>
      </c>
      <c r="D3564" s="533"/>
      <c r="E3564" s="560" t="s">
        <v>1675</v>
      </c>
      <c r="F3564" s="561" t="s">
        <v>47</v>
      </c>
      <c r="G3564" s="561" t="s">
        <v>47</v>
      </c>
      <c r="H3564" s="561" t="s">
        <v>47</v>
      </c>
      <c r="I3564" s="561" t="s">
        <v>47</v>
      </c>
      <c r="J3564" s="584" t="s">
        <v>47</v>
      </c>
      <c r="K3564" s="585"/>
      <c r="L3564" s="585"/>
      <c r="M3564" s="585" t="s">
        <v>47</v>
      </c>
      <c r="N3564" s="586"/>
    </row>
    <row r="3565" spans="1:14" ht="150" x14ac:dyDescent="0.25">
      <c r="A3565" s="1">
        <v>3561</v>
      </c>
      <c r="B3565" s="574"/>
      <c r="C3565" s="523" t="s">
        <v>5405</v>
      </c>
      <c r="D3565" s="533"/>
      <c r="E3565" s="560" t="s">
        <v>1639</v>
      </c>
      <c r="F3565" s="561" t="s">
        <v>47</v>
      </c>
      <c r="G3565" s="561" t="s">
        <v>47</v>
      </c>
      <c r="H3565" s="561" t="s">
        <v>47</v>
      </c>
      <c r="I3565" s="561" t="s">
        <v>47</v>
      </c>
      <c r="J3565" s="584" t="s">
        <v>47</v>
      </c>
      <c r="K3565" s="585"/>
      <c r="L3565" s="585" t="s">
        <v>47</v>
      </c>
      <c r="M3565" s="585"/>
      <c r="N3565" s="586"/>
    </row>
    <row r="3566" spans="1:14" ht="45" x14ac:dyDescent="0.25">
      <c r="A3566" s="1">
        <v>3562</v>
      </c>
      <c r="B3566" s="574"/>
      <c r="C3566" s="523" t="s">
        <v>5171</v>
      </c>
      <c r="D3566" s="533"/>
      <c r="E3566" s="560" t="s">
        <v>1639</v>
      </c>
      <c r="F3566" s="561" t="s">
        <v>47</v>
      </c>
      <c r="G3566" s="561" t="s">
        <v>47</v>
      </c>
      <c r="H3566" s="561" t="s">
        <v>47</v>
      </c>
      <c r="I3566" s="561" t="s">
        <v>47</v>
      </c>
      <c r="J3566" s="584"/>
      <c r="K3566" s="585"/>
      <c r="L3566" s="585" t="s">
        <v>47</v>
      </c>
      <c r="M3566" s="585"/>
      <c r="N3566" s="586"/>
    </row>
    <row r="3567" spans="1:14" ht="60" x14ac:dyDescent="0.25">
      <c r="A3567" s="1">
        <v>3563</v>
      </c>
      <c r="B3567" s="574"/>
      <c r="C3567" s="523" t="s">
        <v>5172</v>
      </c>
      <c r="D3567" s="533"/>
      <c r="E3567" s="560" t="s">
        <v>1639</v>
      </c>
      <c r="F3567" s="561" t="s">
        <v>47</v>
      </c>
      <c r="G3567" s="561" t="s">
        <v>47</v>
      </c>
      <c r="H3567" s="561" t="s">
        <v>47</v>
      </c>
      <c r="I3567" s="561" t="s">
        <v>47</v>
      </c>
      <c r="J3567" s="584"/>
      <c r="K3567" s="585" t="s">
        <v>47</v>
      </c>
      <c r="L3567" s="585" t="s">
        <v>47</v>
      </c>
      <c r="M3567" s="585"/>
      <c r="N3567" s="586"/>
    </row>
    <row r="3568" spans="1:14" x14ac:dyDescent="0.25">
      <c r="A3568" s="1">
        <v>3564</v>
      </c>
      <c r="B3568" s="574"/>
      <c r="C3568" s="575" t="s">
        <v>5173</v>
      </c>
      <c r="D3568" s="533"/>
      <c r="E3568" s="560" t="s">
        <v>1639</v>
      </c>
      <c r="F3568" s="561" t="s">
        <v>47</v>
      </c>
      <c r="G3568" s="561" t="s">
        <v>47</v>
      </c>
      <c r="H3568" s="561" t="s">
        <v>47</v>
      </c>
      <c r="I3568" s="561" t="s">
        <v>47</v>
      </c>
      <c r="J3568" s="584"/>
      <c r="K3568" s="585"/>
      <c r="L3568" s="585"/>
      <c r="M3568" s="585"/>
      <c r="N3568" s="586"/>
    </row>
    <row r="3569" spans="1:14" ht="75" x14ac:dyDescent="0.25">
      <c r="A3569" s="1">
        <v>3565</v>
      </c>
      <c r="B3569" s="574"/>
      <c r="C3569" s="523" t="s">
        <v>5174</v>
      </c>
      <c r="D3569" s="533"/>
      <c r="E3569" s="560" t="s">
        <v>1639</v>
      </c>
      <c r="F3569" s="561" t="s">
        <v>47</v>
      </c>
      <c r="G3569" s="561" t="s">
        <v>47</v>
      </c>
      <c r="H3569" s="561" t="s">
        <v>47</v>
      </c>
      <c r="I3569" s="561" t="s">
        <v>47</v>
      </c>
      <c r="J3569" s="584" t="s">
        <v>47</v>
      </c>
      <c r="K3569" s="585"/>
      <c r="L3569" s="585" t="s">
        <v>47</v>
      </c>
      <c r="M3569" s="585"/>
      <c r="N3569" s="586"/>
    </row>
    <row r="3570" spans="1:14" ht="120" x14ac:dyDescent="0.25">
      <c r="A3570" s="1">
        <v>3566</v>
      </c>
      <c r="B3570" s="574"/>
      <c r="C3570" s="523" t="s">
        <v>5175</v>
      </c>
      <c r="D3570" s="533"/>
      <c r="E3570" s="560" t="s">
        <v>1639</v>
      </c>
      <c r="F3570" s="561" t="s">
        <v>47</v>
      </c>
      <c r="G3570" s="561" t="s">
        <v>47</v>
      </c>
      <c r="H3570" s="561" t="s">
        <v>47</v>
      </c>
      <c r="I3570" s="561" t="s">
        <v>47</v>
      </c>
      <c r="J3570" s="584" t="s">
        <v>47</v>
      </c>
      <c r="K3570" s="585"/>
      <c r="L3570" s="585" t="s">
        <v>47</v>
      </c>
      <c r="M3570" s="585"/>
      <c r="N3570" s="586"/>
    </row>
    <row r="3571" spans="1:14" ht="30" x14ac:dyDescent="0.25">
      <c r="A3571" s="1">
        <v>3567</v>
      </c>
      <c r="B3571" s="574"/>
      <c r="C3571" s="523" t="s">
        <v>5176</v>
      </c>
      <c r="D3571" s="533"/>
      <c r="E3571" s="560" t="s">
        <v>1639</v>
      </c>
      <c r="F3571" s="561" t="s">
        <v>47</v>
      </c>
      <c r="G3571" s="561" t="s">
        <v>47</v>
      </c>
      <c r="H3571" s="561" t="s">
        <v>47</v>
      </c>
      <c r="I3571" s="561" t="s">
        <v>47</v>
      </c>
      <c r="J3571" s="584"/>
      <c r="K3571" s="585"/>
      <c r="L3571" s="585" t="s">
        <v>47</v>
      </c>
      <c r="M3571" s="585"/>
      <c r="N3571" s="586"/>
    </row>
    <row r="3572" spans="1:14" x14ac:dyDescent="0.25">
      <c r="A3572" s="1">
        <v>3568</v>
      </c>
      <c r="B3572" s="574"/>
      <c r="C3572" s="575" t="s">
        <v>5177</v>
      </c>
      <c r="D3572" s="533"/>
      <c r="E3572" s="560" t="s">
        <v>1639</v>
      </c>
      <c r="F3572" s="561" t="s">
        <v>47</v>
      </c>
      <c r="G3572" s="561" t="s">
        <v>47</v>
      </c>
      <c r="H3572" s="561" t="s">
        <v>47</v>
      </c>
      <c r="I3572" s="561" t="s">
        <v>47</v>
      </c>
      <c r="J3572" s="584"/>
      <c r="K3572" s="585"/>
      <c r="L3572" s="585"/>
      <c r="M3572" s="585"/>
      <c r="N3572" s="586"/>
    </row>
    <row r="3573" spans="1:14" ht="30" x14ac:dyDescent="0.25">
      <c r="A3573" s="1">
        <v>3569</v>
      </c>
      <c r="B3573" s="574"/>
      <c r="C3573" s="523" t="s">
        <v>5178</v>
      </c>
      <c r="D3573" s="533"/>
      <c r="E3573" s="560" t="s">
        <v>1639</v>
      </c>
      <c r="F3573" s="561" t="s">
        <v>47</v>
      </c>
      <c r="G3573" s="561" t="s">
        <v>47</v>
      </c>
      <c r="H3573" s="561" t="s">
        <v>47</v>
      </c>
      <c r="I3573" s="561" t="s">
        <v>47</v>
      </c>
      <c r="J3573" s="584"/>
      <c r="K3573" s="585"/>
      <c r="L3573" s="585"/>
      <c r="M3573" s="585"/>
      <c r="N3573" s="586"/>
    </row>
    <row r="3574" spans="1:14" x14ac:dyDescent="0.25">
      <c r="A3574" s="1">
        <v>3570</v>
      </c>
      <c r="B3574" s="574"/>
      <c r="C3574" s="575" t="s">
        <v>5179</v>
      </c>
      <c r="D3574" s="533"/>
      <c r="E3574" s="560" t="s">
        <v>1639</v>
      </c>
      <c r="F3574" s="561" t="s">
        <v>47</v>
      </c>
      <c r="G3574" s="561" t="s">
        <v>47</v>
      </c>
      <c r="H3574" s="561" t="s">
        <v>47</v>
      </c>
      <c r="I3574" s="561" t="s">
        <v>47</v>
      </c>
      <c r="J3574" s="584"/>
      <c r="K3574" s="585"/>
      <c r="L3574" s="585"/>
      <c r="M3574" s="585"/>
      <c r="N3574" s="586"/>
    </row>
    <row r="3575" spans="1:14" x14ac:dyDescent="0.25">
      <c r="A3575" s="1">
        <v>3571</v>
      </c>
      <c r="B3575" s="574"/>
      <c r="C3575" s="575" t="s">
        <v>5180</v>
      </c>
      <c r="D3575" s="533"/>
      <c r="E3575" s="560" t="s">
        <v>1639</v>
      </c>
      <c r="F3575" s="561" t="s">
        <v>47</v>
      </c>
      <c r="G3575" s="561" t="s">
        <v>47</v>
      </c>
      <c r="H3575" s="561" t="s">
        <v>47</v>
      </c>
      <c r="I3575" s="561" t="s">
        <v>47</v>
      </c>
      <c r="J3575" s="584"/>
      <c r="K3575" s="585"/>
      <c r="L3575" s="585"/>
      <c r="M3575" s="585"/>
      <c r="N3575" s="586"/>
    </row>
    <row r="3576" spans="1:14" x14ac:dyDescent="0.25">
      <c r="A3576" s="1">
        <v>3572</v>
      </c>
      <c r="B3576" s="574"/>
      <c r="C3576" s="575" t="s">
        <v>5181</v>
      </c>
      <c r="D3576" s="533"/>
      <c r="E3576" s="560" t="s">
        <v>1639</v>
      </c>
      <c r="F3576" s="561" t="s">
        <v>47</v>
      </c>
      <c r="G3576" s="561" t="s">
        <v>47</v>
      </c>
      <c r="H3576" s="561" t="s">
        <v>47</v>
      </c>
      <c r="I3576" s="561" t="s">
        <v>47</v>
      </c>
      <c r="J3576" s="584"/>
      <c r="K3576" s="585"/>
      <c r="L3576" s="585"/>
      <c r="M3576" s="585"/>
      <c r="N3576" s="586"/>
    </row>
    <row r="3577" spans="1:14" x14ac:dyDescent="0.25">
      <c r="A3577" s="1">
        <v>3573</v>
      </c>
      <c r="B3577" s="574"/>
      <c r="C3577" s="575" t="s">
        <v>5182</v>
      </c>
      <c r="D3577" s="533"/>
      <c r="E3577" s="560" t="s">
        <v>1639</v>
      </c>
      <c r="F3577" s="561" t="s">
        <v>47</v>
      </c>
      <c r="G3577" s="561" t="s">
        <v>47</v>
      </c>
      <c r="H3577" s="561" t="s">
        <v>47</v>
      </c>
      <c r="I3577" s="561" t="s">
        <v>47</v>
      </c>
      <c r="J3577" s="584"/>
      <c r="K3577" s="585"/>
      <c r="L3577" s="585"/>
      <c r="M3577" s="585"/>
      <c r="N3577" s="586"/>
    </row>
    <row r="3578" spans="1:14" x14ac:dyDescent="0.25">
      <c r="A3578" s="1">
        <v>3574</v>
      </c>
      <c r="B3578" s="574"/>
      <c r="C3578" s="575" t="s">
        <v>5183</v>
      </c>
      <c r="D3578" s="533"/>
      <c r="E3578" s="560" t="s">
        <v>1639</v>
      </c>
      <c r="F3578" s="561" t="s">
        <v>47</v>
      </c>
      <c r="G3578" s="561" t="s">
        <v>47</v>
      </c>
      <c r="H3578" s="561" t="s">
        <v>47</v>
      </c>
      <c r="I3578" s="561" t="s">
        <v>47</v>
      </c>
      <c r="J3578" s="584"/>
      <c r="K3578" s="585"/>
      <c r="L3578" s="585"/>
      <c r="M3578" s="585"/>
      <c r="N3578" s="586"/>
    </row>
    <row r="3579" spans="1:14" x14ac:dyDescent="0.25">
      <c r="A3579" s="1">
        <v>3575</v>
      </c>
      <c r="B3579" s="574"/>
      <c r="C3579" s="575" t="s">
        <v>5184</v>
      </c>
      <c r="D3579" s="533"/>
      <c r="E3579" s="560" t="s">
        <v>1639</v>
      </c>
      <c r="F3579" s="561" t="s">
        <v>47</v>
      </c>
      <c r="G3579" s="561" t="s">
        <v>47</v>
      </c>
      <c r="H3579" s="561" t="s">
        <v>47</v>
      </c>
      <c r="I3579" s="561" t="s">
        <v>47</v>
      </c>
      <c r="J3579" s="584"/>
      <c r="K3579" s="585"/>
      <c r="L3579" s="585"/>
      <c r="M3579" s="585"/>
      <c r="N3579" s="586"/>
    </row>
    <row r="3580" spans="1:14" ht="45" x14ac:dyDescent="0.25">
      <c r="A3580" s="1">
        <v>3576</v>
      </c>
      <c r="B3580" s="574"/>
      <c r="C3580" s="523" t="s">
        <v>5185</v>
      </c>
      <c r="D3580" s="533"/>
      <c r="E3580" s="560" t="s">
        <v>1639</v>
      </c>
      <c r="F3580" s="561" t="s">
        <v>47</v>
      </c>
      <c r="G3580" s="561" t="s">
        <v>47</v>
      </c>
      <c r="H3580" s="561" t="s">
        <v>47</v>
      </c>
      <c r="I3580" s="561" t="s">
        <v>47</v>
      </c>
      <c r="J3580" s="584"/>
      <c r="K3580" s="585"/>
      <c r="L3580" s="585"/>
      <c r="M3580" s="585"/>
      <c r="N3580" s="586"/>
    </row>
    <row r="3581" spans="1:14" x14ac:dyDescent="0.25">
      <c r="A3581" s="1">
        <v>3577</v>
      </c>
      <c r="B3581" s="574"/>
      <c r="C3581" s="523" t="s">
        <v>5186</v>
      </c>
      <c r="D3581" s="533"/>
      <c r="E3581" s="560" t="s">
        <v>1639</v>
      </c>
      <c r="F3581" s="561" t="s">
        <v>47</v>
      </c>
      <c r="G3581" s="561" t="s">
        <v>47</v>
      </c>
      <c r="H3581" s="561" t="s">
        <v>47</v>
      </c>
      <c r="I3581" s="561" t="s">
        <v>47</v>
      </c>
      <c r="J3581" s="584"/>
      <c r="K3581" s="585"/>
      <c r="L3581" s="585"/>
      <c r="M3581" s="585"/>
      <c r="N3581" s="586"/>
    </row>
    <row r="3582" spans="1:14" ht="30" x14ac:dyDescent="0.25">
      <c r="A3582" s="1">
        <v>3578</v>
      </c>
      <c r="B3582" s="574"/>
      <c r="C3582" s="523" t="s">
        <v>5187</v>
      </c>
      <c r="D3582" s="533"/>
      <c r="E3582" s="560" t="s">
        <v>1639</v>
      </c>
      <c r="F3582" s="561" t="s">
        <v>47</v>
      </c>
      <c r="G3582" s="561" t="s">
        <v>47</v>
      </c>
      <c r="H3582" s="561" t="s">
        <v>47</v>
      </c>
      <c r="I3582" s="561" t="s">
        <v>47</v>
      </c>
      <c r="J3582" s="584"/>
      <c r="K3582" s="585" t="s">
        <v>47</v>
      </c>
      <c r="L3582" s="585" t="s">
        <v>47</v>
      </c>
      <c r="M3582" s="585"/>
      <c r="N3582" s="586"/>
    </row>
    <row r="3583" spans="1:14" ht="60" x14ac:dyDescent="0.25">
      <c r="A3583" s="1">
        <v>3579</v>
      </c>
      <c r="B3583" s="574"/>
      <c r="C3583" s="523" t="s">
        <v>5188</v>
      </c>
      <c r="D3583" s="533"/>
      <c r="E3583" s="560" t="s">
        <v>1639</v>
      </c>
      <c r="F3583" s="561" t="s">
        <v>47</v>
      </c>
      <c r="G3583" s="561" t="s">
        <v>47</v>
      </c>
      <c r="H3583" s="561" t="s">
        <v>47</v>
      </c>
      <c r="I3583" s="561" t="s">
        <v>47</v>
      </c>
      <c r="J3583" s="584"/>
      <c r="K3583" s="585" t="s">
        <v>47</v>
      </c>
      <c r="L3583" s="585" t="s">
        <v>47</v>
      </c>
      <c r="M3583" s="585"/>
      <c r="N3583" s="586"/>
    </row>
    <row r="3584" spans="1:14" ht="210" x14ac:dyDescent="0.25">
      <c r="A3584" s="1">
        <v>3580</v>
      </c>
      <c r="B3584" s="574"/>
      <c r="C3584" s="523" t="s">
        <v>5189</v>
      </c>
      <c r="D3584" s="533"/>
      <c r="E3584" s="560" t="s">
        <v>1639</v>
      </c>
      <c r="F3584" s="561" t="s">
        <v>47</v>
      </c>
      <c r="G3584" s="561" t="s">
        <v>47</v>
      </c>
      <c r="H3584" s="561" t="s">
        <v>47</v>
      </c>
      <c r="I3584" s="561" t="s">
        <v>47</v>
      </c>
      <c r="J3584" s="584"/>
      <c r="K3584" s="585" t="s">
        <v>47</v>
      </c>
      <c r="L3584" s="585" t="s">
        <v>47</v>
      </c>
      <c r="M3584" s="585"/>
      <c r="N3584" s="586"/>
    </row>
    <row r="3585" spans="1:14" ht="30" x14ac:dyDescent="0.25">
      <c r="A3585" s="1">
        <v>3581</v>
      </c>
      <c r="B3585" s="574"/>
      <c r="C3585" s="523" t="s">
        <v>5190</v>
      </c>
      <c r="D3585" s="533"/>
      <c r="E3585" s="560" t="s">
        <v>1639</v>
      </c>
      <c r="F3585" s="561" t="s">
        <v>47</v>
      </c>
      <c r="G3585" s="561" t="s">
        <v>47</v>
      </c>
      <c r="H3585" s="561" t="s">
        <v>47</v>
      </c>
      <c r="I3585" s="561" t="s">
        <v>47</v>
      </c>
      <c r="J3585" s="584"/>
      <c r="K3585" s="585" t="s">
        <v>47</v>
      </c>
      <c r="L3585" s="585" t="s">
        <v>47</v>
      </c>
      <c r="M3585" s="585"/>
      <c r="N3585" s="586"/>
    </row>
    <row r="3586" spans="1:14" x14ac:dyDescent="0.25">
      <c r="A3586" s="1">
        <v>3582</v>
      </c>
      <c r="B3586" s="574"/>
      <c r="C3586" s="575" t="s">
        <v>5191</v>
      </c>
      <c r="D3586" s="533"/>
      <c r="E3586" s="560" t="s">
        <v>1639</v>
      </c>
      <c r="F3586" s="561" t="s">
        <v>47</v>
      </c>
      <c r="G3586" s="561" t="s">
        <v>47</v>
      </c>
      <c r="H3586" s="561" t="s">
        <v>47</v>
      </c>
      <c r="I3586" s="561" t="s">
        <v>47</v>
      </c>
      <c r="J3586" s="584"/>
      <c r="K3586" s="585"/>
      <c r="L3586" s="585"/>
      <c r="M3586" s="585"/>
      <c r="N3586" s="586"/>
    </row>
    <row r="3587" spans="1:14" ht="45" x14ac:dyDescent="0.25">
      <c r="A3587" s="1">
        <v>3583</v>
      </c>
      <c r="B3587" s="574"/>
      <c r="C3587" s="523" t="s">
        <v>5192</v>
      </c>
      <c r="D3587" s="533"/>
      <c r="E3587" s="560" t="s">
        <v>1639</v>
      </c>
      <c r="F3587" s="561" t="s">
        <v>47</v>
      </c>
      <c r="G3587" s="561" t="s">
        <v>47</v>
      </c>
      <c r="H3587" s="561" t="s">
        <v>47</v>
      </c>
      <c r="I3587" s="561" t="s">
        <v>47</v>
      </c>
      <c r="J3587" s="584"/>
      <c r="K3587" s="585" t="s">
        <v>47</v>
      </c>
      <c r="L3587" s="585" t="s">
        <v>47</v>
      </c>
      <c r="M3587" s="585"/>
      <c r="N3587" s="586"/>
    </row>
    <row r="3588" spans="1:14" ht="30" x14ac:dyDescent="0.25">
      <c r="A3588" s="1">
        <v>3584</v>
      </c>
      <c r="B3588" s="574"/>
      <c r="C3588" s="523" t="s">
        <v>5193</v>
      </c>
      <c r="D3588" s="533"/>
      <c r="E3588" s="560" t="s">
        <v>1639</v>
      </c>
      <c r="F3588" s="561" t="s">
        <v>47</v>
      </c>
      <c r="G3588" s="561" t="s">
        <v>47</v>
      </c>
      <c r="H3588" s="561" t="s">
        <v>47</v>
      </c>
      <c r="I3588" s="561" t="s">
        <v>47</v>
      </c>
      <c r="J3588" s="584" t="s">
        <v>47</v>
      </c>
      <c r="K3588" s="585" t="s">
        <v>47</v>
      </c>
      <c r="L3588" s="585" t="s">
        <v>47</v>
      </c>
      <c r="M3588" s="585"/>
      <c r="N3588" s="586"/>
    </row>
    <row r="3589" spans="1:14" ht="30" x14ac:dyDescent="0.25">
      <c r="A3589" s="1">
        <v>3585</v>
      </c>
      <c r="B3589" s="574"/>
      <c r="C3589" s="523" t="s">
        <v>5194</v>
      </c>
      <c r="D3589" s="533"/>
      <c r="E3589" s="560" t="s">
        <v>1639</v>
      </c>
      <c r="F3589" s="561" t="s">
        <v>47</v>
      </c>
      <c r="G3589" s="561" t="s">
        <v>47</v>
      </c>
      <c r="H3589" s="561" t="s">
        <v>47</v>
      </c>
      <c r="I3589" s="561" t="s">
        <v>47</v>
      </c>
      <c r="J3589" s="584" t="s">
        <v>47</v>
      </c>
      <c r="K3589" s="585" t="s">
        <v>47</v>
      </c>
      <c r="L3589" s="585" t="s">
        <v>47</v>
      </c>
      <c r="M3589" s="585"/>
      <c r="N3589" s="586"/>
    </row>
    <row r="3590" spans="1:14" ht="45" x14ac:dyDescent="0.25">
      <c r="A3590" s="1">
        <v>3586</v>
      </c>
      <c r="B3590" s="574"/>
      <c r="C3590" s="523" t="s">
        <v>5195</v>
      </c>
      <c r="D3590" s="533"/>
      <c r="E3590" s="560" t="s">
        <v>1639</v>
      </c>
      <c r="F3590" s="561" t="s">
        <v>47</v>
      </c>
      <c r="G3590" s="561" t="s">
        <v>47</v>
      </c>
      <c r="H3590" s="561" t="s">
        <v>47</v>
      </c>
      <c r="I3590" s="561" t="s">
        <v>47</v>
      </c>
      <c r="J3590" s="584" t="s">
        <v>47</v>
      </c>
      <c r="K3590" s="585" t="s">
        <v>47</v>
      </c>
      <c r="L3590" s="585" t="s">
        <v>47</v>
      </c>
      <c r="M3590" s="585"/>
      <c r="N3590" s="586"/>
    </row>
    <row r="3591" spans="1:14" ht="45" x14ac:dyDescent="0.25">
      <c r="A3591" s="1">
        <v>3587</v>
      </c>
      <c r="B3591" s="574"/>
      <c r="C3591" s="523" t="s">
        <v>5196</v>
      </c>
      <c r="D3591" s="533"/>
      <c r="E3591" s="560" t="s">
        <v>1639</v>
      </c>
      <c r="F3591" s="561" t="s">
        <v>47</v>
      </c>
      <c r="G3591" s="561" t="s">
        <v>47</v>
      </c>
      <c r="H3591" s="561" t="s">
        <v>47</v>
      </c>
      <c r="I3591" s="561" t="s">
        <v>47</v>
      </c>
      <c r="J3591" s="584" t="s">
        <v>47</v>
      </c>
      <c r="K3591" s="585" t="s">
        <v>47</v>
      </c>
      <c r="L3591" s="585" t="s">
        <v>47</v>
      </c>
      <c r="M3591" s="585"/>
      <c r="N3591" s="586"/>
    </row>
    <row r="3592" spans="1:14" ht="45" x14ac:dyDescent="0.25">
      <c r="A3592" s="1">
        <v>3588</v>
      </c>
      <c r="B3592" s="574"/>
      <c r="C3592" s="523" t="s">
        <v>5197</v>
      </c>
      <c r="D3592" s="533"/>
      <c r="E3592" s="560" t="s">
        <v>1639</v>
      </c>
      <c r="F3592" s="561" t="s">
        <v>47</v>
      </c>
      <c r="G3592" s="561" t="s">
        <v>47</v>
      </c>
      <c r="H3592" s="561" t="s">
        <v>47</v>
      </c>
      <c r="I3592" s="561" t="s">
        <v>47</v>
      </c>
      <c r="J3592" s="584" t="s">
        <v>47</v>
      </c>
      <c r="K3592" s="585"/>
      <c r="L3592" s="585" t="s">
        <v>47</v>
      </c>
      <c r="M3592" s="585"/>
      <c r="N3592" s="586"/>
    </row>
    <row r="3593" spans="1:14" x14ac:dyDescent="0.25">
      <c r="A3593" s="1">
        <v>3589</v>
      </c>
      <c r="B3593" s="574"/>
      <c r="C3593" s="523" t="s">
        <v>5198</v>
      </c>
      <c r="D3593" s="533"/>
      <c r="E3593" s="560" t="s">
        <v>1639</v>
      </c>
      <c r="F3593" s="561" t="s">
        <v>47</v>
      </c>
      <c r="G3593" s="561" t="s">
        <v>47</v>
      </c>
      <c r="H3593" s="561" t="s">
        <v>47</v>
      </c>
      <c r="I3593" s="561" t="s">
        <v>47</v>
      </c>
      <c r="J3593" s="584"/>
      <c r="K3593" s="585" t="s">
        <v>47</v>
      </c>
      <c r="L3593" s="585" t="s">
        <v>47</v>
      </c>
      <c r="M3593" s="585"/>
      <c r="N3593" s="586"/>
    </row>
    <row r="3594" spans="1:14" x14ac:dyDescent="0.25">
      <c r="A3594" s="1">
        <v>3590</v>
      </c>
      <c r="B3594" s="574"/>
      <c r="C3594" s="523" t="s">
        <v>5199</v>
      </c>
      <c r="D3594" s="533"/>
      <c r="E3594" s="560" t="s">
        <v>1639</v>
      </c>
      <c r="F3594" s="561" t="s">
        <v>47</v>
      </c>
      <c r="G3594" s="561" t="s">
        <v>47</v>
      </c>
      <c r="H3594" s="561" t="s">
        <v>47</v>
      </c>
      <c r="I3594" s="561" t="s">
        <v>47</v>
      </c>
      <c r="J3594" s="584" t="s">
        <v>47</v>
      </c>
      <c r="K3594" s="585"/>
      <c r="L3594" s="585" t="s">
        <v>47</v>
      </c>
      <c r="M3594" s="585"/>
      <c r="N3594" s="586"/>
    </row>
    <row r="3595" spans="1:14" ht="30" x14ac:dyDescent="0.25">
      <c r="A3595" s="1">
        <v>3591</v>
      </c>
      <c r="B3595" s="574"/>
      <c r="C3595" s="523" t="s">
        <v>5200</v>
      </c>
      <c r="D3595" s="533"/>
      <c r="E3595" s="560" t="s">
        <v>1639</v>
      </c>
      <c r="F3595" s="561" t="s">
        <v>47</v>
      </c>
      <c r="G3595" s="561" t="s">
        <v>47</v>
      </c>
      <c r="H3595" s="561" t="s">
        <v>47</v>
      </c>
      <c r="I3595" s="561" t="s">
        <v>47</v>
      </c>
      <c r="J3595" s="584"/>
      <c r="K3595" s="585"/>
      <c r="L3595" s="585"/>
      <c r="M3595" s="585"/>
      <c r="N3595" s="586"/>
    </row>
    <row r="3596" spans="1:14" x14ac:dyDescent="0.25">
      <c r="A3596" s="1">
        <v>3592</v>
      </c>
      <c r="B3596" s="574"/>
      <c r="C3596" s="575" t="s">
        <v>5201</v>
      </c>
      <c r="D3596" s="533"/>
      <c r="E3596" s="560" t="s">
        <v>1639</v>
      </c>
      <c r="F3596" s="561" t="s">
        <v>47</v>
      </c>
      <c r="G3596" s="561" t="s">
        <v>47</v>
      </c>
      <c r="H3596" s="561" t="s">
        <v>47</v>
      </c>
      <c r="I3596" s="561" t="s">
        <v>47</v>
      </c>
      <c r="J3596" s="584"/>
      <c r="K3596" s="585"/>
      <c r="L3596" s="585"/>
      <c r="M3596" s="585"/>
      <c r="N3596" s="586" t="s">
        <v>47</v>
      </c>
    </row>
    <row r="3597" spans="1:14" ht="45" x14ac:dyDescent="0.25">
      <c r="A3597" s="1">
        <v>3593</v>
      </c>
      <c r="B3597" s="574"/>
      <c r="C3597" s="523" t="s">
        <v>5202</v>
      </c>
      <c r="D3597" s="533"/>
      <c r="E3597" s="560" t="s">
        <v>1639</v>
      </c>
      <c r="F3597" s="561" t="s">
        <v>47</v>
      </c>
      <c r="G3597" s="561" t="s">
        <v>47</v>
      </c>
      <c r="H3597" s="561" t="s">
        <v>47</v>
      </c>
      <c r="I3597" s="561" t="s">
        <v>47</v>
      </c>
      <c r="J3597" s="584"/>
      <c r="K3597" s="585" t="s">
        <v>47</v>
      </c>
      <c r="L3597" s="585" t="s">
        <v>47</v>
      </c>
      <c r="M3597" s="585"/>
      <c r="N3597" s="586"/>
    </row>
    <row r="3598" spans="1:14" ht="45" x14ac:dyDescent="0.25">
      <c r="A3598" s="1">
        <v>3594</v>
      </c>
      <c r="B3598" s="574"/>
      <c r="C3598" s="523" t="s">
        <v>5203</v>
      </c>
      <c r="D3598" s="533"/>
      <c r="E3598" s="560" t="s">
        <v>1639</v>
      </c>
      <c r="F3598" s="561" t="s">
        <v>47</v>
      </c>
      <c r="G3598" s="561" t="s">
        <v>47</v>
      </c>
      <c r="H3598" s="561" t="s">
        <v>47</v>
      </c>
      <c r="I3598" s="561" t="s">
        <v>47</v>
      </c>
      <c r="J3598" s="584"/>
      <c r="K3598" s="585" t="s">
        <v>47</v>
      </c>
      <c r="L3598" s="585" t="s">
        <v>47</v>
      </c>
      <c r="M3598" s="585"/>
      <c r="N3598" s="586"/>
    </row>
    <row r="3599" spans="1:14" ht="90" x14ac:dyDescent="0.25">
      <c r="A3599" s="1">
        <v>3595</v>
      </c>
      <c r="B3599" s="574"/>
      <c r="C3599" s="523" t="s">
        <v>5406</v>
      </c>
      <c r="D3599" s="533"/>
      <c r="E3599" s="560" t="s">
        <v>1639</v>
      </c>
      <c r="F3599" s="561" t="s">
        <v>47</v>
      </c>
      <c r="G3599" s="561" t="s">
        <v>47</v>
      </c>
      <c r="H3599" s="561" t="s">
        <v>47</v>
      </c>
      <c r="I3599" s="561" t="s">
        <v>47</v>
      </c>
      <c r="J3599" s="584"/>
      <c r="K3599" s="585"/>
      <c r="L3599" s="585"/>
      <c r="M3599" s="585"/>
      <c r="N3599" s="586"/>
    </row>
    <row r="3600" spans="1:14" ht="75" x14ac:dyDescent="0.25">
      <c r="A3600" s="1">
        <v>3596</v>
      </c>
      <c r="B3600" s="574"/>
      <c r="C3600" s="523" t="s">
        <v>5204</v>
      </c>
      <c r="D3600" s="533"/>
      <c r="E3600" s="560" t="s">
        <v>1639</v>
      </c>
      <c r="F3600" s="561" t="s">
        <v>47</v>
      </c>
      <c r="G3600" s="561" t="s">
        <v>47</v>
      </c>
      <c r="H3600" s="561" t="s">
        <v>47</v>
      </c>
      <c r="I3600" s="561" t="s">
        <v>47</v>
      </c>
      <c r="J3600" s="584" t="s">
        <v>47</v>
      </c>
      <c r="K3600" s="585"/>
      <c r="L3600" s="585"/>
      <c r="M3600" s="585"/>
      <c r="N3600" s="586"/>
    </row>
    <row r="3601" spans="1:14" ht="30" x14ac:dyDescent="0.25">
      <c r="A3601" s="1">
        <v>3597</v>
      </c>
      <c r="B3601" s="574"/>
      <c r="C3601" s="523" t="s">
        <v>5205</v>
      </c>
      <c r="D3601" s="533"/>
      <c r="E3601" s="560" t="s">
        <v>1639</v>
      </c>
      <c r="F3601" s="561" t="s">
        <v>47</v>
      </c>
      <c r="G3601" s="561" t="s">
        <v>47</v>
      </c>
      <c r="H3601" s="561" t="s">
        <v>47</v>
      </c>
      <c r="I3601" s="561" t="s">
        <v>47</v>
      </c>
      <c r="J3601" s="584"/>
      <c r="K3601" s="585" t="s">
        <v>47</v>
      </c>
      <c r="L3601" s="585" t="s">
        <v>47</v>
      </c>
      <c r="M3601" s="585"/>
      <c r="N3601" s="586"/>
    </row>
    <row r="3602" spans="1:14" x14ac:dyDescent="0.25">
      <c r="A3602" s="1">
        <v>3598</v>
      </c>
      <c r="B3602" s="574"/>
      <c r="C3602" s="523" t="s">
        <v>5206</v>
      </c>
      <c r="D3602" s="533"/>
      <c r="E3602" s="560" t="s">
        <v>1639</v>
      </c>
      <c r="F3602" s="561" t="s">
        <v>47</v>
      </c>
      <c r="G3602" s="561" t="s">
        <v>47</v>
      </c>
      <c r="H3602" s="561" t="s">
        <v>47</v>
      </c>
      <c r="I3602" s="561" t="s">
        <v>47</v>
      </c>
      <c r="J3602" s="584"/>
      <c r="K3602" s="585"/>
      <c r="L3602" s="585"/>
      <c r="M3602" s="585"/>
      <c r="N3602" s="586"/>
    </row>
    <row r="3603" spans="1:14" ht="300" x14ac:dyDescent="0.25">
      <c r="A3603" s="1">
        <v>3599</v>
      </c>
      <c r="B3603" s="574"/>
      <c r="C3603" s="523" t="s">
        <v>5207</v>
      </c>
      <c r="D3603" s="533"/>
      <c r="E3603" s="560" t="s">
        <v>1639</v>
      </c>
      <c r="F3603" s="561" t="s">
        <v>47</v>
      </c>
      <c r="G3603" s="561" t="s">
        <v>47</v>
      </c>
      <c r="H3603" s="561" t="s">
        <v>47</v>
      </c>
      <c r="I3603" s="561" t="s">
        <v>47</v>
      </c>
      <c r="J3603" s="584" t="s">
        <v>47</v>
      </c>
      <c r="K3603" s="585"/>
      <c r="L3603" s="585"/>
      <c r="M3603" s="585" t="s">
        <v>47</v>
      </c>
      <c r="N3603" s="586"/>
    </row>
    <row r="3604" spans="1:14" ht="165" x14ac:dyDescent="0.25">
      <c r="A3604" s="1">
        <v>3600</v>
      </c>
      <c r="B3604" s="574"/>
      <c r="C3604" s="523" t="s">
        <v>5208</v>
      </c>
      <c r="D3604" s="533"/>
      <c r="E3604" s="560" t="s">
        <v>1639</v>
      </c>
      <c r="F3604" s="561" t="s">
        <v>47</v>
      </c>
      <c r="G3604" s="561" t="s">
        <v>47</v>
      </c>
      <c r="H3604" s="561" t="s">
        <v>47</v>
      </c>
      <c r="I3604" s="561" t="s">
        <v>47</v>
      </c>
      <c r="J3604" s="584"/>
      <c r="K3604" s="585"/>
      <c r="L3604" s="585"/>
      <c r="M3604" s="585"/>
      <c r="N3604" s="586"/>
    </row>
    <row r="3605" spans="1:14" x14ac:dyDescent="0.25">
      <c r="A3605" s="1">
        <v>3601</v>
      </c>
      <c r="B3605" s="574"/>
      <c r="C3605" s="575" t="s">
        <v>5209</v>
      </c>
      <c r="D3605" s="533"/>
      <c r="E3605" s="560" t="s">
        <v>1639</v>
      </c>
      <c r="F3605" s="561" t="s">
        <v>47</v>
      </c>
      <c r="G3605" s="561" t="s">
        <v>47</v>
      </c>
      <c r="H3605" s="561" t="s">
        <v>47</v>
      </c>
      <c r="I3605" s="561" t="s">
        <v>47</v>
      </c>
      <c r="J3605" s="584"/>
      <c r="K3605" s="585"/>
      <c r="L3605" s="585"/>
      <c r="M3605" s="585"/>
      <c r="N3605" s="586"/>
    </row>
    <row r="3606" spans="1:14" ht="185.25" customHeight="1" x14ac:dyDescent="0.25">
      <c r="A3606" s="1">
        <v>3602</v>
      </c>
      <c r="B3606" s="574"/>
      <c r="C3606" s="523" t="s">
        <v>5210</v>
      </c>
      <c r="D3606" s="533"/>
      <c r="E3606" s="560" t="s">
        <v>1639</v>
      </c>
      <c r="F3606" s="561" t="s">
        <v>47</v>
      </c>
      <c r="G3606" s="561" t="s">
        <v>47</v>
      </c>
      <c r="H3606" s="561" t="s">
        <v>47</v>
      </c>
      <c r="I3606" s="561" t="s">
        <v>47</v>
      </c>
      <c r="J3606" s="584" t="s">
        <v>47</v>
      </c>
      <c r="K3606" s="585"/>
      <c r="L3606" s="585"/>
      <c r="M3606" s="585"/>
      <c r="N3606" s="586"/>
    </row>
    <row r="3607" spans="1:14" ht="45" x14ac:dyDescent="0.25">
      <c r="A3607" s="1">
        <v>3603</v>
      </c>
      <c r="B3607" s="574"/>
      <c r="C3607" s="523" t="s">
        <v>5211</v>
      </c>
      <c r="D3607" s="533"/>
      <c r="E3607" s="560" t="s">
        <v>1639</v>
      </c>
      <c r="F3607" s="561" t="s">
        <v>47</v>
      </c>
      <c r="G3607" s="561" t="s">
        <v>47</v>
      </c>
      <c r="H3607" s="561" t="s">
        <v>47</v>
      </c>
      <c r="I3607" s="561" t="s">
        <v>47</v>
      </c>
      <c r="J3607" s="584" t="s">
        <v>47</v>
      </c>
      <c r="K3607" s="585"/>
      <c r="L3607" s="585"/>
      <c r="M3607" s="585"/>
      <c r="N3607" s="586"/>
    </row>
    <row r="3608" spans="1:14" ht="90" x14ac:dyDescent="0.25">
      <c r="A3608" s="1">
        <v>3604</v>
      </c>
      <c r="B3608" s="574"/>
      <c r="C3608" s="523" t="s">
        <v>5212</v>
      </c>
      <c r="D3608" s="533"/>
      <c r="E3608" s="560" t="s">
        <v>1639</v>
      </c>
      <c r="F3608" s="561" t="s">
        <v>47</v>
      </c>
      <c r="G3608" s="561" t="s">
        <v>47</v>
      </c>
      <c r="H3608" s="561" t="s">
        <v>47</v>
      </c>
      <c r="I3608" s="561" t="s">
        <v>47</v>
      </c>
      <c r="J3608" s="584" t="s">
        <v>47</v>
      </c>
      <c r="K3608" s="585"/>
      <c r="L3608" s="585"/>
      <c r="M3608" s="585"/>
      <c r="N3608" s="586"/>
    </row>
    <row r="3609" spans="1:14" x14ac:dyDescent="0.25">
      <c r="A3609" s="1">
        <v>3605</v>
      </c>
      <c r="B3609" s="574"/>
      <c r="C3609" s="575" t="s">
        <v>5213</v>
      </c>
      <c r="D3609" s="533"/>
      <c r="E3609" s="560" t="s">
        <v>1639</v>
      </c>
      <c r="F3609" s="561" t="s">
        <v>47</v>
      </c>
      <c r="G3609" s="561" t="s">
        <v>47</v>
      </c>
      <c r="H3609" s="561" t="s">
        <v>47</v>
      </c>
      <c r="I3609" s="561" t="s">
        <v>47</v>
      </c>
      <c r="J3609" s="584"/>
      <c r="K3609" s="585"/>
      <c r="L3609" s="585"/>
      <c r="M3609" s="585"/>
      <c r="N3609" s="586"/>
    </row>
    <row r="3610" spans="1:14" ht="60" x14ac:dyDescent="0.25">
      <c r="A3610" s="1">
        <v>3606</v>
      </c>
      <c r="B3610" s="574"/>
      <c r="C3610" s="523" t="s">
        <v>5214</v>
      </c>
      <c r="D3610" s="533"/>
      <c r="E3610" s="560" t="s">
        <v>1639</v>
      </c>
      <c r="F3610" s="561" t="s">
        <v>47</v>
      </c>
      <c r="G3610" s="561" t="s">
        <v>47</v>
      </c>
      <c r="H3610" s="561" t="s">
        <v>47</v>
      </c>
      <c r="I3610" s="561" t="s">
        <v>47</v>
      </c>
      <c r="J3610" s="584"/>
      <c r="K3610" s="585"/>
      <c r="L3610" s="585" t="s">
        <v>47</v>
      </c>
      <c r="M3610" s="585"/>
      <c r="N3610" s="586"/>
    </row>
    <row r="3611" spans="1:14" ht="120" x14ac:dyDescent="0.25">
      <c r="A3611" s="1">
        <v>3607</v>
      </c>
      <c r="B3611" s="574"/>
      <c r="C3611" s="523" t="s">
        <v>5407</v>
      </c>
      <c r="D3611" s="533"/>
      <c r="E3611" s="560" t="s">
        <v>1639</v>
      </c>
      <c r="F3611" s="561" t="s">
        <v>47</v>
      </c>
      <c r="G3611" s="561" t="s">
        <v>47</v>
      </c>
      <c r="H3611" s="561" t="s">
        <v>47</v>
      </c>
      <c r="I3611" s="561" t="s">
        <v>47</v>
      </c>
      <c r="J3611" s="584" t="s">
        <v>47</v>
      </c>
      <c r="K3611" s="585"/>
      <c r="L3611" s="585" t="s">
        <v>47</v>
      </c>
      <c r="M3611" s="585"/>
      <c r="N3611" s="586"/>
    </row>
    <row r="3612" spans="1:14" ht="120" x14ac:dyDescent="0.25">
      <c r="A3612" s="1">
        <v>3608</v>
      </c>
      <c r="B3612" s="574"/>
      <c r="C3612" s="523" t="s">
        <v>5408</v>
      </c>
      <c r="D3612" s="533"/>
      <c r="E3612" s="560" t="s">
        <v>1639</v>
      </c>
      <c r="F3612" s="561" t="s">
        <v>47</v>
      </c>
      <c r="G3612" s="561" t="s">
        <v>47</v>
      </c>
      <c r="H3612" s="561" t="s">
        <v>47</v>
      </c>
      <c r="I3612" s="561" t="s">
        <v>47</v>
      </c>
      <c r="J3612" s="584"/>
      <c r="K3612" s="585"/>
      <c r="L3612" s="585" t="s">
        <v>47</v>
      </c>
      <c r="M3612" s="585"/>
      <c r="N3612" s="586"/>
    </row>
    <row r="3613" spans="1:14" x14ac:dyDescent="0.25">
      <c r="A3613" s="1">
        <v>3609</v>
      </c>
      <c r="B3613" s="574"/>
      <c r="C3613" s="575" t="s">
        <v>5215</v>
      </c>
      <c r="D3613" s="533"/>
      <c r="E3613" s="560" t="s">
        <v>1639</v>
      </c>
      <c r="F3613" s="561" t="s">
        <v>47</v>
      </c>
      <c r="G3613" s="561" t="s">
        <v>47</v>
      </c>
      <c r="H3613" s="561" t="s">
        <v>47</v>
      </c>
      <c r="I3613" s="561" t="s">
        <v>47</v>
      </c>
      <c r="J3613" s="584"/>
      <c r="K3613" s="585"/>
      <c r="L3613" s="585"/>
      <c r="M3613" s="585"/>
      <c r="N3613" s="586"/>
    </row>
    <row r="3614" spans="1:14" ht="60" x14ac:dyDescent="0.25">
      <c r="A3614" s="1">
        <v>3610</v>
      </c>
      <c r="B3614" s="574"/>
      <c r="C3614" s="523" t="s">
        <v>5216</v>
      </c>
      <c r="D3614" s="533"/>
      <c r="E3614" s="560" t="s">
        <v>1639</v>
      </c>
      <c r="F3614" s="561" t="s">
        <v>47</v>
      </c>
      <c r="G3614" s="561" t="s">
        <v>47</v>
      </c>
      <c r="H3614" s="561" t="s">
        <v>47</v>
      </c>
      <c r="I3614" s="561" t="s">
        <v>47</v>
      </c>
      <c r="J3614" s="584"/>
      <c r="K3614" s="585"/>
      <c r="L3614" s="585" t="s">
        <v>47</v>
      </c>
      <c r="M3614" s="585"/>
      <c r="N3614" s="586"/>
    </row>
    <row r="3615" spans="1:14" ht="60" x14ac:dyDescent="0.25">
      <c r="A3615" s="1">
        <v>3611</v>
      </c>
      <c r="B3615" s="574"/>
      <c r="C3615" s="523" t="s">
        <v>5217</v>
      </c>
      <c r="D3615" s="533"/>
      <c r="E3615" s="560" t="s">
        <v>1639</v>
      </c>
      <c r="F3615" s="561" t="s">
        <v>47</v>
      </c>
      <c r="G3615" s="561" t="s">
        <v>47</v>
      </c>
      <c r="H3615" s="561" t="s">
        <v>47</v>
      </c>
      <c r="I3615" s="561" t="s">
        <v>47</v>
      </c>
      <c r="J3615" s="584" t="s">
        <v>47</v>
      </c>
      <c r="K3615" s="585"/>
      <c r="L3615" s="585"/>
      <c r="M3615" s="585"/>
      <c r="N3615" s="586"/>
    </row>
    <row r="3616" spans="1:14" x14ac:dyDescent="0.25">
      <c r="A3616" s="1">
        <v>3612</v>
      </c>
      <c r="B3616" s="574"/>
      <c r="C3616" s="523" t="s">
        <v>5218</v>
      </c>
      <c r="D3616" s="533"/>
      <c r="E3616" s="560" t="s">
        <v>1639</v>
      </c>
      <c r="F3616" s="561" t="s">
        <v>47</v>
      </c>
      <c r="G3616" s="561" t="s">
        <v>47</v>
      </c>
      <c r="H3616" s="561" t="s">
        <v>47</v>
      </c>
      <c r="I3616" s="561" t="s">
        <v>47</v>
      </c>
      <c r="J3616" s="584"/>
      <c r="K3616" s="585"/>
      <c r="L3616" s="585"/>
      <c r="M3616" s="585"/>
      <c r="N3616" s="586"/>
    </row>
    <row r="3617" spans="1:14" ht="45" x14ac:dyDescent="0.25">
      <c r="A3617" s="1">
        <v>3613</v>
      </c>
      <c r="B3617" s="574"/>
      <c r="C3617" s="523" t="s">
        <v>5219</v>
      </c>
      <c r="D3617" s="533"/>
      <c r="E3617" s="560" t="s">
        <v>1639</v>
      </c>
      <c r="F3617" s="561" t="s">
        <v>47</v>
      </c>
      <c r="G3617" s="561" t="s">
        <v>47</v>
      </c>
      <c r="H3617" s="561" t="s">
        <v>47</v>
      </c>
      <c r="I3617" s="561" t="s">
        <v>47</v>
      </c>
      <c r="J3617" s="584" t="s">
        <v>47</v>
      </c>
      <c r="K3617" s="585"/>
      <c r="L3617" s="585" t="s">
        <v>47</v>
      </c>
      <c r="M3617" s="585"/>
      <c r="N3617" s="586"/>
    </row>
    <row r="3618" spans="1:14" x14ac:dyDescent="0.25">
      <c r="A3618" s="1">
        <v>3614</v>
      </c>
      <c r="B3618" s="574"/>
      <c r="C3618" s="523" t="s">
        <v>5220</v>
      </c>
      <c r="D3618" s="533"/>
      <c r="E3618" s="560" t="s">
        <v>1639</v>
      </c>
      <c r="F3618" s="561" t="s">
        <v>47</v>
      </c>
      <c r="G3618" s="561" t="s">
        <v>47</v>
      </c>
      <c r="H3618" s="561" t="s">
        <v>47</v>
      </c>
      <c r="I3618" s="561" t="s">
        <v>47</v>
      </c>
      <c r="J3618" s="584"/>
      <c r="K3618" s="585"/>
      <c r="L3618" s="585" t="s">
        <v>47</v>
      </c>
      <c r="M3618" s="585"/>
      <c r="N3618" s="586" t="s">
        <v>47</v>
      </c>
    </row>
    <row r="3619" spans="1:14" ht="75" x14ac:dyDescent="0.25">
      <c r="A3619" s="1">
        <v>3615</v>
      </c>
      <c r="B3619" s="574"/>
      <c r="C3619" s="523" t="s">
        <v>5221</v>
      </c>
      <c r="D3619" s="533"/>
      <c r="E3619" s="560" t="s">
        <v>1639</v>
      </c>
      <c r="F3619" s="561" t="s">
        <v>47</v>
      </c>
      <c r="G3619" s="561" t="s">
        <v>47</v>
      </c>
      <c r="H3619" s="561" t="s">
        <v>47</v>
      </c>
      <c r="I3619" s="561" t="s">
        <v>47</v>
      </c>
      <c r="J3619" s="584"/>
      <c r="K3619" s="585"/>
      <c r="L3619" s="585" t="s">
        <v>47</v>
      </c>
      <c r="M3619" s="585"/>
      <c r="N3619" s="586"/>
    </row>
    <row r="3620" spans="1:14" ht="105" x14ac:dyDescent="0.25">
      <c r="A3620" s="1">
        <v>3616</v>
      </c>
      <c r="B3620" s="574"/>
      <c r="C3620" s="523" t="s">
        <v>5222</v>
      </c>
      <c r="D3620" s="533"/>
      <c r="E3620" s="560" t="s">
        <v>1639</v>
      </c>
      <c r="F3620" s="561" t="s">
        <v>47</v>
      </c>
      <c r="G3620" s="561" t="s">
        <v>47</v>
      </c>
      <c r="H3620" s="561" t="s">
        <v>47</v>
      </c>
      <c r="I3620" s="561" t="s">
        <v>47</v>
      </c>
      <c r="J3620" s="584"/>
      <c r="K3620" s="585"/>
      <c r="L3620" s="585" t="s">
        <v>47</v>
      </c>
      <c r="M3620" s="585"/>
      <c r="N3620" s="586"/>
    </row>
    <row r="3621" spans="1:14" ht="90" x14ac:dyDescent="0.25">
      <c r="A3621" s="1">
        <v>3617</v>
      </c>
      <c r="B3621" s="574"/>
      <c r="C3621" s="523" t="s">
        <v>5223</v>
      </c>
      <c r="D3621" s="533"/>
      <c r="E3621" s="560" t="s">
        <v>1639</v>
      </c>
      <c r="F3621" s="561" t="s">
        <v>47</v>
      </c>
      <c r="G3621" s="561" t="s">
        <v>47</v>
      </c>
      <c r="H3621" s="561" t="s">
        <v>47</v>
      </c>
      <c r="I3621" s="561" t="s">
        <v>47</v>
      </c>
      <c r="J3621" s="584" t="s">
        <v>47</v>
      </c>
      <c r="K3621" s="585"/>
      <c r="L3621" s="585" t="s">
        <v>47</v>
      </c>
      <c r="M3621" s="585" t="s">
        <v>47</v>
      </c>
      <c r="N3621" s="586" t="s">
        <v>47</v>
      </c>
    </row>
    <row r="3622" spans="1:14" ht="105" x14ac:dyDescent="0.25">
      <c r="A3622" s="1">
        <v>3618</v>
      </c>
      <c r="B3622" s="574"/>
      <c r="C3622" s="523" t="s">
        <v>5224</v>
      </c>
      <c r="D3622" s="533"/>
      <c r="E3622" s="560" t="s">
        <v>1639</v>
      </c>
      <c r="F3622" s="561" t="s">
        <v>47</v>
      </c>
      <c r="G3622" s="561" t="s">
        <v>47</v>
      </c>
      <c r="H3622" s="561" t="s">
        <v>47</v>
      </c>
      <c r="I3622" s="561" t="s">
        <v>47</v>
      </c>
      <c r="J3622" s="584" t="s">
        <v>47</v>
      </c>
      <c r="K3622" s="585"/>
      <c r="L3622" s="585" t="s">
        <v>47</v>
      </c>
      <c r="M3622" s="585" t="s">
        <v>47</v>
      </c>
      <c r="N3622" s="586"/>
    </row>
    <row r="3623" spans="1:14" ht="90" x14ac:dyDescent="0.25">
      <c r="A3623" s="1">
        <v>3619</v>
      </c>
      <c r="B3623" s="574"/>
      <c r="C3623" s="523" t="s">
        <v>5225</v>
      </c>
      <c r="D3623" s="533" t="s">
        <v>47</v>
      </c>
      <c r="E3623" s="560" t="s">
        <v>1639</v>
      </c>
      <c r="F3623" s="561" t="s">
        <v>47</v>
      </c>
      <c r="G3623" s="561" t="s">
        <v>47</v>
      </c>
      <c r="H3623" s="561" t="s">
        <v>47</v>
      </c>
      <c r="I3623" s="561" t="s">
        <v>47</v>
      </c>
      <c r="J3623" s="584"/>
      <c r="K3623" s="585"/>
      <c r="L3623" s="585" t="s">
        <v>47</v>
      </c>
      <c r="M3623" s="585"/>
      <c r="N3623" s="586"/>
    </row>
    <row r="3624" spans="1:14" ht="45" x14ac:dyDescent="0.25">
      <c r="A3624" s="1">
        <v>3620</v>
      </c>
      <c r="B3624" s="574"/>
      <c r="C3624" s="523" t="s">
        <v>5226</v>
      </c>
      <c r="D3624" s="533"/>
      <c r="E3624" s="560" t="s">
        <v>1639</v>
      </c>
      <c r="F3624" s="561" t="s">
        <v>47</v>
      </c>
      <c r="G3624" s="561" t="s">
        <v>47</v>
      </c>
      <c r="H3624" s="561" t="s">
        <v>47</v>
      </c>
      <c r="I3624" s="561" t="s">
        <v>47</v>
      </c>
      <c r="J3624" s="584"/>
      <c r="K3624" s="585"/>
      <c r="L3624" s="585" t="s">
        <v>47</v>
      </c>
      <c r="M3624" s="585"/>
      <c r="N3624" s="586"/>
    </row>
    <row r="3625" spans="1:14" ht="45" x14ac:dyDescent="0.25">
      <c r="A3625" s="1">
        <v>3621</v>
      </c>
      <c r="B3625" s="574"/>
      <c r="C3625" s="523" t="s">
        <v>5227</v>
      </c>
      <c r="D3625" s="533"/>
      <c r="E3625" s="560" t="s">
        <v>1639</v>
      </c>
      <c r="F3625" s="561" t="s">
        <v>47</v>
      </c>
      <c r="G3625" s="561" t="s">
        <v>47</v>
      </c>
      <c r="H3625" s="561" t="s">
        <v>47</v>
      </c>
      <c r="I3625" s="561" t="s">
        <v>47</v>
      </c>
      <c r="J3625" s="584" t="s">
        <v>47</v>
      </c>
      <c r="K3625" s="585"/>
      <c r="L3625" s="585"/>
      <c r="M3625" s="585" t="s">
        <v>47</v>
      </c>
      <c r="N3625" s="586"/>
    </row>
    <row r="3626" spans="1:14" ht="60" x14ac:dyDescent="0.25">
      <c r="A3626" s="1">
        <v>3622</v>
      </c>
      <c r="B3626" s="574"/>
      <c r="C3626" s="523" t="s">
        <v>5228</v>
      </c>
      <c r="D3626" s="533"/>
      <c r="E3626" s="560" t="s">
        <v>1639</v>
      </c>
      <c r="F3626" s="561" t="s">
        <v>47</v>
      </c>
      <c r="G3626" s="561" t="s">
        <v>47</v>
      </c>
      <c r="H3626" s="561" t="s">
        <v>47</v>
      </c>
      <c r="I3626" s="561" t="s">
        <v>47</v>
      </c>
      <c r="J3626" s="584" t="s">
        <v>47</v>
      </c>
      <c r="K3626" s="585"/>
      <c r="L3626" s="585" t="s">
        <v>47</v>
      </c>
      <c r="M3626" s="585" t="s">
        <v>47</v>
      </c>
      <c r="N3626" s="586"/>
    </row>
    <row r="3627" spans="1:14" ht="75" x14ac:dyDescent="0.25">
      <c r="A3627" s="1">
        <v>3623</v>
      </c>
      <c r="B3627" s="574"/>
      <c r="C3627" s="523" t="s">
        <v>5229</v>
      </c>
      <c r="D3627" s="533"/>
      <c r="E3627" s="560" t="s">
        <v>1639</v>
      </c>
      <c r="F3627" s="561" t="s">
        <v>47</v>
      </c>
      <c r="G3627" s="561" t="s">
        <v>47</v>
      </c>
      <c r="H3627" s="561" t="s">
        <v>47</v>
      </c>
      <c r="I3627" s="561" t="s">
        <v>47</v>
      </c>
      <c r="J3627" s="584"/>
      <c r="K3627" s="585"/>
      <c r="L3627" s="585" t="s">
        <v>47</v>
      </c>
      <c r="M3627" s="585"/>
      <c r="N3627" s="586"/>
    </row>
    <row r="3628" spans="1:14" x14ac:dyDescent="0.25">
      <c r="A3628" s="1">
        <v>3624</v>
      </c>
      <c r="B3628" s="574"/>
      <c r="C3628" s="575" t="s">
        <v>5230</v>
      </c>
      <c r="D3628" s="533"/>
      <c r="E3628" s="560" t="s">
        <v>1639</v>
      </c>
      <c r="F3628" s="561" t="s">
        <v>47</v>
      </c>
      <c r="G3628" s="561" t="s">
        <v>47</v>
      </c>
      <c r="H3628" s="561" t="s">
        <v>47</v>
      </c>
      <c r="I3628" s="561" t="s">
        <v>47</v>
      </c>
      <c r="J3628" s="584"/>
      <c r="K3628" s="585"/>
      <c r="L3628" s="585"/>
      <c r="M3628" s="585"/>
      <c r="N3628" s="586"/>
    </row>
    <row r="3629" spans="1:14" ht="60" x14ac:dyDescent="0.25">
      <c r="A3629" s="1">
        <v>3625</v>
      </c>
      <c r="B3629" s="574"/>
      <c r="C3629" s="523" t="s">
        <v>5231</v>
      </c>
      <c r="D3629" s="533"/>
      <c r="E3629" s="560" t="s">
        <v>1639</v>
      </c>
      <c r="F3629" s="561" t="s">
        <v>47</v>
      </c>
      <c r="G3629" s="561" t="s">
        <v>47</v>
      </c>
      <c r="H3629" s="561" t="s">
        <v>47</v>
      </c>
      <c r="I3629" s="561" t="s">
        <v>47</v>
      </c>
      <c r="J3629" s="584" t="s">
        <v>47</v>
      </c>
      <c r="K3629" s="585"/>
      <c r="L3629" s="585"/>
      <c r="M3629" s="585"/>
      <c r="N3629" s="586"/>
    </row>
    <row r="3630" spans="1:14" ht="60" x14ac:dyDescent="0.25">
      <c r="A3630" s="1">
        <v>3626</v>
      </c>
      <c r="B3630" s="574"/>
      <c r="C3630" s="523" t="s">
        <v>5232</v>
      </c>
      <c r="D3630" s="533"/>
      <c r="E3630" s="560" t="s">
        <v>1639</v>
      </c>
      <c r="F3630" s="561" t="s">
        <v>47</v>
      </c>
      <c r="G3630" s="561" t="s">
        <v>47</v>
      </c>
      <c r="H3630" s="561" t="s">
        <v>47</v>
      </c>
      <c r="I3630" s="561" t="s">
        <v>47</v>
      </c>
      <c r="J3630" s="584" t="s">
        <v>47</v>
      </c>
      <c r="K3630" s="585"/>
      <c r="L3630" s="585"/>
      <c r="M3630" s="585"/>
      <c r="N3630" s="586"/>
    </row>
    <row r="3631" spans="1:14" ht="60" x14ac:dyDescent="0.25">
      <c r="A3631" s="1">
        <v>3627</v>
      </c>
      <c r="B3631" s="574"/>
      <c r="C3631" s="523" t="s">
        <v>5233</v>
      </c>
      <c r="D3631" s="533"/>
      <c r="E3631" s="560" t="s">
        <v>1639</v>
      </c>
      <c r="F3631" s="561" t="s">
        <v>47</v>
      </c>
      <c r="G3631" s="561" t="s">
        <v>47</v>
      </c>
      <c r="H3631" s="561" t="s">
        <v>47</v>
      </c>
      <c r="I3631" s="561" t="s">
        <v>47</v>
      </c>
      <c r="J3631" s="584" t="s">
        <v>47</v>
      </c>
      <c r="K3631" s="585"/>
      <c r="L3631" s="585"/>
      <c r="M3631" s="585"/>
      <c r="N3631" s="586"/>
    </row>
    <row r="3632" spans="1:14" ht="60" x14ac:dyDescent="0.25">
      <c r="A3632" s="1">
        <v>3628</v>
      </c>
      <c r="B3632" s="574"/>
      <c r="C3632" s="523" t="s">
        <v>5234</v>
      </c>
      <c r="D3632" s="533"/>
      <c r="E3632" s="560" t="s">
        <v>1639</v>
      </c>
      <c r="F3632" s="561" t="s">
        <v>47</v>
      </c>
      <c r="G3632" s="561" t="s">
        <v>47</v>
      </c>
      <c r="H3632" s="561" t="s">
        <v>47</v>
      </c>
      <c r="I3632" s="561" t="s">
        <v>47</v>
      </c>
      <c r="J3632" s="584" t="s">
        <v>47</v>
      </c>
      <c r="K3632" s="585"/>
      <c r="L3632" s="585"/>
      <c r="M3632" s="585"/>
      <c r="N3632" s="586"/>
    </row>
    <row r="3633" spans="1:14" ht="60" x14ac:dyDescent="0.25">
      <c r="A3633" s="1">
        <v>3629</v>
      </c>
      <c r="B3633" s="574"/>
      <c r="C3633" s="523" t="s">
        <v>5235</v>
      </c>
      <c r="D3633" s="533"/>
      <c r="E3633" s="560" t="s">
        <v>1639</v>
      </c>
      <c r="F3633" s="561" t="s">
        <v>47</v>
      </c>
      <c r="G3633" s="561" t="s">
        <v>47</v>
      </c>
      <c r="H3633" s="561" t="s">
        <v>47</v>
      </c>
      <c r="I3633" s="561" t="s">
        <v>47</v>
      </c>
      <c r="J3633" s="584" t="s">
        <v>47</v>
      </c>
      <c r="K3633" s="585"/>
      <c r="L3633" s="585"/>
      <c r="M3633" s="585"/>
      <c r="N3633" s="586"/>
    </row>
    <row r="3634" spans="1:14" ht="45" x14ac:dyDescent="0.25">
      <c r="A3634" s="1">
        <v>3630</v>
      </c>
      <c r="B3634" s="574"/>
      <c r="C3634" s="523" t="s">
        <v>5236</v>
      </c>
      <c r="D3634" s="533"/>
      <c r="E3634" s="560" t="s">
        <v>1639</v>
      </c>
      <c r="F3634" s="561" t="s">
        <v>47</v>
      </c>
      <c r="G3634" s="561" t="s">
        <v>47</v>
      </c>
      <c r="H3634" s="561" t="s">
        <v>47</v>
      </c>
      <c r="I3634" s="561" t="s">
        <v>47</v>
      </c>
      <c r="J3634" s="584" t="s">
        <v>47</v>
      </c>
      <c r="K3634" s="585"/>
      <c r="L3634" s="585"/>
      <c r="M3634" s="585"/>
      <c r="N3634" s="586"/>
    </row>
    <row r="3635" spans="1:14" ht="30" x14ac:dyDescent="0.25">
      <c r="A3635" s="1">
        <v>3631</v>
      </c>
      <c r="B3635" s="574"/>
      <c r="C3635" s="523" t="s">
        <v>5237</v>
      </c>
      <c r="D3635" s="533"/>
      <c r="E3635" s="560" t="s">
        <v>1639</v>
      </c>
      <c r="F3635" s="561" t="s">
        <v>47</v>
      </c>
      <c r="G3635" s="561" t="s">
        <v>47</v>
      </c>
      <c r="H3635" s="561" t="s">
        <v>47</v>
      </c>
      <c r="I3635" s="561" t="s">
        <v>47</v>
      </c>
      <c r="J3635" s="584"/>
      <c r="K3635" s="585"/>
      <c r="L3635" s="585"/>
      <c r="M3635" s="585"/>
      <c r="N3635" s="586"/>
    </row>
    <row r="3636" spans="1:14" ht="90" x14ac:dyDescent="0.25">
      <c r="A3636" s="1">
        <v>3632</v>
      </c>
      <c r="B3636" s="574"/>
      <c r="C3636" s="523" t="s">
        <v>5238</v>
      </c>
      <c r="D3636" s="533"/>
      <c r="E3636" s="560" t="s">
        <v>1639</v>
      </c>
      <c r="F3636" s="561" t="s">
        <v>47</v>
      </c>
      <c r="G3636" s="561" t="s">
        <v>47</v>
      </c>
      <c r="H3636" s="561" t="s">
        <v>47</v>
      </c>
      <c r="I3636" s="561" t="s">
        <v>47</v>
      </c>
      <c r="J3636" s="584" t="s">
        <v>47</v>
      </c>
      <c r="K3636" s="585"/>
      <c r="L3636" s="585"/>
      <c r="M3636" s="585"/>
      <c r="N3636" s="586"/>
    </row>
    <row r="3637" spans="1:14" ht="210" x14ac:dyDescent="0.25">
      <c r="A3637" s="1">
        <v>3633</v>
      </c>
      <c r="B3637" s="574"/>
      <c r="C3637" s="523" t="s">
        <v>5239</v>
      </c>
      <c r="D3637" s="533"/>
      <c r="E3637" s="560" t="s">
        <v>1639</v>
      </c>
      <c r="F3637" s="561" t="s">
        <v>47</v>
      </c>
      <c r="G3637" s="561" t="s">
        <v>47</v>
      </c>
      <c r="H3637" s="561" t="s">
        <v>47</v>
      </c>
      <c r="I3637" s="561" t="s">
        <v>47</v>
      </c>
      <c r="J3637" s="584" t="s">
        <v>47</v>
      </c>
      <c r="K3637" s="585"/>
      <c r="L3637" s="585"/>
      <c r="M3637" s="585"/>
      <c r="N3637" s="586"/>
    </row>
    <row r="3638" spans="1:14" ht="135" x14ac:dyDescent="0.25">
      <c r="A3638" s="1">
        <v>3634</v>
      </c>
      <c r="B3638" s="574"/>
      <c r="C3638" s="523" t="s">
        <v>5240</v>
      </c>
      <c r="D3638" s="533" t="s">
        <v>47</v>
      </c>
      <c r="E3638" s="560" t="s">
        <v>1639</v>
      </c>
      <c r="F3638" s="561" t="s">
        <v>47</v>
      </c>
      <c r="G3638" s="561" t="s">
        <v>47</v>
      </c>
      <c r="H3638" s="561" t="s">
        <v>47</v>
      </c>
      <c r="I3638" s="561" t="s">
        <v>47</v>
      </c>
      <c r="J3638" s="584" t="s">
        <v>47</v>
      </c>
      <c r="K3638" s="585"/>
      <c r="L3638" s="585"/>
      <c r="M3638" s="585"/>
      <c r="N3638" s="586"/>
    </row>
    <row r="3639" spans="1:14" ht="135" customHeight="1" x14ac:dyDescent="0.25">
      <c r="A3639" s="1">
        <v>3635</v>
      </c>
      <c r="B3639" s="574"/>
      <c r="C3639" s="523" t="s">
        <v>5241</v>
      </c>
      <c r="D3639" s="533"/>
      <c r="E3639" s="560" t="s">
        <v>1639</v>
      </c>
      <c r="F3639" s="561" t="s">
        <v>47</v>
      </c>
      <c r="G3639" s="561" t="s">
        <v>47</v>
      </c>
      <c r="H3639" s="561" t="s">
        <v>47</v>
      </c>
      <c r="I3639" s="561" t="s">
        <v>47</v>
      </c>
      <c r="J3639" s="584" t="s">
        <v>47</v>
      </c>
      <c r="K3639" s="585"/>
      <c r="L3639" s="585"/>
      <c r="M3639" s="585"/>
      <c r="N3639" s="586"/>
    </row>
    <row r="3640" spans="1:14" x14ac:dyDescent="0.25">
      <c r="A3640" s="1">
        <v>3636</v>
      </c>
      <c r="B3640" s="574"/>
      <c r="C3640" s="575" t="s">
        <v>5242</v>
      </c>
      <c r="D3640" s="533"/>
      <c r="E3640" s="560" t="s">
        <v>1639</v>
      </c>
      <c r="F3640" s="561" t="s">
        <v>47</v>
      </c>
      <c r="G3640" s="561" t="s">
        <v>47</v>
      </c>
      <c r="H3640" s="561" t="s">
        <v>47</v>
      </c>
      <c r="I3640" s="561" t="s">
        <v>47</v>
      </c>
      <c r="J3640" s="584"/>
      <c r="K3640" s="585"/>
      <c r="L3640" s="585"/>
      <c r="M3640" s="585"/>
      <c r="N3640" s="586"/>
    </row>
    <row r="3641" spans="1:14" ht="30" x14ac:dyDescent="0.25">
      <c r="A3641" s="1">
        <v>3637</v>
      </c>
      <c r="B3641" s="574"/>
      <c r="C3641" s="523" t="s">
        <v>5243</v>
      </c>
      <c r="D3641" s="533"/>
      <c r="E3641" s="560" t="s">
        <v>1639</v>
      </c>
      <c r="F3641" s="561" t="s">
        <v>47</v>
      </c>
      <c r="G3641" s="561" t="s">
        <v>47</v>
      </c>
      <c r="H3641" s="561" t="s">
        <v>47</v>
      </c>
      <c r="I3641" s="561" t="s">
        <v>47</v>
      </c>
      <c r="J3641" s="584" t="s">
        <v>47</v>
      </c>
      <c r="K3641" s="585"/>
      <c r="L3641" s="585" t="s">
        <v>47</v>
      </c>
      <c r="M3641" s="585"/>
      <c r="N3641" s="586"/>
    </row>
    <row r="3642" spans="1:14" ht="75" x14ac:dyDescent="0.25">
      <c r="A3642" s="1">
        <v>3638</v>
      </c>
      <c r="B3642" s="574"/>
      <c r="C3642" s="523" t="s">
        <v>5244</v>
      </c>
      <c r="D3642" s="533"/>
      <c r="E3642" s="560" t="s">
        <v>1639</v>
      </c>
      <c r="F3642" s="561" t="s">
        <v>47</v>
      </c>
      <c r="G3642" s="561" t="s">
        <v>47</v>
      </c>
      <c r="H3642" s="561" t="s">
        <v>47</v>
      </c>
      <c r="I3642" s="561" t="s">
        <v>47</v>
      </c>
      <c r="J3642" s="584" t="s">
        <v>47</v>
      </c>
      <c r="K3642" s="585"/>
      <c r="L3642" s="585"/>
      <c r="M3642" s="585"/>
      <c r="N3642" s="586"/>
    </row>
    <row r="3643" spans="1:14" ht="30" x14ac:dyDescent="0.25">
      <c r="A3643" s="1">
        <v>3639</v>
      </c>
      <c r="B3643" s="574"/>
      <c r="C3643" s="523" t="s">
        <v>5245</v>
      </c>
      <c r="D3643" s="533"/>
      <c r="E3643" s="560" t="s">
        <v>1639</v>
      </c>
      <c r="F3643" s="561" t="s">
        <v>47</v>
      </c>
      <c r="G3643" s="561" t="s">
        <v>47</v>
      </c>
      <c r="H3643" s="561" t="s">
        <v>47</v>
      </c>
      <c r="I3643" s="561" t="s">
        <v>47</v>
      </c>
      <c r="J3643" s="584" t="s">
        <v>47</v>
      </c>
      <c r="K3643" s="585"/>
      <c r="L3643" s="585"/>
      <c r="M3643" s="585"/>
      <c r="N3643" s="586"/>
    </row>
    <row r="3644" spans="1:14" ht="135" x14ac:dyDescent="0.25">
      <c r="A3644" s="1">
        <v>3640</v>
      </c>
      <c r="B3644" s="574"/>
      <c r="C3644" s="523" t="s">
        <v>5246</v>
      </c>
      <c r="D3644" s="533"/>
      <c r="E3644" s="560" t="s">
        <v>1639</v>
      </c>
      <c r="F3644" s="561" t="s">
        <v>47</v>
      </c>
      <c r="G3644" s="561" t="s">
        <v>47</v>
      </c>
      <c r="H3644" s="561" t="s">
        <v>47</v>
      </c>
      <c r="I3644" s="561" t="s">
        <v>47</v>
      </c>
      <c r="J3644" s="584" t="s">
        <v>47</v>
      </c>
      <c r="K3644" s="585"/>
      <c r="L3644" s="585"/>
      <c r="M3644" s="585" t="s">
        <v>47</v>
      </c>
      <c r="N3644" s="586"/>
    </row>
    <row r="3645" spans="1:14" x14ac:dyDescent="0.25">
      <c r="A3645" s="1">
        <v>3641</v>
      </c>
      <c r="B3645" s="574"/>
      <c r="C3645" s="575" t="s">
        <v>5247</v>
      </c>
      <c r="D3645" s="533"/>
      <c r="E3645" s="560" t="s">
        <v>1639</v>
      </c>
      <c r="F3645" s="561" t="s">
        <v>47</v>
      </c>
      <c r="G3645" s="561" t="s">
        <v>47</v>
      </c>
      <c r="H3645" s="561" t="s">
        <v>47</v>
      </c>
      <c r="I3645" s="561" t="s">
        <v>47</v>
      </c>
      <c r="J3645" s="584"/>
      <c r="K3645" s="585"/>
      <c r="L3645" s="585"/>
      <c r="M3645" s="585"/>
      <c r="N3645" s="586"/>
    </row>
    <row r="3646" spans="1:14" x14ac:dyDescent="0.25">
      <c r="A3646" s="1">
        <v>3642</v>
      </c>
      <c r="B3646" s="574"/>
      <c r="C3646" s="575" t="s">
        <v>5248</v>
      </c>
      <c r="D3646" s="533"/>
      <c r="E3646" s="560" t="s">
        <v>1639</v>
      </c>
      <c r="F3646" s="561" t="s">
        <v>47</v>
      </c>
      <c r="G3646" s="561" t="s">
        <v>47</v>
      </c>
      <c r="H3646" s="561" t="s">
        <v>47</v>
      </c>
      <c r="I3646" s="561" t="s">
        <v>47</v>
      </c>
      <c r="J3646" s="584"/>
      <c r="K3646" s="585"/>
      <c r="L3646" s="585"/>
      <c r="M3646" s="585"/>
      <c r="N3646" s="586"/>
    </row>
    <row r="3647" spans="1:14" ht="60" x14ac:dyDescent="0.25">
      <c r="A3647" s="1">
        <v>3643</v>
      </c>
      <c r="B3647" s="574"/>
      <c r="C3647" s="523" t="s">
        <v>5249</v>
      </c>
      <c r="D3647" s="533"/>
      <c r="E3647" s="560" t="s">
        <v>1639</v>
      </c>
      <c r="F3647" s="561" t="s">
        <v>47</v>
      </c>
      <c r="G3647" s="561" t="s">
        <v>47</v>
      </c>
      <c r="H3647" s="561" t="s">
        <v>47</v>
      </c>
      <c r="I3647" s="561" t="s">
        <v>47</v>
      </c>
      <c r="J3647" s="584"/>
      <c r="K3647" s="585"/>
      <c r="L3647" s="585" t="s">
        <v>47</v>
      </c>
      <c r="M3647" s="585"/>
      <c r="N3647" s="586"/>
    </row>
    <row r="3648" spans="1:14" ht="30" x14ac:dyDescent="0.25">
      <c r="A3648" s="1">
        <v>3644</v>
      </c>
      <c r="B3648" s="574"/>
      <c r="C3648" s="523" t="s">
        <v>5250</v>
      </c>
      <c r="D3648" s="533"/>
      <c r="E3648" s="560" t="s">
        <v>1639</v>
      </c>
      <c r="F3648" s="561" t="s">
        <v>47</v>
      </c>
      <c r="G3648" s="561" t="s">
        <v>47</v>
      </c>
      <c r="H3648" s="561" t="s">
        <v>47</v>
      </c>
      <c r="I3648" s="561" t="s">
        <v>47</v>
      </c>
      <c r="J3648" s="584"/>
      <c r="K3648" s="585"/>
      <c r="L3648" s="585" t="s">
        <v>47</v>
      </c>
      <c r="M3648" s="585"/>
      <c r="N3648" s="586"/>
    </row>
    <row r="3649" spans="1:14" ht="75" x14ac:dyDescent="0.25">
      <c r="A3649" s="1">
        <v>3645</v>
      </c>
      <c r="B3649" s="574"/>
      <c r="C3649" s="523" t="s">
        <v>5251</v>
      </c>
      <c r="D3649" s="533"/>
      <c r="E3649" s="560" t="s">
        <v>1639</v>
      </c>
      <c r="F3649" s="561" t="s">
        <v>47</v>
      </c>
      <c r="G3649" s="561" t="s">
        <v>47</v>
      </c>
      <c r="H3649" s="561" t="s">
        <v>47</v>
      </c>
      <c r="I3649" s="561" t="s">
        <v>47</v>
      </c>
      <c r="J3649" s="584"/>
      <c r="K3649" s="585"/>
      <c r="L3649" s="585" t="s">
        <v>47</v>
      </c>
      <c r="M3649" s="585"/>
      <c r="N3649" s="586"/>
    </row>
    <row r="3650" spans="1:14" x14ac:dyDescent="0.25">
      <c r="A3650" s="1">
        <v>3646</v>
      </c>
      <c r="B3650" s="574"/>
      <c r="C3650" s="575" t="s">
        <v>5252</v>
      </c>
      <c r="D3650" s="533"/>
      <c r="E3650" s="560" t="s">
        <v>1639</v>
      </c>
      <c r="F3650" s="561" t="s">
        <v>47</v>
      </c>
      <c r="G3650" s="561" t="s">
        <v>47</v>
      </c>
      <c r="H3650" s="561" t="s">
        <v>47</v>
      </c>
      <c r="I3650" s="561" t="s">
        <v>47</v>
      </c>
      <c r="J3650" s="584"/>
      <c r="K3650" s="585"/>
      <c r="L3650" s="585"/>
      <c r="M3650" s="585"/>
      <c r="N3650" s="586"/>
    </row>
    <row r="3651" spans="1:14" ht="45" x14ac:dyDescent="0.25">
      <c r="A3651" s="1">
        <v>3647</v>
      </c>
      <c r="B3651" s="574"/>
      <c r="C3651" s="523" t="s">
        <v>5253</v>
      </c>
      <c r="D3651" s="533"/>
      <c r="E3651" s="560" t="s">
        <v>1639</v>
      </c>
      <c r="F3651" s="561" t="s">
        <v>47</v>
      </c>
      <c r="G3651" s="561" t="s">
        <v>47</v>
      </c>
      <c r="H3651" s="561" t="s">
        <v>47</v>
      </c>
      <c r="I3651" s="561" t="s">
        <v>47</v>
      </c>
      <c r="J3651" s="584" t="s">
        <v>47</v>
      </c>
      <c r="K3651" s="585"/>
      <c r="L3651" s="585"/>
      <c r="M3651" s="585"/>
      <c r="N3651" s="586"/>
    </row>
    <row r="3652" spans="1:14" ht="45" x14ac:dyDescent="0.25">
      <c r="A3652" s="1">
        <v>3648</v>
      </c>
      <c r="B3652" s="574"/>
      <c r="C3652" s="523" t="s">
        <v>5254</v>
      </c>
      <c r="D3652" s="533"/>
      <c r="E3652" s="560" t="s">
        <v>1639</v>
      </c>
      <c r="F3652" s="561" t="s">
        <v>47</v>
      </c>
      <c r="G3652" s="561" t="s">
        <v>47</v>
      </c>
      <c r="H3652" s="561" t="s">
        <v>47</v>
      </c>
      <c r="I3652" s="561" t="s">
        <v>47</v>
      </c>
      <c r="J3652" s="584" t="s">
        <v>47</v>
      </c>
      <c r="K3652" s="585"/>
      <c r="L3652" s="585"/>
      <c r="M3652" s="585"/>
      <c r="N3652" s="586"/>
    </row>
    <row r="3653" spans="1:14" ht="30" x14ac:dyDescent="0.25">
      <c r="A3653" s="1">
        <v>3649</v>
      </c>
      <c r="B3653" s="574"/>
      <c r="C3653" s="523" t="s">
        <v>5255</v>
      </c>
      <c r="D3653" s="533"/>
      <c r="E3653" s="560" t="s">
        <v>1639</v>
      </c>
      <c r="F3653" s="561" t="s">
        <v>47</v>
      </c>
      <c r="G3653" s="561" t="s">
        <v>47</v>
      </c>
      <c r="H3653" s="561" t="s">
        <v>47</v>
      </c>
      <c r="I3653" s="561" t="s">
        <v>47</v>
      </c>
      <c r="J3653" s="584"/>
      <c r="K3653" s="585"/>
      <c r="L3653" s="585"/>
      <c r="M3653" s="585"/>
      <c r="N3653" s="586" t="s">
        <v>47</v>
      </c>
    </row>
    <row r="3654" spans="1:14" x14ac:dyDescent="0.25">
      <c r="A3654" s="1">
        <v>3650</v>
      </c>
      <c r="B3654" s="574"/>
      <c r="C3654" s="575" t="s">
        <v>5256</v>
      </c>
      <c r="D3654" s="533"/>
      <c r="E3654" s="560" t="s">
        <v>1639</v>
      </c>
      <c r="F3654" s="561" t="s">
        <v>47</v>
      </c>
      <c r="G3654" s="561" t="s">
        <v>47</v>
      </c>
      <c r="H3654" s="561" t="s">
        <v>47</v>
      </c>
      <c r="I3654" s="561" t="s">
        <v>47</v>
      </c>
      <c r="J3654" s="584"/>
      <c r="K3654" s="585"/>
      <c r="L3654" s="585"/>
      <c r="M3654" s="585"/>
      <c r="N3654" s="586"/>
    </row>
    <row r="3655" spans="1:14" ht="30" x14ac:dyDescent="0.25">
      <c r="A3655" s="1">
        <v>3651</v>
      </c>
      <c r="B3655" s="574"/>
      <c r="C3655" s="523" t="s">
        <v>5257</v>
      </c>
      <c r="D3655" s="533"/>
      <c r="E3655" s="560" t="s">
        <v>1639</v>
      </c>
      <c r="F3655" s="561" t="s">
        <v>47</v>
      </c>
      <c r="G3655" s="561" t="s">
        <v>47</v>
      </c>
      <c r="H3655" s="561" t="s">
        <v>47</v>
      </c>
      <c r="I3655" s="561" t="s">
        <v>47</v>
      </c>
      <c r="J3655" s="584"/>
      <c r="K3655" s="585"/>
      <c r="L3655" s="585"/>
      <c r="M3655" s="585" t="s">
        <v>47</v>
      </c>
      <c r="N3655" s="586"/>
    </row>
    <row r="3656" spans="1:14" x14ac:dyDescent="0.25">
      <c r="A3656" s="1">
        <v>3652</v>
      </c>
      <c r="B3656" s="574"/>
      <c r="C3656" s="523" t="s">
        <v>5258</v>
      </c>
      <c r="D3656" s="533"/>
      <c r="E3656" s="560" t="s">
        <v>1639</v>
      </c>
      <c r="F3656" s="561" t="s">
        <v>47</v>
      </c>
      <c r="G3656" s="561" t="s">
        <v>47</v>
      </c>
      <c r="H3656" s="561" t="s">
        <v>47</v>
      </c>
      <c r="I3656" s="561" t="s">
        <v>47</v>
      </c>
      <c r="J3656" s="584"/>
      <c r="K3656" s="585"/>
      <c r="L3656" s="585"/>
      <c r="M3656" s="585" t="s">
        <v>47</v>
      </c>
      <c r="N3656" s="586"/>
    </row>
    <row r="3657" spans="1:14" ht="60" x14ac:dyDescent="0.25">
      <c r="A3657" s="1">
        <v>3653</v>
      </c>
      <c r="B3657" s="574"/>
      <c r="C3657" s="523" t="s">
        <v>5259</v>
      </c>
      <c r="D3657" s="533"/>
      <c r="E3657" s="560" t="s">
        <v>1639</v>
      </c>
      <c r="F3657" s="561" t="s">
        <v>47</v>
      </c>
      <c r="G3657" s="561" t="s">
        <v>47</v>
      </c>
      <c r="H3657" s="561" t="s">
        <v>47</v>
      </c>
      <c r="I3657" s="561" t="s">
        <v>47</v>
      </c>
      <c r="J3657" s="584"/>
      <c r="K3657" s="585"/>
      <c r="L3657" s="585"/>
      <c r="M3657" s="585" t="s">
        <v>47</v>
      </c>
      <c r="N3657" s="586"/>
    </row>
    <row r="3658" spans="1:14" ht="60" x14ac:dyDescent="0.25">
      <c r="A3658" s="1">
        <v>3654</v>
      </c>
      <c r="B3658" s="574"/>
      <c r="C3658" s="523" t="s">
        <v>5260</v>
      </c>
      <c r="D3658" s="533"/>
      <c r="E3658" s="560" t="s">
        <v>1639</v>
      </c>
      <c r="F3658" s="561" t="s">
        <v>47</v>
      </c>
      <c r="G3658" s="561" t="s">
        <v>47</v>
      </c>
      <c r="H3658" s="561" t="s">
        <v>47</v>
      </c>
      <c r="I3658" s="561" t="s">
        <v>47</v>
      </c>
      <c r="J3658" s="584"/>
      <c r="K3658" s="585"/>
      <c r="L3658" s="585" t="s">
        <v>47</v>
      </c>
      <c r="M3658" s="585" t="s">
        <v>47</v>
      </c>
      <c r="N3658" s="586"/>
    </row>
    <row r="3659" spans="1:14" x14ac:dyDescent="0.25">
      <c r="A3659" s="1">
        <v>3655</v>
      </c>
      <c r="B3659" s="574"/>
      <c r="C3659" s="523" t="s">
        <v>5261</v>
      </c>
      <c r="D3659" s="533"/>
      <c r="E3659" s="560" t="s">
        <v>1639</v>
      </c>
      <c r="F3659" s="561" t="s">
        <v>47</v>
      </c>
      <c r="G3659" s="561" t="s">
        <v>47</v>
      </c>
      <c r="H3659" s="561" t="s">
        <v>47</v>
      </c>
      <c r="I3659" s="561" t="s">
        <v>47</v>
      </c>
      <c r="J3659" s="584"/>
      <c r="K3659" s="585"/>
      <c r="L3659" s="585" t="s">
        <v>47</v>
      </c>
      <c r="M3659" s="585" t="s">
        <v>47</v>
      </c>
      <c r="N3659" s="586"/>
    </row>
    <row r="3660" spans="1:14" ht="30" x14ac:dyDescent="0.25">
      <c r="A3660" s="1">
        <v>3656</v>
      </c>
      <c r="B3660" s="574"/>
      <c r="C3660" s="523" t="s">
        <v>5262</v>
      </c>
      <c r="D3660" s="533"/>
      <c r="E3660" s="560" t="s">
        <v>1639</v>
      </c>
      <c r="F3660" s="561" t="s">
        <v>47</v>
      </c>
      <c r="G3660" s="561" t="s">
        <v>47</v>
      </c>
      <c r="H3660" s="561" t="s">
        <v>47</v>
      </c>
      <c r="I3660" s="561" t="s">
        <v>47</v>
      </c>
      <c r="J3660" s="584"/>
      <c r="K3660" s="585"/>
      <c r="L3660" s="585" t="s">
        <v>47</v>
      </c>
      <c r="M3660" s="585" t="s">
        <v>47</v>
      </c>
      <c r="N3660" s="586"/>
    </row>
    <row r="3661" spans="1:14" ht="45" x14ac:dyDescent="0.25">
      <c r="A3661" s="1">
        <v>3657</v>
      </c>
      <c r="B3661" s="574"/>
      <c r="C3661" s="523" t="s">
        <v>5263</v>
      </c>
      <c r="D3661" s="533"/>
      <c r="E3661" s="560" t="s">
        <v>1639</v>
      </c>
      <c r="F3661" s="561" t="s">
        <v>47</v>
      </c>
      <c r="G3661" s="561" t="s">
        <v>47</v>
      </c>
      <c r="H3661" s="561" t="s">
        <v>47</v>
      </c>
      <c r="I3661" s="561" t="s">
        <v>47</v>
      </c>
      <c r="J3661" s="584"/>
      <c r="K3661" s="585"/>
      <c r="L3661" s="585"/>
      <c r="M3661" s="585" t="s">
        <v>47</v>
      </c>
      <c r="N3661" s="586"/>
    </row>
    <row r="3662" spans="1:14" x14ac:dyDescent="0.25">
      <c r="A3662" s="1">
        <v>3658</v>
      </c>
      <c r="B3662" s="578"/>
      <c r="C3662" s="523" t="s">
        <v>5264</v>
      </c>
      <c r="D3662" s="533"/>
      <c r="E3662" s="560" t="s">
        <v>1639</v>
      </c>
      <c r="F3662" s="561" t="s">
        <v>47</v>
      </c>
      <c r="G3662" s="561" t="s">
        <v>47</v>
      </c>
      <c r="H3662" s="561" t="s">
        <v>47</v>
      </c>
      <c r="I3662" s="561" t="s">
        <v>47</v>
      </c>
      <c r="J3662" s="584"/>
      <c r="K3662" s="585"/>
      <c r="L3662" s="585" t="s">
        <v>47</v>
      </c>
      <c r="M3662" s="585"/>
      <c r="N3662" s="586"/>
    </row>
    <row r="3663" spans="1:14" ht="45" x14ac:dyDescent="0.25">
      <c r="A3663" s="1">
        <v>3659</v>
      </c>
      <c r="B3663" s="572" t="s">
        <v>1518</v>
      </c>
      <c r="C3663" s="571" t="s">
        <v>3054</v>
      </c>
      <c r="D3663" s="533"/>
      <c r="E3663" s="560"/>
      <c r="F3663" s="561"/>
      <c r="G3663" s="561"/>
      <c r="H3663" s="561"/>
      <c r="I3663" s="561"/>
      <c r="J3663" s="584"/>
      <c r="K3663" s="585"/>
      <c r="L3663" s="585"/>
      <c r="M3663" s="585"/>
      <c r="N3663" s="586"/>
    </row>
    <row r="3664" spans="1:14" ht="45" x14ac:dyDescent="0.25">
      <c r="A3664" s="1">
        <v>3660</v>
      </c>
      <c r="B3664" s="572" t="s">
        <v>1519</v>
      </c>
      <c r="C3664" s="571" t="s">
        <v>4106</v>
      </c>
      <c r="D3664" s="533"/>
      <c r="E3664" s="560"/>
      <c r="F3664" s="561"/>
      <c r="G3664" s="561"/>
      <c r="H3664" s="561"/>
      <c r="I3664" s="561"/>
      <c r="J3664" s="584"/>
      <c r="K3664" s="585"/>
      <c r="L3664" s="585"/>
      <c r="M3664" s="585"/>
      <c r="N3664" s="586"/>
    </row>
    <row r="3665" spans="1:14" ht="45" x14ac:dyDescent="0.25">
      <c r="A3665" s="1">
        <v>3661</v>
      </c>
      <c r="B3665" s="572" t="s">
        <v>1520</v>
      </c>
      <c r="C3665" s="571" t="s">
        <v>5138</v>
      </c>
      <c r="D3665" s="533"/>
      <c r="E3665" s="560"/>
      <c r="F3665" s="561"/>
      <c r="G3665" s="561"/>
      <c r="H3665" s="561"/>
      <c r="I3665" s="561"/>
      <c r="J3665" s="584"/>
      <c r="K3665" s="585"/>
      <c r="L3665" s="585"/>
      <c r="M3665" s="585"/>
      <c r="N3665" s="586"/>
    </row>
    <row r="3666" spans="1:14" ht="30" x14ac:dyDescent="0.25">
      <c r="A3666" s="1">
        <v>3662</v>
      </c>
      <c r="B3666" s="572" t="s">
        <v>1521</v>
      </c>
      <c r="C3666" s="571" t="s">
        <v>4846</v>
      </c>
      <c r="D3666" s="533"/>
      <c r="E3666" s="560"/>
      <c r="F3666" s="561"/>
      <c r="G3666" s="561"/>
      <c r="H3666" s="561"/>
      <c r="I3666" s="561"/>
      <c r="J3666" s="584"/>
      <c r="K3666" s="585"/>
      <c r="L3666" s="585"/>
      <c r="M3666" s="585"/>
      <c r="N3666" s="586"/>
    </row>
    <row r="3667" spans="1:14" ht="45" x14ac:dyDescent="0.25">
      <c r="A3667" s="1">
        <v>3663</v>
      </c>
      <c r="B3667" s="572" t="s">
        <v>1522</v>
      </c>
      <c r="C3667" s="571" t="s">
        <v>5265</v>
      </c>
      <c r="D3667" s="533"/>
      <c r="E3667" s="560"/>
      <c r="F3667" s="561"/>
      <c r="G3667" s="561"/>
      <c r="H3667" s="561"/>
      <c r="I3667" s="561"/>
      <c r="J3667" s="584"/>
      <c r="K3667" s="585"/>
      <c r="L3667" s="585"/>
      <c r="M3667" s="585"/>
      <c r="N3667" s="586"/>
    </row>
    <row r="3668" spans="1:14" ht="75" x14ac:dyDescent="0.25">
      <c r="A3668" s="1">
        <v>3664</v>
      </c>
      <c r="B3668" s="572" t="s">
        <v>5266</v>
      </c>
      <c r="C3668" s="571" t="s">
        <v>3054</v>
      </c>
      <c r="D3668" s="533"/>
      <c r="E3668" s="560"/>
      <c r="F3668" s="561"/>
      <c r="G3668" s="561"/>
      <c r="H3668" s="561"/>
      <c r="I3668" s="561"/>
      <c r="J3668" s="584"/>
      <c r="K3668" s="585"/>
      <c r="L3668" s="585"/>
      <c r="M3668" s="585"/>
      <c r="N3668" s="586"/>
    </row>
    <row r="3669" spans="1:14" ht="45" x14ac:dyDescent="0.25">
      <c r="A3669" s="1">
        <v>3665</v>
      </c>
      <c r="B3669" s="572" t="s">
        <v>1525</v>
      </c>
      <c r="C3669" s="571" t="s">
        <v>5138</v>
      </c>
      <c r="D3669" s="533"/>
      <c r="E3669" s="560"/>
      <c r="F3669" s="561"/>
      <c r="G3669" s="561"/>
      <c r="H3669" s="561"/>
      <c r="I3669" s="561"/>
      <c r="J3669" s="584"/>
      <c r="K3669" s="585"/>
      <c r="L3669" s="585"/>
      <c r="M3669" s="585"/>
      <c r="N3669" s="586"/>
    </row>
    <row r="3670" spans="1:14" ht="45" x14ac:dyDescent="0.25">
      <c r="A3670" s="1">
        <v>3666</v>
      </c>
      <c r="B3670" s="572" t="s">
        <v>1526</v>
      </c>
      <c r="C3670" s="571" t="s">
        <v>5267</v>
      </c>
      <c r="D3670" s="533"/>
      <c r="E3670" s="560"/>
      <c r="F3670" s="561"/>
      <c r="G3670" s="561"/>
      <c r="H3670" s="561"/>
      <c r="I3670" s="561"/>
      <c r="J3670" s="584"/>
      <c r="K3670" s="585"/>
      <c r="L3670" s="585"/>
      <c r="M3670" s="585"/>
      <c r="N3670" s="586"/>
    </row>
    <row r="3671" spans="1:14" ht="30" x14ac:dyDescent="0.25">
      <c r="A3671" s="1">
        <v>3667</v>
      </c>
      <c r="B3671" s="572" t="s">
        <v>1527</v>
      </c>
      <c r="C3671" s="571" t="s">
        <v>4846</v>
      </c>
      <c r="D3671" s="533"/>
      <c r="E3671" s="560"/>
      <c r="F3671" s="561"/>
      <c r="G3671" s="561"/>
      <c r="H3671" s="561"/>
      <c r="I3671" s="561"/>
      <c r="J3671" s="584"/>
      <c r="K3671" s="585"/>
      <c r="L3671" s="585"/>
      <c r="M3671" s="585"/>
      <c r="N3671" s="586"/>
    </row>
    <row r="3672" spans="1:14" ht="45" x14ac:dyDescent="0.25">
      <c r="A3672" s="1">
        <v>3668</v>
      </c>
      <c r="B3672" s="572" t="s">
        <v>1528</v>
      </c>
      <c r="C3672" s="571" t="s">
        <v>5265</v>
      </c>
      <c r="D3672" s="533"/>
      <c r="E3672" s="560"/>
      <c r="F3672" s="561"/>
      <c r="G3672" s="561"/>
      <c r="H3672" s="561"/>
      <c r="I3672" s="561"/>
      <c r="J3672" s="584"/>
      <c r="K3672" s="585"/>
      <c r="L3672" s="585"/>
      <c r="M3672" s="585"/>
      <c r="N3672" s="586"/>
    </row>
    <row r="3673" spans="1:14" ht="75" x14ac:dyDescent="0.25">
      <c r="A3673" s="1">
        <v>3669</v>
      </c>
      <c r="B3673" s="572" t="s">
        <v>5268</v>
      </c>
      <c r="C3673" s="571" t="s">
        <v>3054</v>
      </c>
      <c r="D3673" s="533"/>
      <c r="E3673" s="560"/>
      <c r="F3673" s="561"/>
      <c r="G3673" s="561"/>
      <c r="H3673" s="561"/>
      <c r="I3673" s="561"/>
      <c r="J3673" s="584"/>
      <c r="K3673" s="585"/>
      <c r="L3673" s="585"/>
      <c r="M3673" s="585"/>
      <c r="N3673" s="586"/>
    </row>
    <row r="3674" spans="1:14" ht="75" x14ac:dyDescent="0.25">
      <c r="A3674" s="1">
        <v>3670</v>
      </c>
      <c r="B3674" s="572" t="s">
        <v>5269</v>
      </c>
      <c r="C3674" s="571" t="s">
        <v>3054</v>
      </c>
      <c r="D3674" s="533"/>
      <c r="E3674" s="560"/>
      <c r="F3674" s="561"/>
      <c r="G3674" s="561"/>
      <c r="H3674" s="561"/>
      <c r="I3674" s="561"/>
      <c r="J3674" s="584"/>
      <c r="K3674" s="585"/>
      <c r="L3674" s="585"/>
      <c r="M3674" s="585"/>
      <c r="N3674" s="586"/>
    </row>
    <row r="3675" spans="1:14" ht="45" x14ac:dyDescent="0.25">
      <c r="A3675" s="1">
        <v>3671</v>
      </c>
      <c r="B3675" s="572" t="s">
        <v>1533</v>
      </c>
      <c r="C3675" s="571" t="s">
        <v>5138</v>
      </c>
      <c r="D3675" s="533"/>
      <c r="E3675" s="560"/>
      <c r="F3675" s="561"/>
      <c r="G3675" s="561"/>
      <c r="H3675" s="561"/>
      <c r="I3675" s="561"/>
      <c r="J3675" s="584"/>
      <c r="K3675" s="585"/>
      <c r="L3675" s="585"/>
      <c r="M3675" s="585"/>
      <c r="N3675" s="586"/>
    </row>
    <row r="3676" spans="1:14" ht="45" x14ac:dyDescent="0.25">
      <c r="A3676" s="1">
        <v>3672</v>
      </c>
      <c r="B3676" s="572" t="s">
        <v>1534</v>
      </c>
      <c r="C3676" s="571" t="s">
        <v>5265</v>
      </c>
      <c r="D3676" s="533"/>
      <c r="E3676" s="560"/>
      <c r="F3676" s="561"/>
      <c r="G3676" s="561"/>
      <c r="H3676" s="561"/>
      <c r="I3676" s="561"/>
      <c r="J3676" s="584"/>
      <c r="K3676" s="585"/>
      <c r="L3676" s="585"/>
      <c r="M3676" s="585"/>
      <c r="N3676" s="586"/>
    </row>
    <row r="3677" spans="1:14" ht="75" x14ac:dyDescent="0.25">
      <c r="A3677" s="1">
        <v>3673</v>
      </c>
      <c r="B3677" s="572" t="s">
        <v>5270</v>
      </c>
      <c r="C3677" s="571" t="s">
        <v>3054</v>
      </c>
      <c r="D3677" s="533"/>
      <c r="E3677" s="560"/>
      <c r="F3677" s="561"/>
      <c r="G3677" s="561"/>
      <c r="H3677" s="561"/>
      <c r="I3677" s="561"/>
      <c r="J3677" s="584"/>
      <c r="K3677" s="585"/>
      <c r="L3677" s="585"/>
      <c r="M3677" s="585"/>
      <c r="N3677" s="586"/>
    </row>
    <row r="3678" spans="1:14" ht="45" x14ac:dyDescent="0.25">
      <c r="A3678" s="1">
        <v>3674</v>
      </c>
      <c r="B3678" s="572" t="s">
        <v>1537</v>
      </c>
      <c r="C3678" s="571" t="s">
        <v>5271</v>
      </c>
      <c r="D3678" s="533"/>
      <c r="E3678" s="560"/>
      <c r="F3678" s="561"/>
      <c r="G3678" s="561"/>
      <c r="H3678" s="561"/>
      <c r="I3678" s="561"/>
      <c r="J3678" s="584"/>
      <c r="K3678" s="585"/>
      <c r="L3678" s="585"/>
      <c r="M3678" s="585"/>
      <c r="N3678" s="586"/>
    </row>
    <row r="3679" spans="1:14" ht="90" x14ac:dyDescent="0.25">
      <c r="A3679" s="1">
        <v>3675</v>
      </c>
      <c r="B3679" s="572" t="s">
        <v>5272</v>
      </c>
      <c r="C3679" s="571" t="s">
        <v>3054</v>
      </c>
      <c r="D3679" s="533"/>
      <c r="E3679" s="560"/>
      <c r="F3679" s="561"/>
      <c r="G3679" s="561"/>
      <c r="H3679" s="561"/>
      <c r="I3679" s="561"/>
      <c r="J3679" s="584"/>
      <c r="K3679" s="585"/>
      <c r="L3679" s="585"/>
      <c r="M3679" s="585"/>
      <c r="N3679" s="586"/>
    </row>
    <row r="3680" spans="1:14" ht="90" x14ac:dyDescent="0.25">
      <c r="A3680" s="1">
        <v>3676</v>
      </c>
      <c r="B3680" s="572" t="s">
        <v>5273</v>
      </c>
      <c r="C3680" s="571" t="s">
        <v>3054</v>
      </c>
      <c r="D3680" s="533"/>
      <c r="E3680" s="560"/>
      <c r="F3680" s="561"/>
      <c r="G3680" s="561"/>
      <c r="H3680" s="561"/>
      <c r="I3680" s="561"/>
      <c r="J3680" s="584"/>
      <c r="K3680" s="585"/>
      <c r="L3680" s="585"/>
      <c r="M3680" s="585"/>
      <c r="N3680" s="586"/>
    </row>
    <row r="3681" spans="1:14" ht="30" customHeight="1" x14ac:dyDescent="0.25">
      <c r="A3681" s="1">
        <v>3677</v>
      </c>
      <c r="B3681" s="573" t="s">
        <v>1542</v>
      </c>
      <c r="C3681" s="523" t="s">
        <v>5274</v>
      </c>
      <c r="D3681" s="533"/>
      <c r="E3681" s="560" t="s">
        <v>1639</v>
      </c>
      <c r="F3681" s="561" t="s">
        <v>47</v>
      </c>
      <c r="G3681" s="561" t="s">
        <v>47</v>
      </c>
      <c r="H3681" s="561" t="s">
        <v>47</v>
      </c>
      <c r="I3681" s="561" t="s">
        <v>47</v>
      </c>
      <c r="J3681" s="584"/>
      <c r="K3681" s="585"/>
      <c r="L3681" s="585"/>
      <c r="M3681" s="585"/>
      <c r="N3681" s="586"/>
    </row>
    <row r="3682" spans="1:14" ht="180" x14ac:dyDescent="0.25">
      <c r="A3682" s="1">
        <v>3678</v>
      </c>
      <c r="B3682" s="574"/>
      <c r="C3682" s="576" t="s">
        <v>5275</v>
      </c>
      <c r="D3682" s="533"/>
      <c r="E3682" s="560" t="s">
        <v>1639</v>
      </c>
      <c r="F3682" s="561" t="s">
        <v>47</v>
      </c>
      <c r="G3682" s="561" t="s">
        <v>47</v>
      </c>
      <c r="H3682" s="561" t="s">
        <v>47</v>
      </c>
      <c r="I3682" s="561" t="s">
        <v>47</v>
      </c>
      <c r="J3682" s="584"/>
      <c r="K3682" s="585"/>
      <c r="L3682" s="585"/>
      <c r="M3682" s="585"/>
      <c r="N3682" s="586"/>
    </row>
    <row r="3683" spans="1:14" ht="45" x14ac:dyDescent="0.25">
      <c r="A3683" s="1">
        <v>3679</v>
      </c>
      <c r="B3683" s="574"/>
      <c r="C3683" s="523" t="s">
        <v>5276</v>
      </c>
      <c r="D3683" s="533"/>
      <c r="E3683" s="560" t="s">
        <v>1639</v>
      </c>
      <c r="F3683" s="561" t="s">
        <v>47</v>
      </c>
      <c r="G3683" s="561" t="s">
        <v>47</v>
      </c>
      <c r="H3683" s="561" t="s">
        <v>47</v>
      </c>
      <c r="I3683" s="561" t="s">
        <v>47</v>
      </c>
      <c r="J3683" s="584"/>
      <c r="K3683" s="585" t="s">
        <v>47</v>
      </c>
      <c r="L3683" s="585" t="s">
        <v>47</v>
      </c>
      <c r="M3683" s="585"/>
      <c r="N3683" s="586"/>
    </row>
    <row r="3684" spans="1:14" ht="30" x14ac:dyDescent="0.25">
      <c r="A3684" s="1">
        <v>3680</v>
      </c>
      <c r="B3684" s="574"/>
      <c r="C3684" s="523" t="s">
        <v>5277</v>
      </c>
      <c r="D3684" s="533"/>
      <c r="E3684" s="560" t="s">
        <v>1639</v>
      </c>
      <c r="F3684" s="561" t="s">
        <v>47</v>
      </c>
      <c r="G3684" s="561" t="s">
        <v>47</v>
      </c>
      <c r="H3684" s="561" t="s">
        <v>47</v>
      </c>
      <c r="I3684" s="561" t="s">
        <v>47</v>
      </c>
      <c r="J3684" s="584"/>
      <c r="K3684" s="585" t="s">
        <v>47</v>
      </c>
      <c r="L3684" s="585" t="s">
        <v>47</v>
      </c>
      <c r="M3684" s="585"/>
      <c r="N3684" s="586"/>
    </row>
    <row r="3685" spans="1:14" ht="30" x14ac:dyDescent="0.25">
      <c r="A3685" s="1">
        <v>3681</v>
      </c>
      <c r="B3685" s="574"/>
      <c r="C3685" s="523" t="s">
        <v>5278</v>
      </c>
      <c r="D3685" s="533"/>
      <c r="E3685" s="560" t="s">
        <v>1639</v>
      </c>
      <c r="F3685" s="561" t="s">
        <v>47</v>
      </c>
      <c r="G3685" s="561" t="s">
        <v>47</v>
      </c>
      <c r="H3685" s="561" t="s">
        <v>47</v>
      </c>
      <c r="I3685" s="561" t="s">
        <v>47</v>
      </c>
      <c r="J3685" s="584"/>
      <c r="K3685" s="585" t="s">
        <v>47</v>
      </c>
      <c r="L3685" s="585" t="s">
        <v>47</v>
      </c>
      <c r="M3685" s="585"/>
      <c r="N3685" s="586"/>
    </row>
    <row r="3686" spans="1:14" ht="30" x14ac:dyDescent="0.25">
      <c r="A3686" s="1">
        <v>3682</v>
      </c>
      <c r="B3686" s="574"/>
      <c r="C3686" s="523" t="s">
        <v>5279</v>
      </c>
      <c r="D3686" s="533"/>
      <c r="E3686" s="560" t="s">
        <v>1639</v>
      </c>
      <c r="F3686" s="561" t="s">
        <v>47</v>
      </c>
      <c r="G3686" s="561" t="s">
        <v>47</v>
      </c>
      <c r="H3686" s="561" t="s">
        <v>47</v>
      </c>
      <c r="I3686" s="561" t="s">
        <v>47</v>
      </c>
      <c r="J3686" s="584"/>
      <c r="K3686" s="585" t="s">
        <v>47</v>
      </c>
      <c r="L3686" s="585" t="s">
        <v>47</v>
      </c>
      <c r="M3686" s="585"/>
      <c r="N3686" s="586"/>
    </row>
    <row r="3687" spans="1:14" ht="30" x14ac:dyDescent="0.25">
      <c r="A3687" s="1">
        <v>3683</v>
      </c>
      <c r="B3687" s="574"/>
      <c r="C3687" s="523" t="s">
        <v>5280</v>
      </c>
      <c r="D3687" s="533"/>
      <c r="E3687" s="560" t="s">
        <v>1639</v>
      </c>
      <c r="F3687" s="561" t="s">
        <v>47</v>
      </c>
      <c r="G3687" s="561" t="s">
        <v>47</v>
      </c>
      <c r="H3687" s="561" t="s">
        <v>47</v>
      </c>
      <c r="I3687" s="561" t="s">
        <v>47</v>
      </c>
      <c r="J3687" s="584"/>
      <c r="K3687" s="585" t="s">
        <v>47</v>
      </c>
      <c r="L3687" s="585" t="s">
        <v>47</v>
      </c>
      <c r="M3687" s="585"/>
      <c r="N3687" s="586"/>
    </row>
    <row r="3688" spans="1:14" ht="45" x14ac:dyDescent="0.25">
      <c r="A3688" s="1">
        <v>3684</v>
      </c>
      <c r="B3688" s="574"/>
      <c r="C3688" s="523" t="s">
        <v>5281</v>
      </c>
      <c r="D3688" s="533"/>
      <c r="E3688" s="560" t="s">
        <v>1639</v>
      </c>
      <c r="F3688" s="561" t="s">
        <v>47</v>
      </c>
      <c r="G3688" s="561" t="s">
        <v>47</v>
      </c>
      <c r="H3688" s="561" t="s">
        <v>47</v>
      </c>
      <c r="I3688" s="561" t="s">
        <v>47</v>
      </c>
      <c r="J3688" s="584"/>
      <c r="K3688" s="585" t="s">
        <v>47</v>
      </c>
      <c r="L3688" s="585" t="s">
        <v>47</v>
      </c>
      <c r="M3688" s="585"/>
      <c r="N3688" s="586"/>
    </row>
    <row r="3689" spans="1:14" ht="60" x14ac:dyDescent="0.25">
      <c r="A3689" s="1">
        <v>3685</v>
      </c>
      <c r="B3689" s="574"/>
      <c r="C3689" s="523" t="s">
        <v>5282</v>
      </c>
      <c r="D3689" s="533"/>
      <c r="E3689" s="560" t="s">
        <v>1639</v>
      </c>
      <c r="F3689" s="561" t="s">
        <v>47</v>
      </c>
      <c r="G3689" s="561" t="s">
        <v>47</v>
      </c>
      <c r="H3689" s="561" t="s">
        <v>47</v>
      </c>
      <c r="I3689" s="561" t="s">
        <v>47</v>
      </c>
      <c r="J3689" s="584"/>
      <c r="K3689" s="585" t="s">
        <v>47</v>
      </c>
      <c r="L3689" s="585" t="s">
        <v>47</v>
      </c>
      <c r="M3689" s="585"/>
      <c r="N3689" s="586"/>
    </row>
    <row r="3690" spans="1:14" ht="75" x14ac:dyDescent="0.25">
      <c r="A3690" s="1">
        <v>3686</v>
      </c>
      <c r="B3690" s="574"/>
      <c r="C3690" s="523" t="s">
        <v>5283</v>
      </c>
      <c r="D3690" s="533"/>
      <c r="E3690" s="560" t="s">
        <v>1639</v>
      </c>
      <c r="F3690" s="561" t="s">
        <v>47</v>
      </c>
      <c r="G3690" s="561" t="s">
        <v>47</v>
      </c>
      <c r="H3690" s="561" t="s">
        <v>47</v>
      </c>
      <c r="I3690" s="561" t="s">
        <v>47</v>
      </c>
      <c r="J3690" s="584"/>
      <c r="K3690" s="585" t="s">
        <v>47</v>
      </c>
      <c r="L3690" s="585" t="s">
        <v>47</v>
      </c>
      <c r="M3690" s="585"/>
      <c r="N3690" s="586"/>
    </row>
    <row r="3691" spans="1:14" ht="75" x14ac:dyDescent="0.25">
      <c r="A3691" s="1">
        <v>3687</v>
      </c>
      <c r="B3691" s="574"/>
      <c r="C3691" s="523" t="s">
        <v>5284</v>
      </c>
      <c r="D3691" s="533"/>
      <c r="E3691" s="560" t="s">
        <v>1639</v>
      </c>
      <c r="F3691" s="561" t="s">
        <v>47</v>
      </c>
      <c r="G3691" s="561" t="s">
        <v>47</v>
      </c>
      <c r="H3691" s="561" t="s">
        <v>47</v>
      </c>
      <c r="I3691" s="561" t="s">
        <v>47</v>
      </c>
      <c r="J3691" s="584"/>
      <c r="K3691" s="585" t="s">
        <v>47</v>
      </c>
      <c r="L3691" s="585" t="s">
        <v>47</v>
      </c>
      <c r="M3691" s="585" t="s">
        <v>47</v>
      </c>
      <c r="N3691" s="586"/>
    </row>
    <row r="3692" spans="1:14" ht="45" x14ac:dyDescent="0.25">
      <c r="A3692" s="1">
        <v>3688</v>
      </c>
      <c r="B3692" s="574"/>
      <c r="C3692" s="523" t="s">
        <v>5285</v>
      </c>
      <c r="D3692" s="533"/>
      <c r="E3692" s="560" t="s">
        <v>1639</v>
      </c>
      <c r="F3692" s="561" t="s">
        <v>47</v>
      </c>
      <c r="G3692" s="561" t="s">
        <v>47</v>
      </c>
      <c r="H3692" s="561" t="s">
        <v>47</v>
      </c>
      <c r="I3692" s="561" t="s">
        <v>47</v>
      </c>
      <c r="J3692" s="584"/>
      <c r="K3692" s="585"/>
      <c r="L3692" s="585" t="s">
        <v>47</v>
      </c>
      <c r="M3692" s="585"/>
      <c r="N3692" s="586" t="s">
        <v>47</v>
      </c>
    </row>
    <row r="3693" spans="1:14" ht="30" x14ac:dyDescent="0.25">
      <c r="A3693" s="1">
        <v>3689</v>
      </c>
      <c r="B3693" s="574"/>
      <c r="C3693" s="523" t="s">
        <v>5286</v>
      </c>
      <c r="D3693" s="533"/>
      <c r="E3693" s="560" t="s">
        <v>1639</v>
      </c>
      <c r="F3693" s="561" t="s">
        <v>47</v>
      </c>
      <c r="G3693" s="561" t="s">
        <v>47</v>
      </c>
      <c r="H3693" s="561" t="s">
        <v>47</v>
      </c>
      <c r="I3693" s="561" t="s">
        <v>47</v>
      </c>
      <c r="J3693" s="584"/>
      <c r="K3693" s="585" t="s">
        <v>47</v>
      </c>
      <c r="L3693" s="585" t="s">
        <v>47</v>
      </c>
      <c r="M3693" s="585"/>
      <c r="N3693" s="586"/>
    </row>
    <row r="3694" spans="1:14" ht="30" x14ac:dyDescent="0.25">
      <c r="A3694" s="1">
        <v>3690</v>
      </c>
      <c r="B3694" s="574"/>
      <c r="C3694" s="523" t="s">
        <v>5287</v>
      </c>
      <c r="D3694" s="533"/>
      <c r="E3694" s="560" t="s">
        <v>1639</v>
      </c>
      <c r="F3694" s="561" t="s">
        <v>47</v>
      </c>
      <c r="G3694" s="561" t="s">
        <v>47</v>
      </c>
      <c r="H3694" s="561" t="s">
        <v>47</v>
      </c>
      <c r="I3694" s="561" t="s">
        <v>47</v>
      </c>
      <c r="J3694" s="584"/>
      <c r="K3694" s="585" t="s">
        <v>47</v>
      </c>
      <c r="L3694" s="585" t="s">
        <v>47</v>
      </c>
      <c r="M3694" s="585"/>
      <c r="N3694" s="586"/>
    </row>
    <row r="3695" spans="1:14" x14ac:dyDescent="0.25">
      <c r="A3695" s="1">
        <v>3691</v>
      </c>
      <c r="B3695" s="574"/>
      <c r="C3695" s="523" t="s">
        <v>5288</v>
      </c>
      <c r="D3695" s="533"/>
      <c r="E3695" s="560" t="s">
        <v>1639</v>
      </c>
      <c r="F3695" s="561" t="s">
        <v>47</v>
      </c>
      <c r="G3695" s="561" t="s">
        <v>47</v>
      </c>
      <c r="H3695" s="561" t="s">
        <v>47</v>
      </c>
      <c r="I3695" s="561" t="s">
        <v>47</v>
      </c>
      <c r="J3695" s="584"/>
      <c r="K3695" s="585" t="s">
        <v>47</v>
      </c>
      <c r="L3695" s="585" t="s">
        <v>47</v>
      </c>
      <c r="M3695" s="585"/>
      <c r="N3695" s="586"/>
    </row>
    <row r="3696" spans="1:14" ht="45" x14ac:dyDescent="0.25">
      <c r="A3696" s="1">
        <v>3692</v>
      </c>
      <c r="B3696" s="574"/>
      <c r="C3696" s="523" t="s">
        <v>5289</v>
      </c>
      <c r="D3696" s="533"/>
      <c r="E3696" s="560" t="s">
        <v>1639</v>
      </c>
      <c r="F3696" s="561" t="s">
        <v>47</v>
      </c>
      <c r="G3696" s="561" t="s">
        <v>47</v>
      </c>
      <c r="H3696" s="561" t="s">
        <v>47</v>
      </c>
      <c r="I3696" s="561" t="s">
        <v>47</v>
      </c>
      <c r="J3696" s="584"/>
      <c r="K3696" s="585" t="s">
        <v>47</v>
      </c>
      <c r="L3696" s="585" t="s">
        <v>47</v>
      </c>
      <c r="M3696" s="585"/>
      <c r="N3696" s="586"/>
    </row>
    <row r="3697" spans="1:14" ht="60" x14ac:dyDescent="0.25">
      <c r="A3697" s="1">
        <v>3693</v>
      </c>
      <c r="B3697" s="574"/>
      <c r="C3697" s="523" t="s">
        <v>5290</v>
      </c>
      <c r="D3697" s="533"/>
      <c r="E3697" s="560" t="s">
        <v>1639</v>
      </c>
      <c r="F3697" s="561" t="s">
        <v>47</v>
      </c>
      <c r="G3697" s="561" t="s">
        <v>47</v>
      </c>
      <c r="H3697" s="561" t="s">
        <v>47</v>
      </c>
      <c r="I3697" s="561" t="s">
        <v>47</v>
      </c>
      <c r="J3697" s="584"/>
      <c r="K3697" s="585" t="s">
        <v>47</v>
      </c>
      <c r="L3697" s="585" t="s">
        <v>47</v>
      </c>
      <c r="M3697" s="585"/>
      <c r="N3697" s="586"/>
    </row>
    <row r="3698" spans="1:14" ht="45" x14ac:dyDescent="0.25">
      <c r="A3698" s="1">
        <v>3694</v>
      </c>
      <c r="B3698" s="574"/>
      <c r="C3698" s="523" t="s">
        <v>5291</v>
      </c>
      <c r="D3698" s="533"/>
      <c r="E3698" s="560" t="s">
        <v>1639</v>
      </c>
      <c r="F3698" s="561" t="s">
        <v>47</v>
      </c>
      <c r="G3698" s="561" t="s">
        <v>47</v>
      </c>
      <c r="H3698" s="561" t="s">
        <v>47</v>
      </c>
      <c r="I3698" s="561" t="s">
        <v>47</v>
      </c>
      <c r="J3698" s="584"/>
      <c r="K3698" s="585" t="s">
        <v>47</v>
      </c>
      <c r="L3698" s="585" t="s">
        <v>47</v>
      </c>
      <c r="M3698" s="585"/>
      <c r="N3698" s="586"/>
    </row>
    <row r="3699" spans="1:14" ht="45" x14ac:dyDescent="0.25">
      <c r="A3699" s="1">
        <v>3695</v>
      </c>
      <c r="B3699" s="574"/>
      <c r="C3699" s="523" t="s">
        <v>5292</v>
      </c>
      <c r="D3699" s="533"/>
      <c r="E3699" s="560" t="s">
        <v>1639</v>
      </c>
      <c r="F3699" s="561" t="s">
        <v>47</v>
      </c>
      <c r="G3699" s="561" t="s">
        <v>47</v>
      </c>
      <c r="H3699" s="561" t="s">
        <v>47</v>
      </c>
      <c r="I3699" s="561" t="s">
        <v>47</v>
      </c>
      <c r="J3699" s="584"/>
      <c r="K3699" s="585" t="s">
        <v>47</v>
      </c>
      <c r="L3699" s="585" t="s">
        <v>47</v>
      </c>
      <c r="M3699" s="585"/>
      <c r="N3699" s="586"/>
    </row>
    <row r="3700" spans="1:14" ht="60" x14ac:dyDescent="0.25">
      <c r="A3700" s="1">
        <v>3696</v>
      </c>
      <c r="B3700" s="574"/>
      <c r="C3700" s="523" t="s">
        <v>5293</v>
      </c>
      <c r="D3700" s="533" t="s">
        <v>47</v>
      </c>
      <c r="E3700" s="560" t="s">
        <v>1639</v>
      </c>
      <c r="F3700" s="561" t="s">
        <v>47</v>
      </c>
      <c r="G3700" s="561" t="s">
        <v>47</v>
      </c>
      <c r="H3700" s="561" t="s">
        <v>47</v>
      </c>
      <c r="I3700" s="561" t="s">
        <v>47</v>
      </c>
      <c r="J3700" s="584"/>
      <c r="K3700" s="585" t="s">
        <v>47</v>
      </c>
      <c r="L3700" s="585" t="s">
        <v>47</v>
      </c>
      <c r="M3700" s="585"/>
      <c r="N3700" s="586"/>
    </row>
    <row r="3701" spans="1:14" ht="45" x14ac:dyDescent="0.25">
      <c r="A3701" s="1">
        <v>3697</v>
      </c>
      <c r="B3701" s="574"/>
      <c r="C3701" s="523" t="s">
        <v>5294</v>
      </c>
      <c r="D3701" s="533"/>
      <c r="E3701" s="560" t="s">
        <v>1639</v>
      </c>
      <c r="F3701" s="561" t="s">
        <v>47</v>
      </c>
      <c r="G3701" s="561" t="s">
        <v>47</v>
      </c>
      <c r="H3701" s="561" t="s">
        <v>47</v>
      </c>
      <c r="I3701" s="561" t="s">
        <v>47</v>
      </c>
      <c r="J3701" s="584"/>
      <c r="K3701" s="585" t="s">
        <v>47</v>
      </c>
      <c r="L3701" s="585" t="s">
        <v>47</v>
      </c>
      <c r="M3701" s="585" t="s">
        <v>47</v>
      </c>
      <c r="N3701" s="586"/>
    </row>
    <row r="3702" spans="1:14" ht="45" x14ac:dyDescent="0.25">
      <c r="A3702" s="1">
        <v>3698</v>
      </c>
      <c r="B3702" s="574"/>
      <c r="C3702" s="523" t="s">
        <v>5295</v>
      </c>
      <c r="D3702" s="533"/>
      <c r="E3702" s="560" t="s">
        <v>1639</v>
      </c>
      <c r="F3702" s="561" t="s">
        <v>47</v>
      </c>
      <c r="G3702" s="561" t="s">
        <v>47</v>
      </c>
      <c r="H3702" s="561" t="s">
        <v>47</v>
      </c>
      <c r="I3702" s="561" t="s">
        <v>47</v>
      </c>
      <c r="J3702" s="584" t="s">
        <v>47</v>
      </c>
      <c r="K3702" s="585" t="s">
        <v>47</v>
      </c>
      <c r="L3702" s="585" t="s">
        <v>47</v>
      </c>
      <c r="M3702" s="585" t="s">
        <v>47</v>
      </c>
      <c r="N3702" s="586"/>
    </row>
    <row r="3703" spans="1:14" ht="30" x14ac:dyDescent="0.25">
      <c r="A3703" s="1">
        <v>3699</v>
      </c>
      <c r="B3703" s="574"/>
      <c r="C3703" s="523" t="s">
        <v>5296</v>
      </c>
      <c r="D3703" s="533"/>
      <c r="E3703" s="560" t="s">
        <v>1639</v>
      </c>
      <c r="F3703" s="561" t="s">
        <v>47</v>
      </c>
      <c r="G3703" s="561" t="s">
        <v>47</v>
      </c>
      <c r="H3703" s="561" t="s">
        <v>47</v>
      </c>
      <c r="I3703" s="561" t="s">
        <v>47</v>
      </c>
      <c r="J3703" s="584"/>
      <c r="K3703" s="585" t="s">
        <v>47</v>
      </c>
      <c r="L3703" s="585" t="s">
        <v>47</v>
      </c>
      <c r="M3703" s="585"/>
      <c r="N3703" s="586"/>
    </row>
    <row r="3704" spans="1:14" ht="60" x14ac:dyDescent="0.25">
      <c r="A3704" s="1">
        <v>3700</v>
      </c>
      <c r="B3704" s="574"/>
      <c r="C3704" s="523" t="s">
        <v>5297</v>
      </c>
      <c r="D3704" s="533"/>
      <c r="E3704" s="560" t="s">
        <v>1639</v>
      </c>
      <c r="F3704" s="561" t="s">
        <v>47</v>
      </c>
      <c r="G3704" s="561" t="s">
        <v>47</v>
      </c>
      <c r="H3704" s="561" t="s">
        <v>47</v>
      </c>
      <c r="I3704" s="561" t="s">
        <v>47</v>
      </c>
      <c r="J3704" s="584"/>
      <c r="K3704" s="585" t="s">
        <v>47</v>
      </c>
      <c r="L3704" s="585" t="s">
        <v>47</v>
      </c>
      <c r="M3704" s="585"/>
      <c r="N3704" s="586"/>
    </row>
    <row r="3705" spans="1:14" ht="45" x14ac:dyDescent="0.25">
      <c r="A3705" s="1">
        <v>3701</v>
      </c>
      <c r="B3705" s="574"/>
      <c r="C3705" s="523" t="s">
        <v>5298</v>
      </c>
      <c r="D3705" s="533"/>
      <c r="E3705" s="560" t="s">
        <v>1639</v>
      </c>
      <c r="F3705" s="561" t="s">
        <v>47</v>
      </c>
      <c r="G3705" s="561" t="s">
        <v>47</v>
      </c>
      <c r="H3705" s="561" t="s">
        <v>47</v>
      </c>
      <c r="I3705" s="561" t="s">
        <v>47</v>
      </c>
      <c r="J3705" s="584"/>
      <c r="K3705" s="585" t="s">
        <v>47</v>
      </c>
      <c r="L3705" s="585" t="s">
        <v>47</v>
      </c>
      <c r="M3705" s="585" t="s">
        <v>47</v>
      </c>
      <c r="N3705" s="586"/>
    </row>
    <row r="3706" spans="1:14" ht="45" x14ac:dyDescent="0.25">
      <c r="A3706" s="1">
        <v>3702</v>
      </c>
      <c r="B3706" s="574"/>
      <c r="C3706" s="523" t="s">
        <v>5299</v>
      </c>
      <c r="D3706" s="533"/>
      <c r="E3706" s="560" t="s">
        <v>1639</v>
      </c>
      <c r="F3706" s="561" t="s">
        <v>47</v>
      </c>
      <c r="G3706" s="561" t="s">
        <v>47</v>
      </c>
      <c r="H3706" s="561" t="s">
        <v>47</v>
      </c>
      <c r="I3706" s="561" t="s">
        <v>47</v>
      </c>
      <c r="J3706" s="584"/>
      <c r="K3706" s="585" t="s">
        <v>47</v>
      </c>
      <c r="L3706" s="585" t="s">
        <v>47</v>
      </c>
      <c r="M3706" s="585"/>
      <c r="N3706" s="586"/>
    </row>
    <row r="3707" spans="1:14" ht="75" x14ac:dyDescent="0.25">
      <c r="A3707" s="1">
        <v>3703</v>
      </c>
      <c r="B3707" s="574"/>
      <c r="C3707" s="523" t="s">
        <v>5300</v>
      </c>
      <c r="D3707" s="533"/>
      <c r="E3707" s="560" t="s">
        <v>1639</v>
      </c>
      <c r="F3707" s="561" t="s">
        <v>47</v>
      </c>
      <c r="G3707" s="561" t="s">
        <v>47</v>
      </c>
      <c r="H3707" s="561" t="s">
        <v>47</v>
      </c>
      <c r="I3707" s="561" t="s">
        <v>47</v>
      </c>
      <c r="J3707" s="584"/>
      <c r="K3707" s="585"/>
      <c r="L3707" s="585" t="s">
        <v>47</v>
      </c>
      <c r="M3707" s="585"/>
      <c r="N3707" s="586"/>
    </row>
    <row r="3708" spans="1:14" ht="60" x14ac:dyDescent="0.25">
      <c r="A3708" s="1">
        <v>3704</v>
      </c>
      <c r="B3708" s="574"/>
      <c r="C3708" s="523" t="s">
        <v>5301</v>
      </c>
      <c r="D3708" s="533"/>
      <c r="E3708" s="560" t="s">
        <v>1639</v>
      </c>
      <c r="F3708" s="561" t="s">
        <v>47</v>
      </c>
      <c r="G3708" s="561" t="s">
        <v>47</v>
      </c>
      <c r="H3708" s="561" t="s">
        <v>47</v>
      </c>
      <c r="I3708" s="561" t="s">
        <v>47</v>
      </c>
      <c r="J3708" s="584" t="s">
        <v>47</v>
      </c>
      <c r="K3708" s="585"/>
      <c r="L3708" s="585" t="s">
        <v>47</v>
      </c>
      <c r="M3708" s="585" t="s">
        <v>47</v>
      </c>
      <c r="N3708" s="586"/>
    </row>
    <row r="3709" spans="1:14" ht="60" x14ac:dyDescent="0.25">
      <c r="A3709" s="1">
        <v>3705</v>
      </c>
      <c r="B3709" s="574"/>
      <c r="C3709" s="523" t="s">
        <v>5302</v>
      </c>
      <c r="D3709" s="533"/>
      <c r="E3709" s="560" t="s">
        <v>1639</v>
      </c>
      <c r="F3709" s="561" t="s">
        <v>47</v>
      </c>
      <c r="G3709" s="561" t="s">
        <v>47</v>
      </c>
      <c r="H3709" s="561" t="s">
        <v>47</v>
      </c>
      <c r="I3709" s="561" t="s">
        <v>47</v>
      </c>
      <c r="J3709" s="584" t="s">
        <v>47</v>
      </c>
      <c r="K3709" s="585"/>
      <c r="L3709" s="585" t="s">
        <v>47</v>
      </c>
      <c r="M3709" s="585" t="s">
        <v>47</v>
      </c>
      <c r="N3709" s="586"/>
    </row>
    <row r="3710" spans="1:14" ht="60" x14ac:dyDescent="0.25">
      <c r="A3710" s="1">
        <v>3706</v>
      </c>
      <c r="B3710" s="574"/>
      <c r="C3710" s="523" t="s">
        <v>5303</v>
      </c>
      <c r="D3710" s="533"/>
      <c r="E3710" s="560" t="s">
        <v>1639</v>
      </c>
      <c r="F3710" s="561" t="s">
        <v>47</v>
      </c>
      <c r="G3710" s="561" t="s">
        <v>47</v>
      </c>
      <c r="H3710" s="561" t="s">
        <v>47</v>
      </c>
      <c r="I3710" s="561" t="s">
        <v>47</v>
      </c>
      <c r="J3710" s="584"/>
      <c r="K3710" s="585" t="s">
        <v>47</v>
      </c>
      <c r="L3710" s="585" t="s">
        <v>47</v>
      </c>
      <c r="M3710" s="585"/>
      <c r="N3710" s="586"/>
    </row>
    <row r="3711" spans="1:14" ht="75" x14ac:dyDescent="0.25">
      <c r="A3711" s="1">
        <v>3707</v>
      </c>
      <c r="B3711" s="574"/>
      <c r="C3711" s="523" t="s">
        <v>5304</v>
      </c>
      <c r="D3711" s="533"/>
      <c r="E3711" s="560" t="s">
        <v>1639</v>
      </c>
      <c r="F3711" s="561" t="s">
        <v>47</v>
      </c>
      <c r="G3711" s="561" t="s">
        <v>47</v>
      </c>
      <c r="H3711" s="561" t="s">
        <v>47</v>
      </c>
      <c r="I3711" s="561" t="s">
        <v>47</v>
      </c>
      <c r="J3711" s="584"/>
      <c r="K3711" s="585" t="s">
        <v>47</v>
      </c>
      <c r="L3711" s="585" t="s">
        <v>47</v>
      </c>
      <c r="M3711" s="585"/>
      <c r="N3711" s="586"/>
    </row>
    <row r="3712" spans="1:14" ht="45" x14ac:dyDescent="0.25">
      <c r="A3712" s="1">
        <v>3708</v>
      </c>
      <c r="B3712" s="574"/>
      <c r="C3712" s="523" t="s">
        <v>5305</v>
      </c>
      <c r="D3712" s="533"/>
      <c r="E3712" s="560" t="s">
        <v>1639</v>
      </c>
      <c r="F3712" s="561" t="s">
        <v>47</v>
      </c>
      <c r="G3712" s="561" t="s">
        <v>47</v>
      </c>
      <c r="H3712" s="561" t="s">
        <v>47</v>
      </c>
      <c r="I3712" s="561" t="s">
        <v>47</v>
      </c>
      <c r="J3712" s="584" t="s">
        <v>47</v>
      </c>
      <c r="K3712" s="585" t="s">
        <v>47</v>
      </c>
      <c r="L3712" s="585" t="s">
        <v>47</v>
      </c>
      <c r="M3712" s="585" t="s">
        <v>47</v>
      </c>
      <c r="N3712" s="586"/>
    </row>
    <row r="3713" spans="1:14" ht="30" x14ac:dyDescent="0.25">
      <c r="A3713" s="1">
        <v>3709</v>
      </c>
      <c r="B3713" s="574"/>
      <c r="C3713" s="523" t="s">
        <v>5306</v>
      </c>
      <c r="D3713" s="533"/>
      <c r="E3713" s="560" t="s">
        <v>1639</v>
      </c>
      <c r="F3713" s="561" t="s">
        <v>47</v>
      </c>
      <c r="G3713" s="561" t="s">
        <v>47</v>
      </c>
      <c r="H3713" s="561" t="s">
        <v>47</v>
      </c>
      <c r="I3713" s="561" t="s">
        <v>47</v>
      </c>
      <c r="J3713" s="584"/>
      <c r="K3713" s="585" t="s">
        <v>47</v>
      </c>
      <c r="L3713" s="585" t="s">
        <v>47</v>
      </c>
      <c r="M3713" s="585"/>
      <c r="N3713" s="586"/>
    </row>
    <row r="3714" spans="1:14" ht="45" x14ac:dyDescent="0.25">
      <c r="A3714" s="1">
        <v>3710</v>
      </c>
      <c r="B3714" s="574"/>
      <c r="C3714" s="523" t="s">
        <v>5307</v>
      </c>
      <c r="D3714" s="533"/>
      <c r="E3714" s="560" t="s">
        <v>1639</v>
      </c>
      <c r="F3714" s="561" t="s">
        <v>47</v>
      </c>
      <c r="G3714" s="561" t="s">
        <v>47</v>
      </c>
      <c r="H3714" s="561" t="s">
        <v>47</v>
      </c>
      <c r="I3714" s="561" t="s">
        <v>47</v>
      </c>
      <c r="J3714" s="584"/>
      <c r="K3714" s="585" t="s">
        <v>47</v>
      </c>
      <c r="L3714" s="585" t="s">
        <v>47</v>
      </c>
      <c r="M3714" s="585"/>
      <c r="N3714" s="586"/>
    </row>
    <row r="3715" spans="1:14" ht="60" x14ac:dyDescent="0.25">
      <c r="A3715" s="1">
        <v>3711</v>
      </c>
      <c r="B3715" s="574"/>
      <c r="C3715" s="523" t="s">
        <v>5308</v>
      </c>
      <c r="D3715" s="533"/>
      <c r="E3715" s="560" t="s">
        <v>1639</v>
      </c>
      <c r="F3715" s="561" t="s">
        <v>47</v>
      </c>
      <c r="G3715" s="561" t="s">
        <v>47</v>
      </c>
      <c r="H3715" s="561" t="s">
        <v>47</v>
      </c>
      <c r="I3715" s="561" t="s">
        <v>47</v>
      </c>
      <c r="J3715" s="584"/>
      <c r="K3715" s="585" t="s">
        <v>47</v>
      </c>
      <c r="L3715" s="585" t="s">
        <v>47</v>
      </c>
      <c r="M3715" s="585"/>
      <c r="N3715" s="586"/>
    </row>
    <row r="3716" spans="1:14" x14ac:dyDescent="0.25">
      <c r="A3716" s="1">
        <v>3712</v>
      </c>
      <c r="B3716" s="574"/>
      <c r="C3716" s="523" t="s">
        <v>5309</v>
      </c>
      <c r="D3716" s="533"/>
      <c r="E3716" s="560" t="s">
        <v>1639</v>
      </c>
      <c r="F3716" s="561" t="s">
        <v>47</v>
      </c>
      <c r="G3716" s="561" t="s">
        <v>47</v>
      </c>
      <c r="H3716" s="561" t="s">
        <v>47</v>
      </c>
      <c r="I3716" s="561" t="s">
        <v>47</v>
      </c>
      <c r="J3716" s="584"/>
      <c r="K3716" s="585"/>
      <c r="L3716" s="585"/>
      <c r="M3716" s="585"/>
      <c r="N3716" s="586"/>
    </row>
    <row r="3717" spans="1:14" ht="30" x14ac:dyDescent="0.25">
      <c r="A3717" s="1">
        <v>3713</v>
      </c>
      <c r="B3717" s="574"/>
      <c r="C3717" s="523" t="s">
        <v>5310</v>
      </c>
      <c r="D3717" s="533"/>
      <c r="E3717" s="560" t="s">
        <v>1639</v>
      </c>
      <c r="F3717" s="561" t="s">
        <v>47</v>
      </c>
      <c r="G3717" s="561" t="s">
        <v>47</v>
      </c>
      <c r="H3717" s="561" t="s">
        <v>47</v>
      </c>
      <c r="I3717" s="561" t="s">
        <v>47</v>
      </c>
      <c r="J3717" s="584"/>
      <c r="K3717" s="585"/>
      <c r="L3717" s="585" t="s">
        <v>47</v>
      </c>
      <c r="M3717" s="585"/>
      <c r="N3717" s="586" t="s">
        <v>47</v>
      </c>
    </row>
    <row r="3718" spans="1:14" ht="45" x14ac:dyDescent="0.25">
      <c r="A3718" s="1">
        <v>3714</v>
      </c>
      <c r="B3718" s="574"/>
      <c r="C3718" s="523" t="s">
        <v>5311</v>
      </c>
      <c r="D3718" s="533"/>
      <c r="E3718" s="560" t="s">
        <v>1639</v>
      </c>
      <c r="F3718" s="561" t="s">
        <v>47</v>
      </c>
      <c r="G3718" s="561" t="s">
        <v>47</v>
      </c>
      <c r="H3718" s="561" t="s">
        <v>47</v>
      </c>
      <c r="I3718" s="561" t="s">
        <v>47</v>
      </c>
      <c r="J3718" s="584"/>
      <c r="K3718" s="585"/>
      <c r="L3718" s="585" t="s">
        <v>47</v>
      </c>
      <c r="M3718" s="585"/>
      <c r="N3718" s="586"/>
    </row>
    <row r="3719" spans="1:14" ht="60" x14ac:dyDescent="0.25">
      <c r="A3719" s="1">
        <v>3715</v>
      </c>
      <c r="B3719" s="574"/>
      <c r="C3719" s="523" t="s">
        <v>5312</v>
      </c>
      <c r="D3719" s="533"/>
      <c r="E3719" s="560" t="s">
        <v>1639</v>
      </c>
      <c r="F3719" s="561" t="s">
        <v>47</v>
      </c>
      <c r="G3719" s="561" t="s">
        <v>47</v>
      </c>
      <c r="H3719" s="561" t="s">
        <v>47</v>
      </c>
      <c r="I3719" s="561" t="s">
        <v>47</v>
      </c>
      <c r="J3719" s="584"/>
      <c r="K3719" s="585"/>
      <c r="L3719" s="585" t="s">
        <v>47</v>
      </c>
      <c r="M3719" s="585"/>
      <c r="N3719" s="586"/>
    </row>
    <row r="3720" spans="1:14" ht="45" x14ac:dyDescent="0.25">
      <c r="A3720" s="1">
        <v>3716</v>
      </c>
      <c r="B3720" s="574"/>
      <c r="C3720" s="523" t="s">
        <v>5313</v>
      </c>
      <c r="D3720" s="533" t="s">
        <v>47</v>
      </c>
      <c r="E3720" s="560" t="s">
        <v>1639</v>
      </c>
      <c r="F3720" s="561" t="s">
        <v>47</v>
      </c>
      <c r="G3720" s="561" t="s">
        <v>47</v>
      </c>
      <c r="H3720" s="561" t="s">
        <v>47</v>
      </c>
      <c r="I3720" s="561" t="s">
        <v>47</v>
      </c>
      <c r="J3720" s="584"/>
      <c r="K3720" s="585"/>
      <c r="L3720" s="585" t="s">
        <v>47</v>
      </c>
      <c r="M3720" s="585"/>
      <c r="N3720" s="586"/>
    </row>
    <row r="3721" spans="1:14" ht="30" x14ac:dyDescent="0.25">
      <c r="A3721" s="1">
        <v>3717</v>
      </c>
      <c r="B3721" s="574"/>
      <c r="C3721" s="523" t="s">
        <v>5314</v>
      </c>
      <c r="D3721" s="533"/>
      <c r="E3721" s="560" t="s">
        <v>1639</v>
      </c>
      <c r="F3721" s="561" t="s">
        <v>47</v>
      </c>
      <c r="G3721" s="561" t="s">
        <v>47</v>
      </c>
      <c r="H3721" s="561" t="s">
        <v>47</v>
      </c>
      <c r="I3721" s="561" t="s">
        <v>47</v>
      </c>
      <c r="J3721" s="584" t="s">
        <v>47</v>
      </c>
      <c r="K3721" s="585" t="s">
        <v>47</v>
      </c>
      <c r="L3721" s="585" t="s">
        <v>47</v>
      </c>
      <c r="M3721" s="585" t="s">
        <v>47</v>
      </c>
      <c r="N3721" s="586"/>
    </row>
    <row r="3722" spans="1:14" ht="30" x14ac:dyDescent="0.25">
      <c r="A3722" s="1">
        <v>3718</v>
      </c>
      <c r="B3722" s="574"/>
      <c r="C3722" s="523" t="s">
        <v>5315</v>
      </c>
      <c r="D3722" s="533"/>
      <c r="E3722" s="560" t="s">
        <v>1639</v>
      </c>
      <c r="F3722" s="561" t="s">
        <v>47</v>
      </c>
      <c r="G3722" s="561" t="s">
        <v>47</v>
      </c>
      <c r="H3722" s="561" t="s">
        <v>47</v>
      </c>
      <c r="I3722" s="561" t="s">
        <v>47</v>
      </c>
      <c r="J3722" s="584"/>
      <c r="K3722" s="585" t="s">
        <v>47</v>
      </c>
      <c r="L3722" s="585" t="s">
        <v>47</v>
      </c>
      <c r="M3722" s="585"/>
      <c r="N3722" s="586"/>
    </row>
    <row r="3723" spans="1:14" ht="60" x14ac:dyDescent="0.25">
      <c r="A3723" s="1">
        <v>3719</v>
      </c>
      <c r="B3723" s="574"/>
      <c r="C3723" s="523" t="s">
        <v>5316</v>
      </c>
      <c r="D3723" s="533"/>
      <c r="E3723" s="560" t="s">
        <v>1639</v>
      </c>
      <c r="F3723" s="561" t="s">
        <v>47</v>
      </c>
      <c r="G3723" s="561" t="s">
        <v>47</v>
      </c>
      <c r="H3723" s="561" t="s">
        <v>47</v>
      </c>
      <c r="I3723" s="561" t="s">
        <v>47</v>
      </c>
      <c r="J3723" s="584"/>
      <c r="K3723" s="585"/>
      <c r="L3723" s="585" t="s">
        <v>47</v>
      </c>
      <c r="M3723" s="585"/>
      <c r="N3723" s="586"/>
    </row>
    <row r="3724" spans="1:14" ht="45" x14ac:dyDescent="0.25">
      <c r="A3724" s="1">
        <v>3720</v>
      </c>
      <c r="B3724" s="574"/>
      <c r="C3724" s="523" t="s">
        <v>5317</v>
      </c>
      <c r="D3724" s="533"/>
      <c r="E3724" s="560" t="s">
        <v>1639</v>
      </c>
      <c r="F3724" s="561" t="s">
        <v>47</v>
      </c>
      <c r="G3724" s="561" t="s">
        <v>47</v>
      </c>
      <c r="H3724" s="561" t="s">
        <v>47</v>
      </c>
      <c r="I3724" s="561" t="s">
        <v>47</v>
      </c>
      <c r="J3724" s="584"/>
      <c r="K3724" s="585"/>
      <c r="L3724" s="585" t="s">
        <v>47</v>
      </c>
      <c r="M3724" s="585"/>
      <c r="N3724" s="586"/>
    </row>
    <row r="3725" spans="1:14" ht="45" x14ac:dyDescent="0.25">
      <c r="A3725" s="1">
        <v>3721</v>
      </c>
      <c r="B3725" s="574"/>
      <c r="C3725" s="523" t="s">
        <v>5318</v>
      </c>
      <c r="D3725" s="533"/>
      <c r="E3725" s="560" t="s">
        <v>1639</v>
      </c>
      <c r="F3725" s="561" t="s">
        <v>47</v>
      </c>
      <c r="G3725" s="561" t="s">
        <v>47</v>
      </c>
      <c r="H3725" s="561" t="s">
        <v>47</v>
      </c>
      <c r="I3725" s="561" t="s">
        <v>47</v>
      </c>
      <c r="J3725" s="584"/>
      <c r="K3725" s="585"/>
      <c r="L3725" s="585" t="s">
        <v>47</v>
      </c>
      <c r="M3725" s="585"/>
      <c r="N3725" s="586"/>
    </row>
    <row r="3726" spans="1:14" ht="60" x14ac:dyDescent="0.25">
      <c r="A3726" s="1">
        <v>3722</v>
      </c>
      <c r="B3726" s="574"/>
      <c r="C3726" s="523" t="s">
        <v>5319</v>
      </c>
      <c r="D3726" s="533"/>
      <c r="E3726" s="560" t="s">
        <v>1639</v>
      </c>
      <c r="F3726" s="561" t="s">
        <v>47</v>
      </c>
      <c r="G3726" s="561" t="s">
        <v>47</v>
      </c>
      <c r="H3726" s="561" t="s">
        <v>47</v>
      </c>
      <c r="I3726" s="561" t="s">
        <v>47</v>
      </c>
      <c r="J3726" s="584"/>
      <c r="K3726" s="585" t="s">
        <v>47</v>
      </c>
      <c r="L3726" s="585" t="s">
        <v>47</v>
      </c>
      <c r="M3726" s="585"/>
      <c r="N3726" s="586"/>
    </row>
    <row r="3727" spans="1:14" ht="90" x14ac:dyDescent="0.25">
      <c r="A3727" s="1">
        <v>3723</v>
      </c>
      <c r="B3727" s="574"/>
      <c r="C3727" s="523" t="s">
        <v>5320</v>
      </c>
      <c r="D3727" s="533"/>
      <c r="E3727" s="560" t="s">
        <v>1639</v>
      </c>
      <c r="F3727" s="561" t="s">
        <v>47</v>
      </c>
      <c r="G3727" s="561" t="s">
        <v>47</v>
      </c>
      <c r="H3727" s="561" t="s">
        <v>47</v>
      </c>
      <c r="I3727" s="561" t="s">
        <v>47</v>
      </c>
      <c r="J3727" s="584"/>
      <c r="K3727" s="585" t="s">
        <v>47</v>
      </c>
      <c r="L3727" s="585" t="s">
        <v>47</v>
      </c>
      <c r="M3727" s="585"/>
      <c r="N3727" s="586"/>
    </row>
    <row r="3728" spans="1:14" ht="90" x14ac:dyDescent="0.25">
      <c r="A3728" s="1">
        <v>3724</v>
      </c>
      <c r="B3728" s="574"/>
      <c r="C3728" s="523" t="s">
        <v>5321</v>
      </c>
      <c r="D3728" s="533"/>
      <c r="E3728" s="560" t="s">
        <v>1639</v>
      </c>
      <c r="F3728" s="561" t="s">
        <v>47</v>
      </c>
      <c r="G3728" s="561" t="s">
        <v>47</v>
      </c>
      <c r="H3728" s="561" t="s">
        <v>47</v>
      </c>
      <c r="I3728" s="561" t="s">
        <v>47</v>
      </c>
      <c r="J3728" s="584"/>
      <c r="K3728" s="585"/>
      <c r="L3728" s="585" t="s">
        <v>47</v>
      </c>
      <c r="M3728" s="585"/>
      <c r="N3728" s="586"/>
    </row>
    <row r="3729" spans="1:14" ht="30" x14ac:dyDescent="0.25">
      <c r="A3729" s="1">
        <v>3725</v>
      </c>
      <c r="B3729" s="574"/>
      <c r="C3729" s="523" t="s">
        <v>5322</v>
      </c>
      <c r="D3729" s="533"/>
      <c r="E3729" s="560" t="s">
        <v>1639</v>
      </c>
      <c r="F3729" s="561" t="s">
        <v>47</v>
      </c>
      <c r="G3729" s="561" t="s">
        <v>47</v>
      </c>
      <c r="H3729" s="561" t="s">
        <v>47</v>
      </c>
      <c r="I3729" s="561" t="s">
        <v>47</v>
      </c>
      <c r="J3729" s="584"/>
      <c r="K3729" s="585"/>
      <c r="L3729" s="585" t="s">
        <v>47</v>
      </c>
      <c r="M3729" s="585"/>
      <c r="N3729" s="586"/>
    </row>
    <row r="3730" spans="1:14" ht="45" x14ac:dyDescent="0.25">
      <c r="A3730" s="1">
        <v>3726</v>
      </c>
      <c r="B3730" s="574"/>
      <c r="C3730" s="523" t="s">
        <v>5323</v>
      </c>
      <c r="D3730" s="533"/>
      <c r="E3730" s="560" t="s">
        <v>1639</v>
      </c>
      <c r="F3730" s="561" t="s">
        <v>47</v>
      </c>
      <c r="G3730" s="561" t="s">
        <v>47</v>
      </c>
      <c r="H3730" s="561" t="s">
        <v>47</v>
      </c>
      <c r="I3730" s="561" t="s">
        <v>47</v>
      </c>
      <c r="J3730" s="584"/>
      <c r="K3730" s="585"/>
      <c r="L3730" s="585" t="s">
        <v>47</v>
      </c>
      <c r="M3730" s="585"/>
      <c r="N3730" s="586"/>
    </row>
    <row r="3731" spans="1:14" ht="60" x14ac:dyDescent="0.25">
      <c r="A3731" s="1">
        <v>3727</v>
      </c>
      <c r="B3731" s="574"/>
      <c r="C3731" s="523" t="s">
        <v>5324</v>
      </c>
      <c r="D3731" s="533"/>
      <c r="E3731" s="560" t="s">
        <v>1639</v>
      </c>
      <c r="F3731" s="561" t="s">
        <v>47</v>
      </c>
      <c r="G3731" s="561" t="s">
        <v>47</v>
      </c>
      <c r="H3731" s="561" t="s">
        <v>47</v>
      </c>
      <c r="I3731" s="561" t="s">
        <v>47</v>
      </c>
      <c r="J3731" s="584"/>
      <c r="K3731" s="585"/>
      <c r="L3731" s="585" t="s">
        <v>47</v>
      </c>
      <c r="M3731" s="585"/>
      <c r="N3731" s="586"/>
    </row>
    <row r="3732" spans="1:14" ht="45" x14ac:dyDescent="0.25">
      <c r="A3732" s="1">
        <v>3728</v>
      </c>
      <c r="B3732" s="578"/>
      <c r="C3732" s="523" t="s">
        <v>5325</v>
      </c>
      <c r="D3732" s="533"/>
      <c r="E3732" s="560" t="s">
        <v>1639</v>
      </c>
      <c r="F3732" s="561" t="s">
        <v>47</v>
      </c>
      <c r="G3732" s="561" t="s">
        <v>47</v>
      </c>
      <c r="H3732" s="561" t="s">
        <v>47</v>
      </c>
      <c r="I3732" s="561" t="s">
        <v>47</v>
      </c>
      <c r="J3732" s="584"/>
      <c r="K3732" s="585" t="s">
        <v>47</v>
      </c>
      <c r="L3732" s="585" t="s">
        <v>47</v>
      </c>
      <c r="M3732" s="585"/>
      <c r="N3732" s="586"/>
    </row>
    <row r="3733" spans="1:14" ht="90" x14ac:dyDescent="0.25">
      <c r="A3733" s="1">
        <v>3729</v>
      </c>
      <c r="B3733" s="572" t="s">
        <v>5326</v>
      </c>
      <c r="C3733" s="571" t="s">
        <v>3054</v>
      </c>
      <c r="D3733" s="533"/>
      <c r="E3733" s="560"/>
      <c r="F3733" s="561"/>
      <c r="G3733" s="561"/>
      <c r="H3733" s="561"/>
      <c r="I3733" s="561"/>
      <c r="J3733" s="584"/>
      <c r="K3733" s="585"/>
      <c r="L3733" s="585"/>
      <c r="M3733" s="585"/>
      <c r="N3733" s="586"/>
    </row>
    <row r="3734" spans="1:14" ht="30" x14ac:dyDescent="0.25">
      <c r="A3734" s="1">
        <v>3730</v>
      </c>
      <c r="B3734" s="572" t="s">
        <v>1546</v>
      </c>
      <c r="C3734" s="571" t="s">
        <v>5327</v>
      </c>
      <c r="D3734" s="533"/>
      <c r="E3734" s="560"/>
      <c r="F3734" s="561"/>
      <c r="G3734" s="561"/>
      <c r="H3734" s="561"/>
      <c r="I3734" s="561"/>
      <c r="J3734" s="584"/>
      <c r="K3734" s="585"/>
      <c r="L3734" s="585"/>
      <c r="M3734" s="585"/>
      <c r="N3734" s="586"/>
    </row>
    <row r="3735" spans="1:14" ht="135" x14ac:dyDescent="0.25">
      <c r="A3735" s="1">
        <v>3731</v>
      </c>
      <c r="B3735" s="572" t="s">
        <v>5328</v>
      </c>
      <c r="C3735" s="571" t="s">
        <v>3054</v>
      </c>
      <c r="D3735" s="533"/>
      <c r="E3735" s="560"/>
      <c r="F3735" s="561"/>
      <c r="G3735" s="561"/>
      <c r="H3735" s="561"/>
      <c r="I3735" s="561"/>
      <c r="J3735" s="584"/>
      <c r="K3735" s="585"/>
      <c r="L3735" s="585"/>
      <c r="M3735" s="585"/>
      <c r="N3735" s="586"/>
    </row>
    <row r="3736" spans="1:14" ht="45" x14ac:dyDescent="0.25">
      <c r="A3736" s="1">
        <v>3732</v>
      </c>
      <c r="B3736" s="572" t="s">
        <v>1550</v>
      </c>
      <c r="C3736" s="571" t="s">
        <v>3127</v>
      </c>
      <c r="D3736" s="533"/>
      <c r="E3736" s="560"/>
      <c r="F3736" s="561"/>
      <c r="G3736" s="561"/>
      <c r="H3736" s="561"/>
      <c r="I3736" s="561"/>
      <c r="J3736" s="584"/>
      <c r="K3736" s="585"/>
      <c r="L3736" s="585"/>
      <c r="M3736" s="585"/>
      <c r="N3736" s="586"/>
    </row>
    <row r="3737" spans="1:14" ht="45" x14ac:dyDescent="0.25">
      <c r="A3737" s="1">
        <v>3733</v>
      </c>
      <c r="B3737" s="572" t="s">
        <v>1551</v>
      </c>
      <c r="C3737" s="571" t="s">
        <v>4841</v>
      </c>
      <c r="D3737" s="533"/>
      <c r="E3737" s="560"/>
      <c r="F3737" s="561"/>
      <c r="G3737" s="561"/>
      <c r="H3737" s="561"/>
      <c r="I3737" s="561"/>
      <c r="J3737" s="584"/>
      <c r="K3737" s="585"/>
      <c r="L3737" s="585"/>
      <c r="M3737" s="585"/>
      <c r="N3737" s="586"/>
    </row>
    <row r="3738" spans="1:14" ht="45" x14ac:dyDescent="0.25">
      <c r="A3738" s="1">
        <v>3734</v>
      </c>
      <c r="B3738" s="572" t="s">
        <v>1552</v>
      </c>
      <c r="C3738" s="571" t="s">
        <v>4844</v>
      </c>
      <c r="D3738" s="533"/>
      <c r="E3738" s="560"/>
      <c r="F3738" s="561"/>
      <c r="G3738" s="561"/>
      <c r="H3738" s="561"/>
      <c r="I3738" s="561"/>
      <c r="J3738" s="584"/>
      <c r="K3738" s="585"/>
      <c r="L3738" s="585"/>
      <c r="M3738" s="585"/>
      <c r="N3738" s="586"/>
    </row>
    <row r="3739" spans="1:14" ht="45" x14ac:dyDescent="0.25">
      <c r="A3739" s="1">
        <v>3735</v>
      </c>
      <c r="B3739" s="572" t="s">
        <v>1553</v>
      </c>
      <c r="C3739" s="571" t="s">
        <v>4842</v>
      </c>
      <c r="D3739" s="533"/>
      <c r="E3739" s="560"/>
      <c r="F3739" s="561"/>
      <c r="G3739" s="561"/>
      <c r="H3739" s="561"/>
      <c r="I3739" s="561"/>
      <c r="J3739" s="584"/>
      <c r="K3739" s="585"/>
      <c r="L3739" s="585"/>
      <c r="M3739" s="585"/>
      <c r="N3739" s="586"/>
    </row>
    <row r="3740" spans="1:14" ht="30" x14ac:dyDescent="0.25">
      <c r="A3740" s="1">
        <v>3736</v>
      </c>
      <c r="B3740" s="572" t="s">
        <v>1554</v>
      </c>
      <c r="C3740" s="571" t="s">
        <v>4846</v>
      </c>
      <c r="D3740" s="533"/>
      <c r="E3740" s="560"/>
      <c r="F3740" s="561"/>
      <c r="G3740" s="561"/>
      <c r="H3740" s="561"/>
      <c r="I3740" s="561"/>
      <c r="J3740" s="584"/>
      <c r="K3740" s="585"/>
      <c r="L3740" s="585"/>
      <c r="M3740" s="585"/>
      <c r="N3740" s="586"/>
    </row>
    <row r="3741" spans="1:14" ht="90" x14ac:dyDescent="0.25">
      <c r="A3741" s="1">
        <v>3737</v>
      </c>
      <c r="B3741" s="572" t="s">
        <v>5329</v>
      </c>
      <c r="C3741" s="571" t="s">
        <v>3054</v>
      </c>
      <c r="D3741" s="533"/>
      <c r="E3741" s="560"/>
      <c r="F3741" s="561"/>
      <c r="G3741" s="561"/>
      <c r="H3741" s="561"/>
      <c r="I3741" s="561"/>
      <c r="J3741" s="584"/>
      <c r="K3741" s="585"/>
      <c r="L3741" s="585"/>
      <c r="M3741" s="585"/>
      <c r="N3741" s="586"/>
    </row>
    <row r="3742" spans="1:14" ht="45" x14ac:dyDescent="0.25">
      <c r="A3742" s="1">
        <v>3738</v>
      </c>
      <c r="B3742" s="572" t="s">
        <v>1557</v>
      </c>
      <c r="C3742" s="571" t="s">
        <v>5141</v>
      </c>
      <c r="D3742" s="533"/>
      <c r="E3742" s="560"/>
      <c r="F3742" s="561"/>
      <c r="G3742" s="561"/>
      <c r="H3742" s="561"/>
      <c r="I3742" s="561"/>
      <c r="J3742" s="584"/>
      <c r="K3742" s="585"/>
      <c r="L3742" s="585"/>
      <c r="M3742" s="585"/>
      <c r="N3742" s="586"/>
    </row>
    <row r="3743" spans="1:14" ht="45" x14ac:dyDescent="0.25">
      <c r="A3743" s="1">
        <v>3739</v>
      </c>
      <c r="B3743" s="572" t="s">
        <v>1558</v>
      </c>
      <c r="C3743" s="571" t="s">
        <v>4106</v>
      </c>
      <c r="D3743" s="533"/>
      <c r="E3743" s="560"/>
      <c r="F3743" s="561"/>
      <c r="G3743" s="561"/>
      <c r="H3743" s="561"/>
      <c r="I3743" s="561"/>
      <c r="J3743" s="584"/>
      <c r="K3743" s="585"/>
      <c r="L3743" s="585"/>
      <c r="M3743" s="585"/>
      <c r="N3743" s="586"/>
    </row>
    <row r="3744" spans="1:14" ht="45" x14ac:dyDescent="0.25">
      <c r="A3744" s="1">
        <v>3740</v>
      </c>
      <c r="B3744" s="572" t="s">
        <v>1559</v>
      </c>
      <c r="C3744" s="571" t="s">
        <v>3127</v>
      </c>
      <c r="D3744" s="533"/>
      <c r="E3744" s="560"/>
      <c r="F3744" s="561"/>
      <c r="G3744" s="561"/>
      <c r="H3744" s="561"/>
      <c r="I3744" s="561"/>
      <c r="J3744" s="584"/>
      <c r="K3744" s="585"/>
      <c r="L3744" s="585"/>
      <c r="M3744" s="585"/>
      <c r="N3744" s="586"/>
    </row>
    <row r="3745" spans="1:14" ht="45" x14ac:dyDescent="0.25">
      <c r="A3745" s="1">
        <v>3741</v>
      </c>
      <c r="B3745" s="572" t="s">
        <v>1560</v>
      </c>
      <c r="C3745" s="571" t="s">
        <v>5138</v>
      </c>
      <c r="D3745" s="533"/>
      <c r="E3745" s="560"/>
      <c r="F3745" s="561"/>
      <c r="G3745" s="561"/>
      <c r="H3745" s="561"/>
      <c r="I3745" s="561"/>
      <c r="J3745" s="584"/>
      <c r="K3745" s="585"/>
      <c r="L3745" s="585"/>
      <c r="M3745" s="585"/>
      <c r="N3745" s="586"/>
    </row>
    <row r="3746" spans="1:14" ht="45" x14ac:dyDescent="0.25">
      <c r="A3746" s="1">
        <v>3742</v>
      </c>
      <c r="B3746" s="572" t="s">
        <v>1561</v>
      </c>
      <c r="C3746" s="571" t="s">
        <v>4841</v>
      </c>
      <c r="D3746" s="533"/>
      <c r="E3746" s="560"/>
      <c r="F3746" s="561"/>
      <c r="G3746" s="561"/>
      <c r="H3746" s="561"/>
      <c r="I3746" s="561"/>
      <c r="J3746" s="584"/>
      <c r="K3746" s="585"/>
      <c r="L3746" s="585"/>
      <c r="M3746" s="585"/>
      <c r="N3746" s="586"/>
    </row>
    <row r="3747" spans="1:14" ht="45" x14ac:dyDescent="0.25">
      <c r="A3747" s="1">
        <v>3743</v>
      </c>
      <c r="B3747" s="572" t="s">
        <v>1562</v>
      </c>
      <c r="C3747" s="571" t="s">
        <v>4844</v>
      </c>
      <c r="D3747" s="533"/>
      <c r="E3747" s="560"/>
      <c r="F3747" s="561"/>
      <c r="G3747" s="561"/>
      <c r="H3747" s="561"/>
      <c r="I3747" s="561"/>
      <c r="J3747" s="584"/>
      <c r="K3747" s="585"/>
      <c r="L3747" s="585"/>
      <c r="M3747" s="585"/>
      <c r="N3747" s="586"/>
    </row>
    <row r="3748" spans="1:14" ht="45" x14ac:dyDescent="0.25">
      <c r="A3748" s="1">
        <v>3744</v>
      </c>
      <c r="B3748" s="572" t="s">
        <v>1563</v>
      </c>
      <c r="C3748" s="571" t="s">
        <v>4842</v>
      </c>
      <c r="D3748" s="533"/>
      <c r="E3748" s="560"/>
      <c r="F3748" s="561"/>
      <c r="G3748" s="561"/>
      <c r="H3748" s="561"/>
      <c r="I3748" s="561"/>
      <c r="J3748" s="584"/>
      <c r="K3748" s="585"/>
      <c r="L3748" s="585"/>
      <c r="M3748" s="585"/>
      <c r="N3748" s="586"/>
    </row>
    <row r="3749" spans="1:14" ht="30" x14ac:dyDescent="0.25">
      <c r="A3749" s="1">
        <v>3745</v>
      </c>
      <c r="B3749" s="572" t="s">
        <v>1564</v>
      </c>
      <c r="C3749" s="571" t="s">
        <v>4846</v>
      </c>
      <c r="D3749" s="533"/>
      <c r="E3749" s="560"/>
      <c r="F3749" s="561"/>
      <c r="G3749" s="561"/>
      <c r="H3749" s="561"/>
      <c r="I3749" s="561"/>
      <c r="J3749" s="584"/>
      <c r="K3749" s="585"/>
      <c r="L3749" s="585"/>
      <c r="M3749" s="585"/>
      <c r="N3749" s="586"/>
    </row>
    <row r="3750" spans="1:14" ht="45" x14ac:dyDescent="0.25">
      <c r="A3750" s="1">
        <v>3746</v>
      </c>
      <c r="B3750" s="572" t="s">
        <v>1565</v>
      </c>
      <c r="C3750" s="571" t="s">
        <v>5265</v>
      </c>
      <c r="D3750" s="533"/>
      <c r="E3750" s="560"/>
      <c r="F3750" s="561"/>
      <c r="G3750" s="561"/>
      <c r="H3750" s="561"/>
      <c r="I3750" s="561"/>
      <c r="J3750" s="584"/>
      <c r="K3750" s="585"/>
      <c r="L3750" s="585"/>
      <c r="M3750" s="585"/>
      <c r="N3750" s="586"/>
    </row>
    <row r="3751" spans="1:14" ht="105" x14ac:dyDescent="0.25">
      <c r="A3751" s="1">
        <v>3747</v>
      </c>
      <c r="B3751" s="572" t="s">
        <v>5330</v>
      </c>
      <c r="C3751" s="571" t="s">
        <v>3054</v>
      </c>
      <c r="D3751" s="533"/>
      <c r="E3751" s="560"/>
      <c r="F3751" s="561"/>
      <c r="G3751" s="561"/>
      <c r="H3751" s="561"/>
      <c r="I3751" s="561"/>
      <c r="J3751" s="584"/>
      <c r="K3751" s="585"/>
      <c r="L3751" s="585"/>
      <c r="M3751" s="585"/>
      <c r="N3751" s="586"/>
    </row>
    <row r="3752" spans="1:14" ht="45" x14ac:dyDescent="0.25">
      <c r="A3752" s="1">
        <v>3748</v>
      </c>
      <c r="B3752" s="572" t="s">
        <v>1569</v>
      </c>
      <c r="C3752" s="571" t="s">
        <v>4844</v>
      </c>
      <c r="D3752" s="533"/>
      <c r="E3752" s="560"/>
      <c r="F3752" s="561"/>
      <c r="G3752" s="561"/>
      <c r="H3752" s="561"/>
      <c r="I3752" s="561"/>
      <c r="J3752" s="584"/>
      <c r="K3752" s="585"/>
      <c r="L3752" s="585"/>
      <c r="M3752" s="585"/>
      <c r="N3752" s="586"/>
    </row>
    <row r="3753" spans="1:14" ht="30" x14ac:dyDescent="0.25">
      <c r="A3753" s="1">
        <v>3749</v>
      </c>
      <c r="B3753" s="572" t="s">
        <v>1570</v>
      </c>
      <c r="C3753" s="571" t="s">
        <v>4846</v>
      </c>
      <c r="D3753" s="533"/>
      <c r="E3753" s="560"/>
      <c r="F3753" s="561"/>
      <c r="G3753" s="561"/>
      <c r="H3753" s="561"/>
      <c r="I3753" s="561"/>
      <c r="J3753" s="584"/>
      <c r="K3753" s="585"/>
      <c r="L3753" s="585"/>
      <c r="M3753" s="585"/>
      <c r="N3753" s="586"/>
    </row>
    <row r="3754" spans="1:14" ht="45" x14ac:dyDescent="0.25">
      <c r="A3754" s="1">
        <v>3750</v>
      </c>
      <c r="B3754" s="572" t="s">
        <v>1571</v>
      </c>
      <c r="C3754" s="571" t="s">
        <v>5265</v>
      </c>
      <c r="D3754" s="533"/>
      <c r="E3754" s="560"/>
      <c r="F3754" s="561"/>
      <c r="G3754" s="561"/>
      <c r="H3754" s="561"/>
      <c r="I3754" s="561"/>
      <c r="J3754" s="584"/>
      <c r="K3754" s="585"/>
      <c r="L3754" s="585"/>
      <c r="M3754" s="585"/>
      <c r="N3754" s="586"/>
    </row>
    <row r="3755" spans="1:14" ht="105" x14ac:dyDescent="0.25">
      <c r="A3755" s="1">
        <v>3751</v>
      </c>
      <c r="B3755" s="572" t="s">
        <v>5331</v>
      </c>
      <c r="C3755" s="571" t="s">
        <v>3054</v>
      </c>
      <c r="D3755" s="533"/>
      <c r="E3755" s="560"/>
      <c r="F3755" s="561"/>
      <c r="G3755" s="561"/>
      <c r="H3755" s="561"/>
      <c r="I3755" s="561"/>
      <c r="J3755" s="584"/>
      <c r="K3755" s="585"/>
      <c r="L3755" s="585"/>
      <c r="M3755" s="585"/>
      <c r="N3755" s="586"/>
    </row>
    <row r="3756" spans="1:14" ht="45" x14ac:dyDescent="0.25">
      <c r="A3756" s="1">
        <v>3752</v>
      </c>
      <c r="B3756" s="572" t="s">
        <v>1574</v>
      </c>
      <c r="C3756" s="571" t="s">
        <v>4841</v>
      </c>
      <c r="D3756" s="533"/>
      <c r="E3756" s="560"/>
      <c r="F3756" s="561"/>
      <c r="G3756" s="561"/>
      <c r="H3756" s="561"/>
      <c r="I3756" s="561"/>
      <c r="J3756" s="584"/>
      <c r="K3756" s="585"/>
      <c r="L3756" s="585"/>
      <c r="M3756" s="585"/>
      <c r="N3756" s="586"/>
    </row>
    <row r="3757" spans="1:14" ht="45" x14ac:dyDescent="0.25">
      <c r="A3757" s="1">
        <v>3753</v>
      </c>
      <c r="B3757" s="572" t="s">
        <v>1575</v>
      </c>
      <c r="C3757" s="571" t="s">
        <v>4842</v>
      </c>
      <c r="D3757" s="533"/>
      <c r="E3757" s="560"/>
      <c r="F3757" s="561"/>
      <c r="G3757" s="561"/>
      <c r="H3757" s="561"/>
      <c r="I3757" s="561"/>
      <c r="J3757" s="584"/>
      <c r="K3757" s="585"/>
      <c r="L3757" s="585"/>
      <c r="M3757" s="585"/>
      <c r="N3757" s="586"/>
    </row>
    <row r="3758" spans="1:14" ht="60" x14ac:dyDescent="0.25">
      <c r="A3758" s="1">
        <v>3754</v>
      </c>
      <c r="B3758" s="572" t="s">
        <v>5332</v>
      </c>
      <c r="C3758" s="571" t="s">
        <v>4846</v>
      </c>
      <c r="D3758" s="533"/>
      <c r="E3758" s="560"/>
      <c r="F3758" s="561"/>
      <c r="G3758" s="561"/>
      <c r="H3758" s="561"/>
      <c r="I3758" s="561"/>
      <c r="J3758" s="584"/>
      <c r="K3758" s="585"/>
      <c r="L3758" s="585"/>
      <c r="M3758" s="585"/>
      <c r="N3758" s="586"/>
    </row>
    <row r="3759" spans="1:14" ht="45" x14ac:dyDescent="0.25">
      <c r="A3759" s="1">
        <v>3755</v>
      </c>
      <c r="B3759" s="572" t="s">
        <v>1578</v>
      </c>
      <c r="C3759" s="571" t="s">
        <v>5333</v>
      </c>
      <c r="D3759" s="533"/>
      <c r="E3759" s="560"/>
      <c r="F3759" s="561"/>
      <c r="G3759" s="561"/>
      <c r="H3759" s="561"/>
      <c r="I3759" s="561"/>
      <c r="J3759" s="584"/>
      <c r="K3759" s="585"/>
      <c r="L3759" s="585"/>
      <c r="M3759" s="585"/>
      <c r="N3759" s="586"/>
    </row>
    <row r="3760" spans="1:14" ht="45" x14ac:dyDescent="0.25">
      <c r="A3760" s="1">
        <v>3756</v>
      </c>
      <c r="B3760" s="572" t="s">
        <v>1580</v>
      </c>
      <c r="C3760" s="571" t="s">
        <v>5265</v>
      </c>
      <c r="D3760" s="533"/>
      <c r="E3760" s="560"/>
      <c r="F3760" s="561"/>
      <c r="G3760" s="561"/>
      <c r="H3760" s="561"/>
      <c r="I3760" s="561"/>
      <c r="J3760" s="584"/>
      <c r="K3760" s="585"/>
      <c r="L3760" s="585"/>
      <c r="M3760" s="585"/>
      <c r="N3760" s="586"/>
    </row>
    <row r="3761" spans="1:14" ht="90" x14ac:dyDescent="0.25">
      <c r="A3761" s="1">
        <v>3757</v>
      </c>
      <c r="B3761" s="572" t="s">
        <v>5334</v>
      </c>
      <c r="C3761" s="571" t="s">
        <v>5265</v>
      </c>
      <c r="D3761" s="533"/>
      <c r="E3761" s="560"/>
      <c r="F3761" s="561"/>
      <c r="G3761" s="561"/>
      <c r="H3761" s="561"/>
      <c r="I3761" s="561"/>
      <c r="J3761" s="584"/>
      <c r="K3761" s="585"/>
      <c r="L3761" s="585"/>
      <c r="M3761" s="585"/>
      <c r="N3761" s="586"/>
    </row>
    <row r="3762" spans="1:14" ht="30" x14ac:dyDescent="0.25">
      <c r="A3762" s="1">
        <v>3758</v>
      </c>
      <c r="B3762" s="572" t="s">
        <v>1583</v>
      </c>
      <c r="C3762" s="571" t="s">
        <v>4846</v>
      </c>
      <c r="D3762" s="533"/>
      <c r="E3762" s="560"/>
      <c r="F3762" s="561"/>
      <c r="G3762" s="561"/>
      <c r="H3762" s="561"/>
      <c r="I3762" s="561"/>
      <c r="J3762" s="584"/>
      <c r="K3762" s="585"/>
      <c r="L3762" s="585"/>
      <c r="M3762" s="585"/>
      <c r="N3762" s="586"/>
    </row>
    <row r="3763" spans="1:14" ht="15.75" thickBot="1" x14ac:dyDescent="0.3">
      <c r="A3763" s="1">
        <v>3759</v>
      </c>
      <c r="B3763" s="591"/>
      <c r="C3763" s="591"/>
      <c r="D3763" s="533"/>
      <c r="E3763" s="592"/>
      <c r="F3763" s="593"/>
      <c r="G3763" s="593"/>
      <c r="H3763" s="593"/>
      <c r="I3763" s="594"/>
      <c r="J3763" s="595"/>
      <c r="K3763" s="596"/>
      <c r="L3763" s="596"/>
      <c r="M3763" s="596"/>
      <c r="N3763" s="597"/>
    </row>
  </sheetData>
  <autoFilter ref="A4:N3763" xr:uid="{1E170D64-ECCD-4319-B904-3EB99AE6E086}"/>
  <mergeCells count="5">
    <mergeCell ref="B2:C3"/>
    <mergeCell ref="E2:I3"/>
    <mergeCell ref="J2:N2"/>
    <mergeCell ref="J3:N3"/>
    <mergeCell ref="D3:D4"/>
  </mergeCells>
  <dataValidations count="2">
    <dataValidation type="list" allowBlank="1" showInputMessage="1" showErrorMessage="1" promptTitle="Applicability Seamax M22" prompt="- Level 2_x000a_- Low-Speed_x000a_- VS0 &lt; 45 kts" sqref="E5:E8" xr:uid="{25A370A2-1DCF-43DB-BA30-A3A3F35FB81A}">
      <formula1>"YES, NO"</formula1>
    </dataValidation>
    <dataValidation type="list" allowBlank="1" showInputMessage="1" showErrorMessage="1" promptTitle="Applicability Seamax M22" prompt="- Level 2_x000a_- Low-Speed_x000a_- VS0 &gt; 45 kts" sqref="E19:E3763 E9:E17" xr:uid="{E056E3EB-E157-4432-A57E-F91DE5D45EFA}">
      <formula1>"YES, NO"</formula1>
    </dataValidation>
  </dataValidations>
  <hyperlinks>
    <hyperlink ref="B5:B31" location="'F3082'!A1" display="5. Flight: 5.1 Weight/Mass and Centre of Gravity - 5.1.1 F3082/F3082M – 17" xr:uid="{80BF3371-5B5B-4287-B8D7-03C8C6B83BDC}"/>
    <hyperlink ref="B35:B60" location="'F3179'!A1" display="5.2 Performance Data: 5.2.1 F3179/F3179M – 18" xr:uid="{51AD0A9C-28AE-4110-BE33-0150AFD12FD3}"/>
    <hyperlink ref="B61:B68" location="'F3179'!A1" display="5.3 Stall Speed: 5.3.1 F3179/F3179M – 18" xr:uid="{BC855C1A-74ED-48C5-8BED-0973533354FB}"/>
    <hyperlink ref="B69:B144" location="'F3179'!A1" display="5.4 Takeoff Performance: 5.4.1 F3179/F3179M – 18" xr:uid="{BD60F258-45CE-404C-89BD-7142E2B82418}"/>
    <hyperlink ref="B145:B240" location="'F3179'!A1" display="5.5 Climb Requirements: 5.5.1 F3179/F3179M – 18" xr:uid="{52577580-92A4-474D-9297-BBCE31854627}"/>
    <hyperlink ref="B241:B279" location="'F3179'!A1" display="5.7 Landing: 5.7.1 F3179/F3179M – 18" xr:uid="{71936BBA-B2BF-4C69-B5FA-E9EFB6E8FC89}"/>
    <hyperlink ref="B280:B380" location="'F3173'!A1" display="5.8 Controllability: 5.8.1 F3173/F3173M – 17" xr:uid="{D676027E-F429-4C01-85BD-2DC83B420B01}"/>
    <hyperlink ref="B381:B411" location="'F3173'!A1" display="5.9 Trim: 5.9.1 F3173/F3173M – 17" xr:uid="{DE004111-A4D2-4EF4-90C1-DC9A9EE66E28}"/>
    <hyperlink ref="B412:B455" location="'F3173'!A1" display="5.10 Stability: 5.10.1 F3173/F3173M – 17" xr:uid="{1D3505E5-232E-4837-97C0-EBF06E1D2FF1}"/>
    <hyperlink ref="B456:B520" location="'F3180'!A1" display="5.11 Stall Characteristics, Stall Warning, and Spins: 5.11.1 F3180/F3180M – 18" xr:uid="{7CEE44CD-CC04-4125-816E-49EFCBFA750F}"/>
    <hyperlink ref="B521:B533" location="'F3173'!A1" display="5.12 Ground and Water Handling Characteristics: 5.12.1 F3173/F3173M – 17" xr:uid="{D83DBEC8-DBAE-4200-8701-0479CCA71AF4}"/>
    <hyperlink ref="B534:B562" location="'F3173'!A1" display="5.13 Vibration, Buffeting, and High-Speed Characteristics: 5.13.1 F3173/F3173M – 17" xr:uid="{088DF005-514E-4809-8AAB-C6BC4385A571}"/>
    <hyperlink ref="B32:B34" location="'F3114'!A1" display="5.1 Weight/Mass and Centre of Gravity: 5.1.2 F3114 – 15" xr:uid="{69954738-30AF-4456-9606-D5F049F08764}"/>
    <hyperlink ref="B563:B580" location="'F3120'!A1" display="5.14 Performance and Flight Characteristics Requirements for Flight in Icing Conditions: 5.14.1 F3120/F3120M – 15" xr:uid="{53CE70E9-040E-4B90-A7D7-F9F5859FA5E0}"/>
    <hyperlink ref="B581:B609" location="'F3174'!A1" display="5.15 Operating Limitations: 5.15.1 F3174/F3174M – 18" xr:uid="{B2105974-FC8F-40EC-B1EB-28C957A52CC1}"/>
    <hyperlink ref="B841:B929" location="'F3116'!A1" display="6.5 Ground and Water Load Conditions: 6.5.1 F3116/F3116M – 15 – 18" xr:uid="{7BE81515-ABB3-46DD-BED5-721F47527D39}"/>
    <hyperlink ref="B808:B840" location="'F3116'!A1" display="6.4 Flight Load Conditions: 6.4.1 F3116/F3116M – 15 – 18" xr:uid="{F00C5BA8-7A6A-4F85-A43E-0F9D92ED5114}"/>
    <hyperlink ref="B610:B636" location="'F3116'!A1" display="6.1 Structural Design Envelope: 6.1.1 F3116/F3116M – 15 – 18" xr:uid="{0DAA3FB3-3894-4829-B2BA-F95E94998B06}"/>
    <hyperlink ref="B637:B807" location="'F3116'!A1" display="6.3 Structural Design Loads: 6.3.1 F3116/F3116M – 15 – 18" xr:uid="{A568C2D8-2413-4CC6-BF13-15E35F17942A}"/>
    <hyperlink ref="B930:B985" location="'F3331'!A1" display="6.5 Ground and Water Load Conditions: 6.5.1.1 F3331 – 18" xr:uid="{7871DF01-EEFD-42A5-9888-9DA76B16CBD1}"/>
    <hyperlink ref="B986:B1181" location="'F3061'!A1" display="6.6 Component Loading Conditions: 6.6.1 F3061/F3061M – 17" xr:uid="{559B3F54-452A-4E9E-B0A7-4EDBEBF9D71F}"/>
    <hyperlink ref="B1182:B1279" location="'F3232'!A1" display="6.6.1.1 F3232/F3232M – 17" xr:uid="{D73F680B-D33C-49E1-9068-65F37E8878FD}"/>
    <hyperlink ref="B1281:B1389" location="'F3114'!A1" display="6.7 Limit and Ultimate Loads: 6.7.1 F3114 – 15" xr:uid="{8C3B3939-E10A-42D2-8329-733D14CBE0EC}"/>
    <hyperlink ref="B1280" location="'F3116'!A1" display="6.6.2 F3116/F3116M – 15 – 18" xr:uid="{8CED8913-FD68-4EFF-ABE4-DAE477344D8A}"/>
    <hyperlink ref="C1280" location="'Part 23 x F2245'!C629" display="Ver seção 6.1 a 6.5." xr:uid="{EB4707AD-9B48-4D7A-B25E-BE1F007D3A89}"/>
    <hyperlink ref="B1390" location="'F3114'!A1" display="6.8 Structural Strength: 6.8.1 F3114 – 15" xr:uid="{BFCE9C10-6790-4773-BB80-BE85BFF4E624}"/>
    <hyperlink ref="C1390" location="'Part 23 x F2245'!C1300" display="Ver seção 6.7.1" xr:uid="{0D451680-56E5-4B16-9C8C-386642BE03DB}"/>
    <hyperlink ref="B1391" location="'F3061'!A1" display="6.9 Structural Durability: 6.9.1 F3061/F3061M – 17" xr:uid="{E84B21D3-773D-4306-905B-FC7EA3D43220}"/>
    <hyperlink ref="C1391" location="'Part 23 x F2245'!C1000" display="Ver seção 6.6.1" xr:uid="{3E7A2EF1-7FA5-43AC-A7AC-F3819CB9AE81}"/>
    <hyperlink ref="B1392:B1433" location="'F3115'!A1" display="6.9.2 F3115/F3115M – 15" xr:uid="{983B89D9-0CDD-4A86-B961-70C10F890EF3}"/>
    <hyperlink ref="B1434" location="'F3061'!A1" display="6.10 Aeroelasticity: 6.10.1 F3061/F3061M – 17" xr:uid="{AE4AF45F-D588-44EE-979A-784DCA53EB31}"/>
    <hyperlink ref="C1434" location="'Part 23 x F2245'!C1000" display="Ver seção 6.6.1" xr:uid="{62A1D607-B0CE-4B54-A252-10B9A31D8260}"/>
    <hyperlink ref="B1435:B1462" location="'F3093'!A1" display="6.10.2 F3093/F3093M – 15" xr:uid="{F0A79585-29CF-4D73-9CE9-E4D2450565C1}"/>
    <hyperlink ref="B1463" location="'F3061'!A1" display="6.11 Design and Construction Principles: 6.11.1 F3061/F3061M – 17" xr:uid="{21F6293D-6434-4539-B9FC-801A6961A833}"/>
    <hyperlink ref="C1463" location="'Part 23 x F2245'!C1000" display="Ver seção 6.6.1" xr:uid="{D534E28F-F699-46B4-9F9B-26E5D5C7A12E}"/>
    <hyperlink ref="B1464" location="'F3232'!A1" display="6.11.1.1 F3232/F3232M – 17" xr:uid="{0BD2B0DE-A70C-4033-A3C6-F65A537A2C60}"/>
    <hyperlink ref="C1464" location="'Part 23 x F2245'!C1240" display="Ver seção 6.6.1.1" xr:uid="{7CEC0C81-624E-4B22-AF0F-A30C93528A86}"/>
    <hyperlink ref="B1465" location="'F3114'!A1" display="6.11.2 F3114 – 15" xr:uid="{E14A06EF-4E25-4852-BC3B-52EF096E2B71}"/>
    <hyperlink ref="C1465" location="'Part 23 x F2245'!C1300" display="Ver seção 6.7.1" xr:uid="{86184B5B-D01B-4CB1-A2C0-69B96DA44392}"/>
    <hyperlink ref="B1466" location="'F3061'!A1" display="6.12 Protection of Structure: 6.12.1 F3061/F3061M – 17" xr:uid="{E588E0DA-3ACA-456B-8146-A69A46748A2E}"/>
    <hyperlink ref="C1466" location="'Part 23 x F2245'!C1000" display="Ver seção 6.6.1" xr:uid="{B0418803-F632-4FE1-92C0-D49CFA9DFEC5}"/>
    <hyperlink ref="B1467" location="'F3232'!A1" display="6.12.1.1 F3232/F3232M – 17" xr:uid="{89AFD879-3B35-4ADF-AE5C-54E34F327556}"/>
    <hyperlink ref="C1467" location="'Part 23 x F2245'!C1240" display="Ver seção 6.6.1.1" xr:uid="{99CBC090-26DE-49F8-9509-857B9664B388}"/>
    <hyperlink ref="B1468" location="'F3114'!A1" display="6.12.2 F3114 – 15" xr:uid="{78C9F7DA-A0B2-4292-95C7-C1EBD12B8D2D}"/>
    <hyperlink ref="C1468" location="'Part 23 x F2245'!C1300" display="Ver seção 6.7.1" xr:uid="{03827002-8061-4FEE-A688-4E894B365180}"/>
    <hyperlink ref="B1469:B1662" location="'F3066'!A1" display="6.12.3 F3066/F3066M – 18" xr:uid="{C1BD262B-C792-43F5-86DA-8C25F8495CC3}"/>
    <hyperlink ref="B1663" location="'F3114'!A1" display="6.13 Materials and Processes: 6.13.1 F3114 – 15" xr:uid="{694EB00C-305B-4B45-89FE-E256B04C3B06}"/>
    <hyperlink ref="C1663" location="'Part 23 x F2245'!C1300" display="Ver seção 6.7.1" xr:uid="{6BA81388-3C95-4537-9A76-5C91B27C20C0}"/>
    <hyperlink ref="B1664" location="'F3061'!A1" display="6.14 Special Factors of Safety: 6.14.1 F3061/F3061M – 17" xr:uid="{0FB6624E-C299-4AF9-9103-1473F7043CA9}"/>
    <hyperlink ref="C1664" location="'Part 23 x F2245'!C1000" display="Ver seção 6.6.1" xr:uid="{C3FC228D-2B4F-480F-B00C-24AEDA6E0067}"/>
    <hyperlink ref="B1665" location="'F3114'!A1" display="6.14.2 F3114 – 15" xr:uid="{2157AC89-B90F-41AC-8C4B-1A8660E75E1F}"/>
    <hyperlink ref="C1665" location="'Part 23 x F2245'!C1300" display="Ver seção 6.7.1" xr:uid="{6CD7A542-558A-47B7-A30E-738F9CEDABB0}"/>
    <hyperlink ref="B1666" location="'F3061'!A1" display="6.15 Emergency Conditions: 6.15.1 F3061/F3061M – 17" xr:uid="{BA59E482-AC4A-419B-BBE3-CD79D82679D5}"/>
    <hyperlink ref="C1666" location="'Part 23 x F2245'!C1000" display="Ver seção 6.6.1" xr:uid="{4757D4A8-AD8B-4708-AAA9-8B64257D4991}"/>
    <hyperlink ref="B1667" location="'F3232'!A1" display="6.15.1.1 F3232/F3232M – 17" xr:uid="{518672E3-7846-4988-B636-3D1D9EE96143}"/>
    <hyperlink ref="C1667" location="'Part 23 x F2245'!C1240" display="Ver seção 6.6.1.1" xr:uid="{430E4732-3171-4A2C-9D4D-8364EC08C39B}"/>
    <hyperlink ref="B1668:B1844" location="'F3083'!A1" display="6.15.2 F3083/F3083M – 16" xr:uid="{C4EE0099-8F5F-4C9A-973D-976A7F65AE13}"/>
    <hyperlink ref="B1845" location="'F3061'!A1" display="7. Design and Construction: 7.1 Flight Control Systems: 7.1.1 F3061/F3061M – 1" xr:uid="{926204AD-AF3C-4007-9703-C2175752278B}"/>
    <hyperlink ref="C1845" location="'Part 23 x F2245'!C1000" display="Ver seção 6.6.1" xr:uid="{177A6794-7511-45E4-A29C-F4CBCF67A88B}"/>
    <hyperlink ref="B1846" location="'F3232'!A1" display="7.1.1.1 F3232/F3232M – 17" xr:uid="{6F983CC2-94D5-425C-824E-5ED64556F28A}"/>
    <hyperlink ref="C1846" location="'Part 23 x F2245'!C1240" display="Ver seção 6.6.1.1" xr:uid="{24A20339-1943-45C8-B7D6-B8009599106A}"/>
    <hyperlink ref="B1847" location="'F3066'!A1" display="7.1.2 F3066/F3066M – 18" xr:uid="{DD74D731-9541-49E4-88F0-80414BDF841A}"/>
    <hyperlink ref="C1847" location="'Part 23 x F2245'!C1490" display="Ver seção 6.12.3" xr:uid="{BC6239DD-B0FF-414A-B355-09392CB7C615}"/>
    <hyperlink ref="B1848" location="'F3061'!A1" display="7.2 Landing Gear Systems: 7.2.1 F3061/F3061M – 17" xr:uid="{FB0E74D4-FDB6-49F7-BFD4-739CE7CFF0AA}"/>
    <hyperlink ref="C1848" location="'Part 23 x F2245'!C1000" display="Ver seção 6.6.1" xr:uid="{6EC8D920-2E67-460B-88DC-1BA9268CA096}"/>
    <hyperlink ref="B1849" location="'F3061'!A1" display="7.3 Buoyancy for Seaplanes and Amphibians: 7.3.1 F3061/F3061M – 17" xr:uid="{5FC038FE-F497-47FA-B070-310A9A0B0821}"/>
    <hyperlink ref="C1849" location="'Part 23 x F2245'!C1000" display="Ver seção 6.6.1" xr:uid="{76F19C17-C76A-427B-8586-94C51E2D7C92}"/>
    <hyperlink ref="C1850" location="'Part 23 x F2245'!C1000" display="Ver seção 6.6.1" xr:uid="{EC891F3B-7A92-47F5-A7AE-C6921E4DC681}"/>
    <hyperlink ref="B1850" location="'F3061'!A1" display="7.4 Means of Egress and Emergency Exits: 7.4.1 F3061/F3061M – 17" xr:uid="{45D8C521-16C8-43F7-9F4A-1D2916E8BCAC}"/>
    <hyperlink ref="B1851" location="'F3083'!A1" display="7.4.2 F3083/F3083M – 16" xr:uid="{33F8ED8E-486D-4862-B82A-5180747C51E2}"/>
    <hyperlink ref="C1851" location="'Part 23 x F2245'!C1690" display="Ver seção 6.15.2" xr:uid="{5A0EA37B-8683-4440-A55D-7E5FA1B0C3B1}"/>
    <hyperlink ref="C1852" location="'Part 23 x F2245'!C1000" display="Ver seção 6.6.1" xr:uid="{040E5741-BBCA-4BEA-8ADE-9CD4891F3B2C}"/>
    <hyperlink ref="B1852" location="'F3061'!A1" display="7.5 Occupant Physical Environment: 7.5.1 F3061/F3061M – 17" xr:uid="{EA033EA2-D8C3-4B7B-9C05-5009496EBED3}"/>
    <hyperlink ref="B1853:B1960" location="'F3227'!A1" display="7.5.1.1 F3227/F3227M – 17" xr:uid="{CCF058FB-A8DE-4288-A232-FCD46ADE062F}"/>
    <hyperlink ref="B1961" location="'F3083'!A1" display="7.5.2 F3083/F3083M – 16" xr:uid="{5D6FD04A-F980-4E35-81A4-9248AF52955A}"/>
    <hyperlink ref="C1961" location="'Part 23 x F2245'!C1690" display="Ver seção 6.15.2" xr:uid="{41C2FCB7-5D10-49C0-ACA5-126040858BE6}"/>
    <hyperlink ref="B1962" location="'F3114'!A1" display="7.5.3 F3114 – 15" xr:uid="{DCC511EE-D4B8-4EC5-9719-EE07B0C193B5}"/>
    <hyperlink ref="C1962" location="'Part 23 x F2245'!C1300" display="Ver seção 6.7.1" xr:uid="{0CA5BEA4-706D-4B48-9F78-BED011EC0169}"/>
    <hyperlink ref="B1963:B2342" location="'F3117'!A1" display="7.5.4 F3117 – 18b" xr:uid="{80B8234D-FDC0-4363-8585-2221B911887C}"/>
    <hyperlink ref="B2343" location="'F3061'!A1" display="7.6 Fire Protection: 7.6.1 F3061/F3061M – 17" xr:uid="{77CE4D52-EBE3-4922-82BC-2C4F0D8B0F5C}"/>
    <hyperlink ref="C2343" location="'Part 23 x F2245'!C1000" display="Ver seção 6.6.1" xr:uid="{D40253D7-E762-4365-8B20-9E1319745893}"/>
    <hyperlink ref="B2344:B2428" location="'F3231'!A1" display="7.6.1.1 F3231/F3231M – 17" xr:uid="{667ED989-6130-41C8-9A24-501B0D5BD59B}"/>
    <hyperlink ref="B2429:B2453" location="'F3234'!A1" display="7.6.1.2 F3234/F3234M – 17" xr:uid="{8F653CE7-35BA-4F38-8313-DA4B5B3D12AC}"/>
    <hyperlink ref="B2454" location="'F3066'!A1" display="7.6.2 F3066/F3066M – 18" xr:uid="{C4293CCD-641C-44AC-B43B-B62424DD12E7}"/>
    <hyperlink ref="C2454" location="'Part 23 x F2245'!C1490" display="Ver seção 6.12.3" xr:uid="{77E3EB37-548F-462F-A499-EF76B6934898}"/>
    <hyperlink ref="B2455" location="'F3083'!A1" display="7.6.3 F3083/F3083M – 16" xr:uid="{CFE53317-3AD6-4687-AF94-497B0E184C8F}"/>
    <hyperlink ref="C2455" location="'Part 23 x F2245'!C1690" display="Ver seção 6.15.2" xr:uid="{AD7A157D-4FF6-400F-8DBD-0CE142445B94}"/>
    <hyperlink ref="B2456" location="'F3061'!A1" display="7.7 Fire Protection in Designated Fire Zones and Adjacent Areas: 7.7.1 F3061/F3061M – 17" xr:uid="{F29BD5B9-D1D3-4925-AA05-18B221F325BF}"/>
    <hyperlink ref="C2456" location="'Part 23 x F2245'!C1000" display="Ver seção 6.6.1" xr:uid="{F2B0FCB7-FAFD-46D6-B4C7-CEE66A481FF8}"/>
    <hyperlink ref="B2457" location="'F3231'!A1" display="7.7.1.1 F3231/F3231M – 17" xr:uid="{06320CB0-00AA-4C19-AE83-42CD5ED4DB33}"/>
    <hyperlink ref="C2457" location="'Part 23 x F2245'!C2360" display="Ver seção 7.6.1.1" xr:uid="{B72CE672-A8B8-43CC-BAB1-BCA7E8FD120A}"/>
    <hyperlink ref="B2458" location="'F3066'!A1" display="7.7.2 F3066/F3066M – 18" xr:uid="{63AEBB29-8A92-4CBA-B81F-594FAB686A5C}"/>
    <hyperlink ref="C2458" location="'Part 23 x F2245'!C1490" display="Ver seção 6.12.3" xr:uid="{A1375C00-32A4-4BB6-A338-9ED462AA28CA}"/>
    <hyperlink ref="B2459" location="'F3114'!A1" display="7.7.3 F3114 – 15" xr:uid="{C79C2D84-29BE-4585-A04B-F286D72AE6E4}"/>
    <hyperlink ref="C2459" location="'Part 23 x F2245'!C1300" display="Ver seção 6.7.1" xr:uid="{BA21C98F-41E7-45F9-BE26-12B2F2CFE911}"/>
    <hyperlink ref="B2460" location="'F3061'!A1" display="7.8 Lightning Protection: 7.8.1 F3061/F3061M – 17" xr:uid="{C3BBA2A8-EA6F-41AD-A27B-FCE8AA6BB429}"/>
    <hyperlink ref="C2460" location="'Part 23 x F2245'!C1000" display="Ver seção 6.6.1" xr:uid="{473B4AEB-D129-4D03-AAA3-F118D9DC5340}"/>
    <hyperlink ref="B2461:B2728" location="'F3062'!A1" display="8. Powerplant 8.1 Powerplant Installation: 8.1.1 F3062/F3062M – 18" xr:uid="{2A27C976-7C02-4B20-9612-945A68A48B60}"/>
    <hyperlink ref="B2729:B2912" location="'F3063'!A1" display="8.1.2 F3063/F3063M – 18a" xr:uid="{B050EB68-D4F8-485C-BF9B-A9AEB8DC06AE}"/>
    <hyperlink ref="B2913:B3105" location="'F3064'!A1" display="8.1.3 F3064/F3064M – 18a" xr:uid="{8F3B4FD7-BF83-475B-91C3-A7E0AC9F3F8E}"/>
    <hyperlink ref="B3106:B3194" location="'F3065'!A1" display="8.1.4 F3065/F3065M – 18" xr:uid="{7F82DFF5-C208-44C7-95A3-1FC64BF0F82C}"/>
    <hyperlink ref="B3195" location="'F3066'!A1" display="8.1.5 F3066/F3066M – 18" xr:uid="{EC7A2A55-3C78-4C66-AEE8-EF0157DCBECC}"/>
    <hyperlink ref="C3195" location="'Part 23 x F2245'!C1490" display="Ver seção 6.12.3" xr:uid="{0A168D10-6071-4436-AF8E-3F729F326F1B}"/>
    <hyperlink ref="B3196" location="'F3062'!A1" display="8.2 Power or Thrust Control Systems: 8.2.1 F3062/F3062M – 18" xr:uid="{A8104010-BAC8-48B0-88FA-9C506FB65D2C}"/>
    <hyperlink ref="C3196" location="'Part 23 x F2245'!C2480" display="Ver seção 8.1.1" xr:uid="{99A14995-0137-429F-97C3-3BBECD2637A8}"/>
    <hyperlink ref="B3197" location="'F3064'!A1" display="8.2.2 F3064/F3064M – 18a" xr:uid="{4EA0B85C-E750-4F11-8682-FCDC7589F3CF}"/>
    <hyperlink ref="C3197" location="'Part 23 x F2245'!C2930" display="Ver seção 8.1.3" xr:uid="{D5653DC8-44C8-41B4-92D8-F5913F4E85C1}"/>
    <hyperlink ref="B3198" location="'F3061'!A1" display="8.3 Powerplant Installation Hazard Assessment: 8.3.1 F3061/F3061M – 17" xr:uid="{079E29E1-52FD-4E26-A830-5EDD36AC1B88}"/>
    <hyperlink ref="C3198" location="'Part 23 x F2245'!C1000" display="Ver seção 6.6.1" xr:uid="{FF509026-AAC3-49B9-B50F-8E88E4D90DF9}"/>
    <hyperlink ref="B3199" location="'F3062'!A1" display="8.3.2 F3062/F3062M – 18" xr:uid="{80C79B15-B8E3-411D-B4D3-89759AD227F7}"/>
    <hyperlink ref="C3199" location="'Part 23 x F2245'!C2480" display="Ver seção 8.1.1" xr:uid="{60EE87DC-E0FC-41EC-B9FF-C5A53300A835}"/>
    <hyperlink ref="B3200" location="'F3063'!A1" display="8.3.3 F3063/F3063M – 18a" xr:uid="{B466F2BD-8955-4005-980D-EB7EAA83FCC2}"/>
    <hyperlink ref="C3200" location="'Part 23 x F2245'!C2740" display="Ver seção 8.1.2" xr:uid="{00D4DCB4-4F58-4E67-A31A-F41E41EA6223}"/>
    <hyperlink ref="B3201" location="'F3064'!A1" display="8.3.4 F3064/F3064M – 18a" xr:uid="{5047DB07-2E20-4ED0-8E3D-2352B61668AB}"/>
    <hyperlink ref="C3201" location="'Part 23 x F2245'!C2930" display="Ver seção 8.1.3" xr:uid="{E1786E17-D489-4CAB-AB27-C017810C14A1}"/>
    <hyperlink ref="B3202" location="'F3065'!A1" display="8.3.5 F3065/F3065M – 18" xr:uid="{345F1A81-3812-4FBB-9BCF-E0A33B9C356E}"/>
    <hyperlink ref="C3202" location="'Part 23 x F2245'!C3120" display="Ver seção 8.1.4" xr:uid="{D2211691-EE0F-485A-A66E-B041D3AA65B0}"/>
    <hyperlink ref="B3203" location="'F3066'!A1" display="8.3.6 F3066/F3066M – 18" xr:uid="{3228B6AE-8A00-4142-AD50-AD7256CEC1F0}"/>
    <hyperlink ref="C3203" location="'Part 23 x F2245'!C1490" display="Ver seção 6.12.3" xr:uid="{C8EB2E72-41EB-42B1-B94C-54EC3573B120}"/>
    <hyperlink ref="C3207" location="'Part 23 x F2245'!C1490" display="Ver seção 6.12.3" xr:uid="{86B318A6-552B-44DC-9C52-13E43499EE33}"/>
    <hyperlink ref="C3213" location="'Part 23 x F2245'!C1490" display="Ver seção 6.12.3" xr:uid="{1A7B95D1-4564-4C14-B2BC-99B55830D0E0}"/>
    <hyperlink ref="C3219" location="'Part 23 x F2245'!C1490" display="Ver seção 6.12.3" xr:uid="{886EE86F-4828-4D3B-8C66-FEBE581274D1}"/>
    <hyperlink ref="C3222" location="'Part 23 x F2245'!C1490" display="Ver seção 6.12.3" xr:uid="{FF9F847E-02D9-49F4-A686-A014EA5B4501}"/>
    <hyperlink ref="C3226" location="'Part 23 x F2245'!C1490" display="Ver seção 6.12.3" xr:uid="{F7891CA9-4705-4E70-A19A-2400C085DBB3}"/>
    <hyperlink ref="B3204" location="'F3117'!A1" display="8.3.7 F3117 – 18b" xr:uid="{6A4EE095-7C8C-48BC-93F1-32F11E36E0A3}"/>
    <hyperlink ref="C3204" location="'Part 23 x F2245'!C1980" display="Ver seção 7.5.4" xr:uid="{6454C148-EBBD-402A-A336-3BAB15CB73C0}"/>
    <hyperlink ref="C3214" location="'Part 23 x F2245'!C1980" display="Ver seção 7.5.4" xr:uid="{53917C08-5E37-46AB-AA67-2D625121D4AE}"/>
    <hyperlink ref="B3205" location="'F3062'!A1" display="8.4 Powerplant Installation Ice Protection: 8.4.1 F3062/F3062M – 18" xr:uid="{CAD33101-7124-4EF3-AEF8-6343651B691B}"/>
    <hyperlink ref="C3205" location="'Part 23 x F2245'!C2480" display="Ver seção 8.1.1" xr:uid="{A95EBCDD-955B-4CC3-8CCC-73C03B7F053D}"/>
    <hyperlink ref="C3208" location="'Part 23 x F2245'!C2480" display="Ver seção 8.1.1" xr:uid="{EAE61757-0825-4D01-9B61-A3C9A0B7BE49}"/>
    <hyperlink ref="C3210" location="'Part 23 x F2245'!C2480" display="Ver seção 8.1.1" xr:uid="{61E12401-6DC6-4FF7-AB6F-25B0089D51C2}"/>
    <hyperlink ref="C3216" location="'Part 23 x F2245'!C2480" display="Ver seção 8.1.1" xr:uid="{12EF6441-FC32-4AAF-9A0E-A8EEBD9BFB0E}"/>
    <hyperlink ref="C3221" location="'Part 23 x F2245'!C2480" display="Ver seção 8.1.1" xr:uid="{8AD8A1E5-B9C3-4A5D-9E8A-681F6ED72F73}"/>
    <hyperlink ref="C3224" location="'Part 23 x F2245'!C2480" display="Ver seção 8.1.1" xr:uid="{10955820-2BE4-4F39-B581-779ECA3A53A8}"/>
    <hyperlink ref="B3206" location="'F3063'!A1" display="8.4.2 F3063/F3063M – 18a" xr:uid="{3194CD4D-37C9-4E4A-8B2D-A65FEA1C25D3}"/>
    <hyperlink ref="C3206" location="'Part 23 x F2245'!C2740" display="Ver seção 8.1.2" xr:uid="{DEF38EE6-1DCE-4601-88A2-A87332DEAED8}"/>
    <hyperlink ref="C3217" location="'Part 23 x F2245'!C2740" display="Ver seção 8.1.2" xr:uid="{C330E897-A4AD-45A8-90CA-868D50765128}"/>
    <hyperlink ref="B3207" location="'F3066'!A1" display="8.4.3 F3066/F3066M – 18" xr:uid="{9FEAEE62-E32E-466E-A8E4-15640176D53A}"/>
    <hyperlink ref="B3208" location="'F3062'!A1" display="8.5 Reversing Systems: 8.5.1 F3062/F3062M – 18" xr:uid="{7D47ABDD-E22E-4A62-BEFB-802F988C95F1}"/>
    <hyperlink ref="B3209" location="'F3065'!A1" display="8.5.2 F3065/F3065M – 18" xr:uid="{629B5C56-7EE4-4B77-8640-2569669116AD}"/>
    <hyperlink ref="C3209" location="'Part 23 x F2245'!C3120" display="Ver seção 8.1.4" xr:uid="{AB019B16-36A0-492C-B9F9-2173B9D26415}"/>
    <hyperlink ref="C3212" location="'Part 23 x F2245'!C3120" display="Ver seção 8.1.4" xr:uid="{56075C45-C3C9-4E5E-AD9F-FA1376B57CE8}"/>
    <hyperlink ref="B3210" location="'F3062'!A1" display="8.6 Powerplant Operational Characteristics: 8.6.1 F3062/F3062M – 18" xr:uid="{A39DACBA-BE65-4762-9674-FDDCDA976863}"/>
    <hyperlink ref="B3211" location="'F3064'!A1" display="8.6.2 F3064/F3064M – 18a" xr:uid="{0D05CCDA-EA31-4F0C-8FF6-8F2DA24A97CC}"/>
    <hyperlink ref="C3211" location="'Part 23 x F2245'!C2930" display="Ver seção 8.1.3" xr:uid="{8694CC58-FEEB-46E1-A988-A37A1D3AACE9}"/>
    <hyperlink ref="C3218" location="'Part 23 x F2245'!C2930" display="Ver seção 8.1.3" xr:uid="{3FB9E483-6916-4EF3-9C1B-56883E616F6C}"/>
    <hyperlink ref="C3225" location="'Part 23 x F2245'!C2930" display="Ver seção 8.1.3" xr:uid="{3611D3CF-0404-4B6F-9385-6F6F1719D95E}"/>
    <hyperlink ref="B3212" location="'F3065'!A1" display="8.6.3 F3065/F3065M – 18" xr:uid="{E05820E5-5EC7-4B45-BE82-9651A2603B69}"/>
    <hyperlink ref="B3226" location="'F3066'!A1" display="8.9.4 F3066/F3066M – 18" xr:uid="{B4C193A2-D690-48AA-89FF-62C653CE0EC3}"/>
    <hyperlink ref="B3222" location="'F3066'!A1" display="8.8.2 F3066/F3066M – 18" xr:uid="{725B2335-2438-4595-9FC2-091737F6C000}"/>
    <hyperlink ref="B3219" location="'F3066'!A1" display="8.7.5 F3066/F3066M – 18" xr:uid="{B97EF885-88FA-42FD-8F6C-42A07BB4A317}"/>
    <hyperlink ref="B3213" location="'F3066'!A1" display="8.6.4 F3066/F3066M – 18" xr:uid="{6E8C724A-6CC5-41C9-A4B3-30EEF7B4594B}"/>
    <hyperlink ref="B3214" location="'F3117'!A1" display="8.6.5 F3117 – 18b" xr:uid="{1A10815D-950C-45B4-9450-DB84FA184B2E}"/>
    <hyperlink ref="B3215" location="'F3061'!A1" display="8.7 Fuel and Energy Storage and Distribution Systems: 8.7.1 F3061/F3061M – 17" xr:uid="{F2793538-147C-47BA-AD1A-C59C9B05DB30}"/>
    <hyperlink ref="C3215" location="'Part 23 x F2245'!C1000" display="Ver seção 6.6.1" xr:uid="{D5BE7AEF-5407-45D5-8B23-4157DA5EE093}"/>
    <hyperlink ref="C3223" location="'Part 23 x F2245'!C1000" display="Ver seção 6.6.1" xr:uid="{29751AE1-A11C-423C-ABE1-CEE9E286D596}"/>
    <hyperlink ref="B3216" location="'F3062'!A1" display="8.7.2 F3062/F3062M – 18" xr:uid="{028FEFDE-E4F1-4E2A-A122-8A95C3232345}"/>
    <hyperlink ref="B3217" location="'F3063'!A1" display="8.7.3 F3063/F3063M – 18a" xr:uid="{B494E73D-CB35-4D64-82CE-0F37E85E160C}"/>
    <hyperlink ref="B3218" location="'F3064'!A1" display="8.7.4 F3064/F3064M – 18a" xr:uid="{7E2F9EFB-C03A-4D13-9E85-ADC46C4D357C}"/>
    <hyperlink ref="B3220" location="'F3114'!A1" display="8.7.6 F3114 – 15" xr:uid="{BFECA40A-7B68-4568-BD97-8F093E9E762E}"/>
    <hyperlink ref="C3220" location="'Part 23 x F2245'!C1300" display="Ver seção 6.7.1" xr:uid="{04DF5FD6-12BA-4DA1-AF7A-CF98D6B55FCE}"/>
    <hyperlink ref="B3221" location="'F3062'!A1" display="8.8 Powerplant Induction, Exhaust, and Support Systems: 8.8.1 F3062/F3062M – 18" xr:uid="{222667ED-9451-4698-889A-C98981C0E111}"/>
    <hyperlink ref="B3223" location="'F3061'!A1" display="8.9 Powerplant Installation Fire Protection: 8.9.1 F3061/F3061M – 17" xr:uid="{795433CD-68CB-4DA5-A270-7F3BB9361A52}"/>
    <hyperlink ref="B3224" location="'F3062'!A1" display="8.9.2 F3062/F3062M – 18" xr:uid="{232B6714-F326-42B6-B641-BDB0D28BD732}"/>
    <hyperlink ref="B3225" location="'F3064'!A1" display="8.9.3 F3064/F3064M – 18a" xr:uid="{F56B336B-C4A7-46C2-9915-4B9D8E0FFE17}"/>
    <hyperlink ref="C3228" location="'Part 23 x F2245'!C1000" display="Ver seção 6.6.1" xr:uid="{7B2CD7EE-4DDE-4618-894D-C932449796DD}"/>
    <hyperlink ref="B3228" location="'F3061'!A1" display="9. Equipment 9.1 Systems and Equipment Function and Safety Requirements: 9.1.1 F3061/F3061M – 17" xr:uid="{724F8431-FC31-4742-A388-1AA221E19BEA}"/>
    <hyperlink ref="B3229:B3242" location="'F3230'!A1" display="9.1.1.1 F3230 – 17" xr:uid="{A8F676A1-0CA8-4983-A968-91E62BA1FC03}"/>
    <hyperlink ref="B3243" location="'F3231'!A1" display="9.1.1.2 F3231/F3231M – 17" xr:uid="{26FC91E3-9B3F-4E4C-A480-C0AD3314AAE8}"/>
    <hyperlink ref="C3243" location="'Part 23 x F2245'!C2360" display="Ver seção 7.6.1.1" xr:uid="{7D55D376-2DB8-4442-B451-3D096ECFF7D6}"/>
    <hyperlink ref="B3244:B3267" location="'F3235'!A1" display="(a) F3235 – 17a" xr:uid="{0CD48449-8DF1-4C0B-ABAB-938B9E58F741}"/>
    <hyperlink ref="B3268" location="'F3232'!A1" display="9.1.1.3 F3232/F3232M – 17" xr:uid="{1B8C1FF2-B5AD-4B16-9D41-ADCCFFBE5290}"/>
    <hyperlink ref="C3268" location="'Part 23 x F2245'!C1240" display="Ver seção 6.6.1.1" xr:uid="{FA608DA4-7C21-4EA3-8725-5B06EC64400A}"/>
    <hyperlink ref="B3269:B3342" location="'F3233'!A1" display="9.1.1.4 F3233/F3233M – 17" xr:uid="{CBD3BDA6-C403-408F-AAAC-231D3443E47E}"/>
    <hyperlink ref="B3343:B3349" location="'F3229'!A1" display="(a) F3229/F3229M – 17" xr:uid="{DBD9484C-86CC-4EEB-AEEF-FFB6BD523FA2}"/>
    <hyperlink ref="B3350" location="'F3309'!A1" display="9.1.1.5 F3309/F3309M – 18" xr:uid="{B358D53E-B0AD-479A-8A97-DB166DF7AFC8}"/>
    <hyperlink ref="B3385" location="'F3064'!A1" display="9.1.2 F3064/F3064M – 18a" xr:uid="{36183842-E695-47E8-BB2F-BD1DDE5295F4}"/>
    <hyperlink ref="C3385" location="'Part 23 x F2245'!C2930" display="Ver seção 8.1.3" xr:uid="{ABF406F9-C1E0-41F2-9BB0-B5575185252C}"/>
    <hyperlink ref="B3386" location="'F3066'!A1" display="9.1.3 F3066/F3066M – 18" xr:uid="{78CBD949-123E-4A8A-82FE-9A3F5EB28B40}"/>
    <hyperlink ref="C3386" location="'Part 23 x F2245'!C1490" display="Ver seção 6.12.3" xr:uid="{06ADF231-0EC7-49F3-B1E0-01E47B3656A0}"/>
    <hyperlink ref="B3387" location="'F3117'!A1" display="9.1.4 F3117 – 18b" xr:uid="{BE3A7547-68E2-4C0C-877F-D8E7B3980919}"/>
    <hyperlink ref="C3387" location="'Part 23 x F2245'!C1980" display="Ver seção 7.5.4" xr:uid="{ECB2669D-EB16-4FBE-A775-A479A1EFBD4F}"/>
    <hyperlink ref="B3388:B3522" location="'F3120'!A1" display="9.1.5 F3120/F3120M – 15" xr:uid="{45E44DC8-3826-4F07-99C0-D069C8432440}"/>
    <hyperlink ref="B3523" location="'F3061'!A1" display="9.2 Equipment Function and Installation Requirements: 9.2.1 F3061/F3061M – 17" xr:uid="{1DAE3AFC-32F9-4FD9-A217-557A32133023}"/>
    <hyperlink ref="C3523" location="'Part 23 x F2245'!C1000" display="Ver seção 6.6.1" xr:uid="{BE132E91-670B-43E5-99FF-5D12E7B5E662}"/>
    <hyperlink ref="B3524" location="'F3231'!A1" display="9.2.1.1 F3231/F3231M – 17" xr:uid="{5B86628A-267F-4571-BDCE-C00177162047}"/>
    <hyperlink ref="C3524" location="'Part 23 x F2245'!C2360" display="Ver seção 7.6.1.1" xr:uid="{FA0703D3-6756-497B-A619-34633664B3F2}"/>
    <hyperlink ref="B3525" location="'F3235'!A1" display="(a) F3235 – 17a" xr:uid="{DD0AD538-7988-43BB-82CE-4988C1DE1D0B}"/>
    <hyperlink ref="C3525" location="'Part 23 x F2245'!C3259" display="Ver seção 9.1.1.2 (a)" xr:uid="{152B9A4D-440C-4830-9C82-92132AF2175D}"/>
    <hyperlink ref="B3526" location="'F3232'!A1" display="9.2.1.2 F3232/F3232M – 17" xr:uid="{5E34E7EA-BF5A-4608-A405-395883F81B14}"/>
    <hyperlink ref="C3526" location="'Part 23 x F2245'!C1240" display="Ver seção 6.6.1.1" xr:uid="{523FA887-C320-43ED-8D88-07C862364144}"/>
    <hyperlink ref="B3527" location="'F3233'!A1" display="9.2.1.3 F3233/F3233M – 17" xr:uid="{897F64EC-764D-4680-9769-ACDA3EE598B4}"/>
    <hyperlink ref="C3527" location="'Part 23 x F2245'!C3300" display="Ver seção 9.1.1.4" xr:uid="{7564CA49-FCF4-47A4-B530-E806B002FAD1}"/>
    <hyperlink ref="B3528" location="'F3117'!A1" display="9.2.2 F3117 – 18b" xr:uid="{7B4B0129-3E39-4CBA-860C-455DC4A1CD77}"/>
    <hyperlink ref="C3528" location="'Part 23 x F2245'!C1980" display="Ver seção 7.5.4" xr:uid="{1152BCD2-FB84-403B-8328-6A45C36E676E}"/>
    <hyperlink ref="B3529" location="'F3061'!A1" display="9.3 Equipment, Systems, and Installation: 9.3.1 F3061/F3061M – 17" xr:uid="{1E7F5BAD-A6A6-4CBB-8581-EC4808A614EC}"/>
    <hyperlink ref="C3529" location="'Part 23 x F2245'!C1000" display="Ver seção 6.6.1" xr:uid="{31DCC211-E250-406E-A8A5-D49081B154ED}"/>
    <hyperlink ref="B3530" location="'F3230'!A1" display="9.3.1.1 F3230 – 17" xr:uid="{24A99342-837C-4536-88EE-432297471B5B}"/>
    <hyperlink ref="C3530" location="'Part 23 x F2245'!C3233" display="Ver seção 9.1.1.1" xr:uid="{7D19B032-2C72-4EB5-9C3E-0889F6774E08}"/>
    <hyperlink ref="B3531" location="'F3235'!A1" display="9.3.1.2 F3235 – 17a" xr:uid="{4E1D0B2C-3F0D-47EC-85D0-1B4847C6D01C}"/>
    <hyperlink ref="C3531" location="'Part 23 x F2245'!C3259" display="Ver seção 9.1.1.2 (a)" xr:uid="{A4211D67-BD0A-4D7C-A271-09B0E7ADDF54}"/>
    <hyperlink ref="B3532" location="'F3232'!A1" display="9.3.1.3 F3232/F3232M – 17" xr:uid="{AA9324D1-1502-416B-A753-073DD2ECDBD1}"/>
    <hyperlink ref="C3532" location="'Part 23 x F2245'!C1240" display="Ver seção 6.6.1.1" xr:uid="{7956321E-44FD-4094-92D5-F8C4DE250F83}"/>
    <hyperlink ref="B3533" location="'F3233'!A1" display="9.3.1.4 F3233/F3233M – 17" xr:uid="{9A7F151B-AC05-4641-B9E3-BCFBA75AA08C}"/>
    <hyperlink ref="C3533" location="'Part 23 x F2245'!C3300" display="Ver seção 9.1.1.4" xr:uid="{68C5D67E-7E8B-4BBB-9FED-E4F2D25ED529}"/>
    <hyperlink ref="B3534" location="'F3227'!A1" display="9.3.1.5 F3227/F3227M – 17" xr:uid="{714F1B8D-4A93-4763-AE4C-0952411D15C6}"/>
    <hyperlink ref="C3534" location="'Part 23 x F2245'!C1865" display="Ver seção 7.5.1.1" xr:uid="{C1189A24-6DDB-40E1-9F7E-C6D1157181D7}"/>
    <hyperlink ref="B3535" location="'F3061'!A1" display="9.4 Electrical and Electronic System Lightning Protection: 9.4.1 F3061/F3061M – 17" xr:uid="{E619702B-7124-4668-A7ED-A56A0FD44409}"/>
    <hyperlink ref="C3535" location="'Part 23 x F2245'!C1000" display="Ver seção 6.6.1" xr:uid="{AFF94602-66E1-42D1-A3AD-687E11B25D3A}"/>
    <hyperlink ref="B3536" location="'F3061'!A1" display="9.5 High Intensity Radiated Fields (HIRF) Protection: 9.5.1 F3061/F3061M – 17" xr:uid="{46BEA4A2-7FE4-4E5C-BC6D-082E02596D1F}"/>
    <hyperlink ref="C3536" location="'Part 23 x F2245'!C1000" display="Ver seção 6.6.1" xr:uid="{3878E5D2-B052-4245-BCC1-1B1E63E855C5}"/>
    <hyperlink ref="B3537" location="'F3236'!A1" display="9.5.1.1 F3236 – 17" xr:uid="{A63D084E-8B92-4597-8383-50C37F41362C}"/>
    <hyperlink ref="B3560" location="'F2490'!A1" display="9.6 System Power Generation, Storage, and Distribution: 9.6.1 F2490 – 05 (2013)" xr:uid="{EBE77510-7D7E-4762-A03D-4AFFC264EF49}"/>
    <hyperlink ref="C3663" location="'Part 23 x F2245'!C1000" display="Ver seção 6.6.1" xr:uid="{DFC2C3D5-ACA9-469A-88FF-35EF8A07DE91}"/>
    <hyperlink ref="B3664" location="'F3231'!A1" display="9.6.2.1 F3231/F3231M – 17" xr:uid="{B2A1D603-5441-4626-BB33-9EA3D9A342EF}"/>
    <hyperlink ref="B3665" location="'F3233'!A1" display="9.6.2.2 F3233/F3233M – 17" xr:uid="{A3E8DE69-9FFA-4F14-9EA9-4D1888FC1E59}"/>
    <hyperlink ref="B3666" location="'F3117'!A1" display="9.6.3 F3117 – 18b" xr:uid="{FA09A916-5EAB-421C-8B48-4A14E3B02E5A}"/>
    <hyperlink ref="B3667" location="'F3120'!A1" display="9.6.4 F3120/F3120M – 15" xr:uid="{9943320E-B062-4340-8B52-D2A8C2FEFDAA}"/>
    <hyperlink ref="C3664" location="'Part 23 x F2245'!C2360" display="Ver seção 7.6.1.1" xr:uid="{2D6A3D40-F4C9-425C-83AF-0A4A4BA78F77}"/>
    <hyperlink ref="C3665" location="'Part 23 x F2245'!C3300" display="Ver seção 9.1.1.4" xr:uid="{0A8A51A6-F68C-4AA5-9CB4-F3122A5914B9}"/>
    <hyperlink ref="C3666" location="'Part 23 x F2245'!C1980" display="Ver seção 7.5.4" xr:uid="{E588ECF2-8DB5-4103-A372-7AA35B0C4144}"/>
    <hyperlink ref="C3667" location="'Part 23 x F2245'!C3400" display="Ver seção 9.1.5" xr:uid="{0009C041-50F8-4F84-BFFD-F68E5260605B}"/>
    <hyperlink ref="B3663" location="'F3061'!A1" display="9.6.2 F3061/F3061M – 17" xr:uid="{20ED66E8-972C-4740-9978-5392DE175A76}"/>
    <hyperlink ref="B3668" location="'F3061'!A1" display="9.7 External and Cockpit Lighting: 9.7.1 F3061/F3061M – 17" xr:uid="{0D5BC281-499D-4BAE-8330-981DB79EB8AE}"/>
    <hyperlink ref="B3669" location="'F3233'!A1" display="9.7.1.1 F3233/F3233M – 17" xr:uid="{0824AB39-9BD0-41B2-ACCE-34F61A79D2BD}"/>
    <hyperlink ref="B3670" location="'F3234'!A1" display="9.7.1.2 F3234/F3234M – 17" xr:uid="{0ED6F62B-B820-49C9-97D5-9EB53D600801}"/>
    <hyperlink ref="B3671" location="'F3117'!A1" display="9.7.2 F3117 – 18b" xr:uid="{0180981B-DFA9-477A-9D10-F33F2BA6990A}"/>
    <hyperlink ref="B3672" location="'F3120'!A1" display="9.7.3 F3120/F3120M – 15" xr:uid="{40387A25-AB65-4500-94F8-B5A83AF84E86}"/>
    <hyperlink ref="B3673" location="'F3061'!A1" display="9.8 Safety Equipment: 9.8.1 F3061/F3061M – 17" xr:uid="{E1A4EE76-22C2-4677-B2DE-A82539A2B742}"/>
    <hyperlink ref="B3674" location="'F3061'!A1" display="9.9 Flight in Icing Conditions: 9.9.1 F3061/F3061M – 17" xr:uid="{5EA2B500-5BFA-4B17-9568-8AB5F246106C}"/>
    <hyperlink ref="B3675" location="'F3233'!A1" display="9.9.1.1 F3233/F3233M – 17" xr:uid="{8E710B6E-72CF-4D08-BF0B-5236D635BD66}"/>
    <hyperlink ref="B3676" location="'F3120'!A1" display="9.9.2 F3120/F3120M – 15" xr:uid="{18F95050-CC10-4F1E-8F18-77B6BACFA1D6}"/>
    <hyperlink ref="B3677" location="'F3061'!A1" display="9.10 Pressurized System Elements: 9.10.1 F3061/F3061M – 17" xr:uid="{18417332-AB71-4B43-8FED-83BDA9726E62}"/>
    <hyperlink ref="B3678" location="'F3229'!A1" display="9.10.2 F3229/F3229M – 17" xr:uid="{4CA9CC8E-4969-4BA4-9F18-02ED3318A898}"/>
    <hyperlink ref="B3679" location="'F3061'!A1" display="9.11 Equipment Containing High-Energy Rotors: 9.11.1 F3061/F3061M – 17" xr:uid="{47707859-7091-4CEB-B4E6-DE79F937E205}"/>
    <hyperlink ref="B3680" location="'F3061'!A1" display="9.12 Installation of Cockpit Recorders: 9.12.1 F3061/F3061M – 17" xr:uid="{D0A6FBB3-0578-4BFC-87CD-9536B0A58BEF}"/>
    <hyperlink ref="B3681" location="'F3228'!A1" display="9.12.1.1 F3228 – 17" xr:uid="{F764481C-E463-4BB2-93DC-44F027452098}"/>
    <hyperlink ref="C3680" location="'Part 23 x F2245'!C1000" display="Ver seção 6.6.1" xr:uid="{A162811E-BA25-44EC-A2E9-6B002EE04365}"/>
    <hyperlink ref="C3679" location="'Part 23 x F2245'!C1000" display="Ver seção 6.6.1" xr:uid="{FC5A41E9-38FA-4680-A925-2499730F9808}"/>
    <hyperlink ref="C3677" location="'Part 23 x F2245'!C1000" display="Ver seção 6.6.1" xr:uid="{0B3FE8BE-745B-4D61-A0F2-07405B3A25AB}"/>
    <hyperlink ref="C3674" location="'Part 23 x F2245'!C1000" display="Ver seção 6.6.1" xr:uid="{D89C6629-2451-484B-AADE-A74AA03992B0}"/>
    <hyperlink ref="C3673" location="'Part 23 x F2245'!C1000" display="Ver seção 6.6.1" xr:uid="{EB5F6C05-C144-4493-8E0A-D33C94A4D264}"/>
    <hyperlink ref="C3668" location="'Part 23 x F2245'!C1000" display="Ver seção 6.6.1" xr:uid="{7E9750B5-B86D-4CFD-8B0C-FD756AC5BEA0}"/>
    <hyperlink ref="C3669" location="'Part 23 x F2245'!C3300" display="Ver seção 9.1.1.4" xr:uid="{32755AF1-BFF5-4693-955B-3159FD71B2DB}"/>
    <hyperlink ref="C3675" location="'Part 23 x F2245'!C3300" display="Ver seção 9.1.1.4" xr:uid="{98D5AB2A-44A1-418E-936B-416B20A88EB3}"/>
    <hyperlink ref="C3678" location="'Part 23 x F2245'!C3346" display="Ver seção 9.1.1.4 (a)" xr:uid="{EA1F55FF-99B4-47C9-A3C6-FE6D86C60448}"/>
    <hyperlink ref="C3676" location="'Part 23 x F2245'!C3400" display="Ver seção 9.1.5" xr:uid="{7BFEF512-6FAF-4331-9AD2-28F2AD4A5782}"/>
    <hyperlink ref="C3672" location="'Part 23 x F2245'!C3400" display="Ver seção 9.1.5" xr:uid="{F4E28D9E-AB91-4344-8CB8-E7A3B131738A}"/>
    <hyperlink ref="C3670" location="'Part 23 x F2245'!C2440" display="Ver seção 7.6.1.2" xr:uid="{035C1B3E-3F11-499A-8B1B-BBEEF5482086}"/>
    <hyperlink ref="C3671" location="'Part 23 x F2245'!C1980" display="Ver seção 7.5.4" xr:uid="{B98EFDDE-F9E5-44F2-B6CE-D3D1745AC11B}"/>
    <hyperlink ref="B3733" location="'F3061'!A1" display="9.13 Installation of Flight Data Recorders: 9.13.1 F3061/F3061M – 17" xr:uid="{496DFEEB-EC58-4A80-8341-F42D5D7FDE85}"/>
    <hyperlink ref="C3733" location="'Part 23 x F2245'!C1000" display="Ver seção 6.6.1" xr:uid="{9C60B303-CF02-46BC-8548-B86C3D2D56FC}"/>
    <hyperlink ref="C3734" location="'Part 23 x F2245'!C3690" display="Ver seção 9.12.1.1" xr:uid="{DBB88B3C-3BED-4518-995B-A4AFAB1EE192}"/>
    <hyperlink ref="B3734" location="'F3228'!A1" display="9.13.1.1 F3228 – 17" xr:uid="{85D71FAA-9335-4972-98EE-5F0660E7C425}"/>
    <hyperlink ref="B3735" location="'F3061'!A1" display="10. Flight Crew Interface and Other Information 10.1 Flightcrew Compartment Interface: 10.1.1 F3061/F3061M – 17" xr:uid="{B5D6A714-F76B-4844-B480-3712A109635E}"/>
    <hyperlink ref="C3735" location="'Part 23 x F2245'!C1000" display="Ver seção 6.6.1" xr:uid="{0105D083-3FC8-4579-BEE1-3A5693E4339B}"/>
    <hyperlink ref="B3736" location="'F3232'!A1" display="10.1.1.1 F3232/F3232M – 17" xr:uid="{CECCFCF9-9966-4869-89AA-E65E56C9F953}"/>
    <hyperlink ref="B3737" location="'F3062'!A1" display="10.1.2 F3062/F3062M – 18" xr:uid="{17B9AD0D-ED09-4C54-AE61-81A0E02D7046}"/>
    <hyperlink ref="B3738" location="'F3063'!A1" display="10.1.3 F3063/F3063M – 18a" xr:uid="{AAE1A173-E87B-435D-B416-825C1DC46A2D}"/>
    <hyperlink ref="B3739" location="'F3064'!A1" display="10.1.4 F3064/F3064M – 18a" xr:uid="{B58221FC-EBF9-4FE1-B142-89C1BF3A51D1}"/>
    <hyperlink ref="B3740" location="'F3117'!A1" display="10.1.5 F3117 – 18b" xr:uid="{354705FE-13D2-4C87-A8D1-1E4F076E6145}"/>
    <hyperlink ref="C3736" location="'Part 23 x F2245'!C1240" display="Ver seção 6.6.1.1" xr:uid="{E3FBF429-F7C5-4242-BAF8-6BD4710AE2FE}"/>
    <hyperlink ref="C3737" location="'Part 23 x F2245'!C2480" display="Ver seção 8.1.1" xr:uid="{69E0AA73-0A48-4AC5-89BA-6C8DF9AEA925}"/>
    <hyperlink ref="C3738" location="'Part 23 x F2245'!C2740" display="Ver seção 8.1.2" xr:uid="{5886D287-A5F2-4022-B749-60EFAAB08AA8}"/>
    <hyperlink ref="C3739" location="'Part 23 x F2245'!C2930" display="Ver seção 8.1.3" xr:uid="{5BC241BF-D9E8-4EE3-8BEB-C747F77EE5F0}"/>
    <hyperlink ref="C3740" location="'Part 23 x F2245'!C1980" display="Ver seção 7.5.4" xr:uid="{E3256EA7-F6B0-4E67-BECB-D793D4B00BEB}"/>
    <hyperlink ref="B3741" location="'F3061'!A1" display="10.2 Installation and Operation Information: 10.2.1 F3061/F3061M – 17" xr:uid="{905666BA-43BC-47D6-8F70-CFC6736135CA}"/>
    <hyperlink ref="B3742" location="'F3227'!A1" display="10.2.1.1 F3227/F3227M – 17" xr:uid="{566B5E08-E354-41DD-8FD6-8FFABEDFF73A}"/>
    <hyperlink ref="B3743" location="'F3231'!A1" display="10.2.1.2 F3231/F3231M – 17" xr:uid="{B89D835D-DEAA-48A2-A9E4-2E01352CFABF}"/>
    <hyperlink ref="B3744" location="'F3232'!A1" display="10.2.1.3 F3232/F3232M – 17" xr:uid="{66FF3BAE-A66B-4421-BABA-0E95BAFBD2F2}"/>
    <hyperlink ref="B3745" location="'F3233'!A1" display="10.2.1.4 F3233/F3233M – 17" xr:uid="{6D342C98-E131-4F3F-A76A-AA846A4101DB}"/>
    <hyperlink ref="B3746" location="'F3062'!A1" display="10.2.2 F3062/F3062M – 18" xr:uid="{08A7E8BE-890C-43EA-BF7A-C445C68D592D}"/>
    <hyperlink ref="B3747" location="'F3063'!A1" display="10.2.3 F3063/F3063M – 18a" xr:uid="{BF1510E8-8EC9-417D-BD95-3E711203A433}"/>
    <hyperlink ref="B3748" location="'F3064'!A1" display="10.2.4 F3064/F3064M – 18a" xr:uid="{E24DA3F8-468D-4E8F-B4C0-6196270CB3C7}"/>
    <hyperlink ref="B3749" location="'F3117'!A1" display="10.2.5 F3117 – 18b" xr:uid="{706907FB-ADDC-4AF6-8B6B-95B683EA0DAD}"/>
    <hyperlink ref="B3750" location="'F3120'!A1" display="10.2.6 F3120/F3120M – 15" xr:uid="{00A77CE1-48DE-434D-B516-A76655903620}"/>
    <hyperlink ref="C3741" location="'Part 23 x F2245'!C1000" display="Ver seção 6.6.1" xr:uid="{8D44FFE8-7072-4907-8776-947A5B464BFB}"/>
    <hyperlink ref="C3742" location="'Part 23 x F2245'!C1865" display="Ver seção 7.5.1.1" xr:uid="{87B68C2F-5F05-46BE-B322-2935636B8BEF}"/>
    <hyperlink ref="C3743" location="'Part 23 x F2245'!C2360" display="Ver seção 7.6.1.1" xr:uid="{FD93718C-8DBB-4E37-8887-3FC1F1F5D8E8}"/>
    <hyperlink ref="C3744" location="'Part 23 x F2245'!C1240" display="Ver seção 6.6.1.1" xr:uid="{CC5C5905-2338-419C-B44A-899B7B49A7F1}"/>
    <hyperlink ref="C3745" location="'Part 23 x F2245'!C3300" display="Ver seção 9.1.1.4" xr:uid="{DC738EAA-316A-49DA-A15B-6B9E39ADFD42}"/>
    <hyperlink ref="C3746" location="'Part 23 x F2245'!C2480" display="Ver seção 8.1.1" xr:uid="{9D7569B2-2A68-4DCC-969F-F6058EF882DC}"/>
    <hyperlink ref="C3747" location="'Part 23 x F2245'!C2740" display="Ver seção 8.1.2" xr:uid="{74D69131-BB0D-44E7-A3D5-6C86AC6CB55E}"/>
    <hyperlink ref="C3748" location="'Part 23 x F2245'!C2930" display="Ver seção 8.1.3" xr:uid="{94EF9E69-9F1F-43FD-929A-79F83C20F375}"/>
    <hyperlink ref="C3749" location="'Part 23 x F2245'!C1980" display="Ver seção 7.5.4" xr:uid="{BE506220-3F29-4824-8AD6-3B1A2A466E75}"/>
    <hyperlink ref="B3751" location="'F3061'!A1" display="10.3 Instrument Markings, Control Markings, and Placards: 10.3.1 F3061/F3061M – 17" xr:uid="{97B171B0-0D3D-4FBF-AD44-9F463F07AF82}"/>
    <hyperlink ref="B3752" location="'F3063'!A1" display="10.3.2 F3063/F3063M – 18a" xr:uid="{1AC19D19-E522-4E40-875B-25DCF777E56D}"/>
    <hyperlink ref="B3753" location="'F3117'!A1" display="10.3.3 F3117 – 18b" xr:uid="{2DD2F639-1723-477B-B24C-33B4EF4BAEDC}"/>
    <hyperlink ref="B3754" location="'F3120'!A1" display="10.3.4 F3120/F3120M – 15" xr:uid="{DD3BA3E7-EF51-4719-9FA5-F52DBA613142}"/>
    <hyperlink ref="B3755" location="'F3061'!A1" display="10.4 Flight, Navigation, and Powerplant Instruments: 10.4.1 F3061/F3061M – 17" xr:uid="{69EB7584-9DDB-43CA-B2AB-7B03E3B27FB7}"/>
    <hyperlink ref="B3756" location="'F3062'!A1" display="10.4.2 F3062/F3062M – 18" xr:uid="{19D5AAF3-19BE-429F-A9C0-35C0C230595C}"/>
    <hyperlink ref="B3757" location="'F3064'!A1" display="10.4.3 F3064/F3064M – 18a" xr:uid="{98001C6C-BD00-474A-A93F-CD1DAD12D6F8}"/>
    <hyperlink ref="B3758" location="'F3117'!A1" display="10.5 Airplane Flight Manual: 10.5.1 F3117 – 18b" xr:uid="{BAAE8B87-2B75-4083-A04A-EAD0CA750495}"/>
    <hyperlink ref="B3759" location="'F3174'!A1" display="10.5.2 F3174/F3174M – 18" xr:uid="{022A9DBD-B928-4968-B186-DA4DC37A6B5F}"/>
    <hyperlink ref="B3760" location="'F3120'!A1" display="10.5.3 F3120/F3120M – 15" xr:uid="{0D932A11-991D-4E29-819B-A742D9496F01}"/>
    <hyperlink ref="B3761" location="'F3120'!A1" display="10.6 Instructions for Continued Airworthiness: 10.6.1 F3120/F3120M – 15" xr:uid="{30A4E5BE-82BA-43C3-AB17-C0209E8E1085}"/>
    <hyperlink ref="B3762" location="'F3117'!A1" display="10.6.2 F3117 – 18b" xr:uid="{E23AD1EC-0D45-4E7F-BADB-649BA1A85712}"/>
    <hyperlink ref="C3762" location="'Part 23 x F2245'!C1980" display="Ver seção 7.5.4" xr:uid="{D1123DA8-90C0-4489-B504-27B715148E01}"/>
    <hyperlink ref="C3758" location="'Part 23 x F2245'!C1980" display="Ver seção 7.5.4" xr:uid="{B5DCC365-14C3-4407-9660-A6E148A0CFBB}"/>
    <hyperlink ref="C3753" location="'Part 23 x F2245'!C1980" display="Ver seção 7.5.4" xr:uid="{3738E61F-F03D-4F5F-9931-247B7463E4FE}"/>
    <hyperlink ref="C3750" location="'Part 23 x F2245'!C3400" display="Ver seção 9.1.5" xr:uid="{5B91441A-75D0-4E0F-A8D2-7E86714B886A}"/>
    <hyperlink ref="C3754" location="'Part 23 x F2245'!C3400" display="Ver seção 9.1.5" xr:uid="{B7F21AEC-8AFD-40BB-9E00-BDB9930908E4}"/>
    <hyperlink ref="C3760" location="'Part 23 x F2245'!C3400" display="Ver seção 9.1.5" xr:uid="{16EF9F3C-BEF4-48A1-A9F6-67FB9F2726C8}"/>
    <hyperlink ref="C3761" location="'Part 23 x F2245'!C3400" display="Ver seção 9.1.5" xr:uid="{09E27ED4-29A1-411C-BE3E-308A9CAA4F6E}"/>
    <hyperlink ref="C3751" location="'Part 23 x F2245'!C1000" display="Ver seção 6.6.1" xr:uid="{1C494535-F5BE-4F2D-81C0-5A551A0D0B43}"/>
    <hyperlink ref="C3755" location="'Part 23 x F2245'!C1000" display="Ver seção 6.6.1" xr:uid="{AD83AB8B-EBB8-41F9-A0E0-44EC6D6F764D}"/>
    <hyperlink ref="C3752" location="'Part 23 x F2245'!C2740" display="Ver seção 8.1.2" xr:uid="{F852F56D-D14F-43BF-9350-030BD8BD7312}"/>
    <hyperlink ref="C3756" location="'Part 23 x F2245'!C2480" display="Ver seção 8.1.1" xr:uid="{45DEA1C4-815E-4650-A47B-61C8947022B0}"/>
    <hyperlink ref="C3757" location="'Part 23 x F2245'!C2930" display="Ver seção 8.1.3" xr:uid="{39377FD4-FB84-4264-AA0C-6A4D8FB3D306}"/>
    <hyperlink ref="C3759" location="'Part 23 x F2245'!C590" display="Ver seção 5.15.1" xr:uid="{1324AF90-D182-456C-A736-D5FE381828D0}"/>
  </hyperlinks>
  <pageMargins left="0.511811024" right="0.511811024" top="0.78740157499999996" bottom="0.78740157499999996" header="0.31496062000000002" footer="0.31496062000000002"/>
  <pageSetup paperSize="9" scale="22"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00BAE-E931-46C1-A897-E6B700A8753D}">
  <sheetPr codeName="Planilha3">
    <tabColor theme="8" tint="0.59999389629810485"/>
  </sheetPr>
  <dimension ref="A1:AJ63"/>
  <sheetViews>
    <sheetView zoomScale="90" zoomScaleNormal="90" workbookViewId="0">
      <pane ySplit="4" topLeftCell="A5" activePane="bottomLeft" state="frozen"/>
      <selection activeCell="J9" sqref="J9"/>
      <selection pane="bottomLeft" activeCell="C2" sqref="C2:AI2"/>
    </sheetView>
  </sheetViews>
  <sheetFormatPr defaultRowHeight="15" outlineLevelCol="1" x14ac:dyDescent="0.25"/>
  <cols>
    <col min="1" max="1" width="2" customWidth="1"/>
    <col min="2" max="2" width="3.85546875" style="296" customWidth="1"/>
    <col min="3" max="3" width="20.7109375" style="296" customWidth="1"/>
    <col min="4" max="4" width="4.140625" style="526" customWidth="1"/>
    <col min="5" max="5" width="28.7109375" style="296" customWidth="1"/>
    <col min="6" max="6" width="26.140625" style="525" customWidth="1"/>
    <col min="7" max="7" width="19.85546875" style="525" bestFit="1" customWidth="1"/>
    <col min="8" max="8" width="8.5703125" style="525" customWidth="1" outlineLevel="1"/>
    <col min="9" max="9" width="12.7109375" style="525" customWidth="1" outlineLevel="1"/>
    <col min="10" max="10" width="12.7109375" style="296" customWidth="1"/>
    <col min="11" max="11" width="10.42578125" style="296" customWidth="1"/>
    <col min="12" max="12" width="10.140625" style="296" customWidth="1"/>
    <col min="13" max="13" width="68.42578125" style="296" customWidth="1"/>
    <col min="14" max="14" width="49" style="296" customWidth="1"/>
    <col min="15" max="15" width="27.28515625" style="296" hidden="1" customWidth="1"/>
    <col min="16" max="16" width="13.28515625" style="296" hidden="1" customWidth="1"/>
    <col min="17" max="17" width="14.85546875" style="296" hidden="1" customWidth="1"/>
    <col min="18" max="18" width="20" style="296" hidden="1" customWidth="1"/>
    <col min="19" max="19" width="23" style="296" hidden="1" customWidth="1"/>
    <col min="20" max="20" width="10" style="296" hidden="1" customWidth="1"/>
    <col min="21" max="22" width="3.7109375" style="296" hidden="1" customWidth="1"/>
    <col min="23" max="23" width="3.7109375" style="296" customWidth="1"/>
    <col min="24" max="35" width="7.140625" style="296" customWidth="1"/>
    <col min="36" max="36" width="5.140625" customWidth="1"/>
  </cols>
  <sheetData>
    <row r="1" spans="1:36" ht="7.5" customHeight="1" thickBot="1" x14ac:dyDescent="0.3">
      <c r="A1" t="s">
        <v>1212</v>
      </c>
    </row>
    <row r="2" spans="1:36" s="1" customFormat="1" ht="17.25" customHeight="1" thickBot="1" x14ac:dyDescent="0.3">
      <c r="B2" s="598"/>
      <c r="C2" s="1090" t="s">
        <v>5445</v>
      </c>
      <c r="D2" s="1091"/>
      <c r="E2" s="1091"/>
      <c r="F2" s="1091"/>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2"/>
      <c r="AJ2" s="3"/>
    </row>
    <row r="3" spans="1:36" s="1" customFormat="1" ht="13.5" customHeight="1" thickBot="1" x14ac:dyDescent="0.3">
      <c r="B3" s="599"/>
      <c r="C3" s="1093" t="s">
        <v>17</v>
      </c>
      <c r="D3" s="1094"/>
      <c r="E3" s="1094"/>
      <c r="F3" s="1094"/>
      <c r="G3" s="1094"/>
      <c r="H3" s="268"/>
      <c r="I3" s="268"/>
      <c r="J3" s="4"/>
      <c r="K3" s="4"/>
      <c r="L3" s="4"/>
      <c r="M3" s="5"/>
      <c r="N3" s="5"/>
      <c r="O3" s="5"/>
      <c r="P3" s="5"/>
      <c r="Q3" s="5"/>
      <c r="R3" s="5"/>
      <c r="S3" s="5"/>
      <c r="T3" s="5"/>
      <c r="U3" s="5"/>
      <c r="V3" s="5"/>
      <c r="W3" s="5"/>
      <c r="X3" s="1095" t="s">
        <v>5440</v>
      </c>
      <c r="Y3" s="1096"/>
      <c r="Z3" s="1096"/>
      <c r="AA3" s="1096"/>
      <c r="AB3" s="1096"/>
      <c r="AC3" s="1096"/>
      <c r="AD3" s="1096"/>
      <c r="AE3" s="1096"/>
      <c r="AF3" s="1096"/>
      <c r="AG3" s="1096"/>
      <c r="AH3" s="1096"/>
      <c r="AI3" s="1097"/>
      <c r="AJ3" s="6"/>
    </row>
    <row r="4" spans="1:36" s="1" customFormat="1" ht="27.75" customHeight="1" thickBot="1" x14ac:dyDescent="0.3">
      <c r="B4" s="1102" t="s">
        <v>1627</v>
      </c>
      <c r="C4" s="477" t="s">
        <v>1076</v>
      </c>
      <c r="D4" s="478" t="s">
        <v>18</v>
      </c>
      <c r="E4" s="492" t="s">
        <v>19</v>
      </c>
      <c r="F4" s="479" t="s">
        <v>20</v>
      </c>
      <c r="G4" s="480" t="s">
        <v>21</v>
      </c>
      <c r="H4" s="481" t="s">
        <v>1051</v>
      </c>
      <c r="I4" s="481" t="s">
        <v>5442</v>
      </c>
      <c r="J4" s="482" t="s">
        <v>22</v>
      </c>
      <c r="K4" s="482" t="s">
        <v>23</v>
      </c>
      <c r="L4" s="499" t="s">
        <v>24</v>
      </c>
      <c r="M4" s="7" t="s">
        <v>25</v>
      </c>
      <c r="N4" s="600" t="s">
        <v>5439</v>
      </c>
      <c r="O4" s="600" t="s">
        <v>26</v>
      </c>
      <c r="P4" s="600" t="s">
        <v>27</v>
      </c>
      <c r="Q4" s="600" t="s">
        <v>28</v>
      </c>
      <c r="R4" s="600" t="s">
        <v>29</v>
      </c>
      <c r="S4" s="600" t="s">
        <v>30</v>
      </c>
      <c r="T4" s="600" t="s">
        <v>31</v>
      </c>
      <c r="U4" s="7"/>
      <c r="V4" s="7"/>
      <c r="W4" s="7"/>
      <c r="X4" s="601" t="s">
        <v>32</v>
      </c>
      <c r="Y4" s="601" t="s">
        <v>33</v>
      </c>
      <c r="Z4" s="601" t="s">
        <v>34</v>
      </c>
      <c r="AA4" s="601" t="s">
        <v>35</v>
      </c>
      <c r="AB4" s="601" t="s">
        <v>36</v>
      </c>
      <c r="AC4" s="601" t="s">
        <v>37</v>
      </c>
      <c r="AD4" s="601" t="s">
        <v>38</v>
      </c>
      <c r="AE4" s="601" t="s">
        <v>39</v>
      </c>
      <c r="AF4" s="601" t="s">
        <v>40</v>
      </c>
      <c r="AG4" s="601" t="s">
        <v>41</v>
      </c>
      <c r="AH4" s="601" t="s">
        <v>42</v>
      </c>
      <c r="AI4" s="601" t="s">
        <v>43</v>
      </c>
      <c r="AJ4" s="9"/>
    </row>
    <row r="5" spans="1:36" s="14" customFormat="1" ht="225" x14ac:dyDescent="0.25">
      <c r="B5" s="1103"/>
      <c r="C5" s="1099" t="s">
        <v>1628</v>
      </c>
      <c r="D5" s="483">
        <v>1.1000000000000001</v>
      </c>
      <c r="E5" s="486" t="s">
        <v>1050</v>
      </c>
      <c r="F5" s="487" t="s">
        <v>45</v>
      </c>
      <c r="G5" s="493" t="s">
        <v>46</v>
      </c>
      <c r="H5" s="493"/>
      <c r="I5" s="493"/>
      <c r="J5" s="494"/>
      <c r="K5" s="494"/>
      <c r="L5" s="500" t="s">
        <v>651</v>
      </c>
      <c r="M5" s="602" t="s">
        <v>48</v>
      </c>
      <c r="N5" s="603" t="s">
        <v>5438</v>
      </c>
      <c r="O5" s="603" t="s">
        <v>49</v>
      </c>
      <c r="P5" s="604"/>
      <c r="Q5" s="604" t="s">
        <v>637</v>
      </c>
      <c r="R5" s="604" t="s">
        <v>637</v>
      </c>
      <c r="S5" s="604" t="s">
        <v>637</v>
      </c>
      <c r="T5" s="604" t="s">
        <v>637</v>
      </c>
      <c r="U5" s="604"/>
      <c r="V5" s="604"/>
      <c r="W5" s="605"/>
      <c r="X5" s="10"/>
      <c r="Y5" s="11" t="s">
        <v>47</v>
      </c>
      <c r="Z5" s="11"/>
      <c r="AA5" s="11"/>
      <c r="AB5" s="11"/>
      <c r="AC5" s="11"/>
      <c r="AD5" s="11"/>
      <c r="AE5" s="11"/>
      <c r="AF5" s="11"/>
      <c r="AG5" s="11"/>
      <c r="AH5" s="11"/>
      <c r="AI5" s="12"/>
      <c r="AJ5" s="13"/>
    </row>
    <row r="6" spans="1:36" s="14" customFormat="1" ht="168.75" x14ac:dyDescent="0.25">
      <c r="B6" s="1103"/>
      <c r="C6" s="1100"/>
      <c r="D6" s="484">
        <v>1.2</v>
      </c>
      <c r="E6" s="489" t="s">
        <v>50</v>
      </c>
      <c r="F6" s="488" t="s">
        <v>51</v>
      </c>
      <c r="G6" s="495" t="s">
        <v>52</v>
      </c>
      <c r="H6" s="495"/>
      <c r="I6" s="495"/>
      <c r="J6" s="496"/>
      <c r="K6" s="496"/>
      <c r="L6" s="501" t="s">
        <v>652</v>
      </c>
      <c r="M6" s="606" t="s">
        <v>53</v>
      </c>
      <c r="N6" s="607" t="s">
        <v>1147</v>
      </c>
      <c r="O6" s="608" t="s">
        <v>672</v>
      </c>
      <c r="P6" s="609"/>
      <c r="Q6" s="609"/>
      <c r="R6" s="609"/>
      <c r="S6" s="609"/>
      <c r="T6" s="609"/>
      <c r="U6" s="609"/>
      <c r="V6" s="609"/>
      <c r="W6" s="610"/>
      <c r="X6" s="16" t="s">
        <v>47</v>
      </c>
      <c r="Y6" s="17" t="s">
        <v>47</v>
      </c>
      <c r="Z6" s="17" t="s">
        <v>47</v>
      </c>
      <c r="AA6" s="17"/>
      <c r="AB6" s="17"/>
      <c r="AC6" s="17"/>
      <c r="AD6" s="17"/>
      <c r="AE6" s="17"/>
      <c r="AF6" s="17"/>
      <c r="AG6" s="17"/>
      <c r="AH6" s="17"/>
      <c r="AI6" s="18"/>
      <c r="AJ6" s="13"/>
    </row>
    <row r="7" spans="1:36" s="14" customFormat="1" ht="213.75" x14ac:dyDescent="0.25">
      <c r="B7" s="1103"/>
      <c r="C7" s="1100"/>
      <c r="D7" s="484">
        <v>1.3</v>
      </c>
      <c r="E7" s="489" t="s">
        <v>55</v>
      </c>
      <c r="F7" s="488" t="s">
        <v>56</v>
      </c>
      <c r="G7" s="495" t="s">
        <v>57</v>
      </c>
      <c r="H7" s="495"/>
      <c r="I7" s="495"/>
      <c r="J7" s="496"/>
      <c r="K7" s="496"/>
      <c r="L7" s="501" t="s">
        <v>619</v>
      </c>
      <c r="M7" s="606" t="s">
        <v>58</v>
      </c>
      <c r="N7" s="607" t="s">
        <v>1154</v>
      </c>
      <c r="O7" s="608" t="s">
        <v>672</v>
      </c>
      <c r="P7" s="609"/>
      <c r="Q7" s="609"/>
      <c r="R7" s="609"/>
      <c r="S7" s="609"/>
      <c r="T7" s="609"/>
      <c r="U7" s="609"/>
      <c r="V7" s="609"/>
      <c r="W7" s="610"/>
      <c r="X7" s="16" t="s">
        <v>47</v>
      </c>
      <c r="Y7" s="17" t="s">
        <v>47</v>
      </c>
      <c r="Z7" s="17"/>
      <c r="AA7" s="17" t="s">
        <v>47</v>
      </c>
      <c r="AB7" s="17"/>
      <c r="AC7" s="17"/>
      <c r="AD7" s="17"/>
      <c r="AE7" s="17"/>
      <c r="AF7" s="17"/>
      <c r="AG7" s="17"/>
      <c r="AH7" s="17"/>
      <c r="AI7" s="18"/>
      <c r="AJ7" s="13"/>
    </row>
    <row r="8" spans="1:36" s="14" customFormat="1" ht="78.75" x14ac:dyDescent="0.25">
      <c r="B8" s="1103"/>
      <c r="C8" s="1100"/>
      <c r="D8" s="484">
        <v>1.4</v>
      </c>
      <c r="E8" s="489" t="s">
        <v>59</v>
      </c>
      <c r="F8" s="488" t="s">
        <v>60</v>
      </c>
      <c r="G8" s="495" t="s">
        <v>61</v>
      </c>
      <c r="H8" s="495"/>
      <c r="I8" s="495"/>
      <c r="J8" s="496"/>
      <c r="K8" s="496"/>
      <c r="L8" s="501" t="s">
        <v>675</v>
      </c>
      <c r="M8" s="606" t="s">
        <v>62</v>
      </c>
      <c r="N8" s="607" t="s">
        <v>1155</v>
      </c>
      <c r="O8" s="611" t="s">
        <v>54</v>
      </c>
      <c r="P8" s="609"/>
      <c r="Q8" s="609"/>
      <c r="R8" s="609"/>
      <c r="S8" s="609"/>
      <c r="T8" s="609"/>
      <c r="U8" s="609"/>
      <c r="V8" s="609"/>
      <c r="W8" s="610"/>
      <c r="X8" s="16"/>
      <c r="Y8" s="17" t="s">
        <v>47</v>
      </c>
      <c r="Z8" s="17"/>
      <c r="AA8" s="17"/>
      <c r="AB8" s="17"/>
      <c r="AC8" s="17"/>
      <c r="AD8" s="17"/>
      <c r="AE8" s="17"/>
      <c r="AF8" s="17"/>
      <c r="AG8" s="17"/>
      <c r="AH8" s="17"/>
      <c r="AI8" s="18"/>
      <c r="AJ8" s="13"/>
    </row>
    <row r="9" spans="1:36" s="14" customFormat="1" ht="210" x14ac:dyDescent="0.25">
      <c r="B9" s="1103"/>
      <c r="C9" s="1100"/>
      <c r="D9" s="484">
        <v>1.5</v>
      </c>
      <c r="E9" s="489" t="s">
        <v>63</v>
      </c>
      <c r="F9" s="488" t="s">
        <v>64</v>
      </c>
      <c r="G9" s="495" t="s">
        <v>65</v>
      </c>
      <c r="H9" s="495"/>
      <c r="I9" s="495"/>
      <c r="J9" s="496"/>
      <c r="K9" s="496"/>
      <c r="L9" s="502" t="s">
        <v>1626</v>
      </c>
      <c r="M9" s="606" t="s">
        <v>1158</v>
      </c>
      <c r="N9" s="607" t="s">
        <v>5435</v>
      </c>
      <c r="O9" s="607" t="s">
        <v>66</v>
      </c>
      <c r="P9" s="609"/>
      <c r="Q9" s="609"/>
      <c r="R9" s="609"/>
      <c r="S9" s="609"/>
      <c r="T9" s="609"/>
      <c r="U9" s="609"/>
      <c r="V9" s="609"/>
      <c r="W9" s="610"/>
      <c r="X9" s="16"/>
      <c r="Y9" s="17" t="s">
        <v>47</v>
      </c>
      <c r="Z9" s="17"/>
      <c r="AA9" s="17"/>
      <c r="AB9" s="17"/>
      <c r="AC9" s="17"/>
      <c r="AD9" s="17"/>
      <c r="AE9" s="17"/>
      <c r="AF9" s="17"/>
      <c r="AG9" s="17"/>
      <c r="AH9" s="17"/>
      <c r="AI9" s="18"/>
      <c r="AJ9" s="13"/>
    </row>
    <row r="10" spans="1:36" s="14" customFormat="1" ht="60.75" thickBot="1" x14ac:dyDescent="0.3">
      <c r="B10" s="1104"/>
      <c r="C10" s="1101"/>
      <c r="D10" s="485">
        <v>1.6</v>
      </c>
      <c r="E10" s="490" t="s">
        <v>67</v>
      </c>
      <c r="F10" s="491" t="s">
        <v>68</v>
      </c>
      <c r="G10" s="497" t="s">
        <v>69</v>
      </c>
      <c r="H10" s="497"/>
      <c r="I10" s="497"/>
      <c r="J10" s="498"/>
      <c r="K10" s="498"/>
      <c r="L10" s="485"/>
      <c r="M10" s="612" t="s">
        <v>70</v>
      </c>
      <c r="N10" s="613"/>
      <c r="O10" s="614" t="s">
        <v>54</v>
      </c>
      <c r="P10" s="613"/>
      <c r="Q10" s="613"/>
      <c r="R10" s="613"/>
      <c r="S10" s="613"/>
      <c r="T10" s="613"/>
      <c r="U10" s="613"/>
      <c r="V10" s="613"/>
      <c r="W10" s="615"/>
      <c r="X10" s="19"/>
      <c r="Y10" s="20"/>
      <c r="Z10" s="20"/>
      <c r="AA10" s="20"/>
      <c r="AB10" s="20"/>
      <c r="AC10" s="20"/>
      <c r="AD10" s="20"/>
      <c r="AE10" s="20"/>
      <c r="AF10" s="20"/>
      <c r="AG10" s="20"/>
      <c r="AH10" s="20"/>
      <c r="AI10" s="21"/>
      <c r="AJ10" s="13"/>
    </row>
    <row r="11" spans="1:36" s="14" customFormat="1" ht="56.25" customHeight="1" x14ac:dyDescent="0.25">
      <c r="B11" s="1105" t="s">
        <v>71</v>
      </c>
      <c r="C11" s="1108" t="s">
        <v>549</v>
      </c>
      <c r="D11" s="98">
        <v>2.1</v>
      </c>
      <c r="E11" s="616" t="s">
        <v>72</v>
      </c>
      <c r="F11" s="617" t="s">
        <v>608</v>
      </c>
      <c r="G11" s="618" t="s">
        <v>73</v>
      </c>
      <c r="H11" s="363">
        <v>8.33</v>
      </c>
      <c r="I11" s="1111">
        <v>100</v>
      </c>
      <c r="J11" s="619"/>
      <c r="K11" s="620"/>
      <c r="L11" s="621">
        <v>1.2</v>
      </c>
      <c r="M11" s="622" t="s">
        <v>74</v>
      </c>
      <c r="N11" s="623"/>
      <c r="O11" s="623"/>
      <c r="P11" s="623"/>
      <c r="Q11" s="623"/>
      <c r="R11" s="623"/>
      <c r="S11" s="623"/>
      <c r="T11" s="623"/>
      <c r="U11" s="623"/>
      <c r="V11" s="623"/>
      <c r="W11" s="623"/>
      <c r="X11" s="25"/>
      <c r="Y11" s="26"/>
      <c r="Z11" s="26"/>
      <c r="AA11" s="26"/>
      <c r="AB11" s="26"/>
      <c r="AC11" s="26"/>
      <c r="AD11" s="26"/>
      <c r="AE11" s="26"/>
      <c r="AF11" s="26"/>
      <c r="AG11" s="26"/>
      <c r="AH11" s="26"/>
      <c r="AI11" s="27"/>
      <c r="AJ11" s="13"/>
    </row>
    <row r="12" spans="1:36" s="14" customFormat="1" ht="114.75" customHeight="1" x14ac:dyDescent="0.25">
      <c r="B12" s="1106"/>
      <c r="C12" s="1108"/>
      <c r="D12" s="15">
        <v>2.2000000000000002</v>
      </c>
      <c r="E12" s="617" t="s">
        <v>75</v>
      </c>
      <c r="F12" s="624" t="s">
        <v>1214</v>
      </c>
      <c r="G12" s="618" t="s">
        <v>76</v>
      </c>
      <c r="H12" s="370">
        <v>8.33</v>
      </c>
      <c r="I12" s="1112"/>
      <c r="J12" s="619"/>
      <c r="K12" s="620"/>
      <c r="L12" s="621">
        <v>1.2</v>
      </c>
      <c r="M12" s="622" t="s">
        <v>77</v>
      </c>
      <c r="N12" s="623"/>
      <c r="O12" s="623"/>
      <c r="P12" s="623"/>
      <c r="Q12" s="623"/>
      <c r="R12" s="623"/>
      <c r="S12" s="623"/>
      <c r="T12" s="623"/>
      <c r="U12" s="623"/>
      <c r="V12" s="623"/>
      <c r="W12" s="623"/>
      <c r="X12" s="16"/>
      <c r="Y12" s="17"/>
      <c r="Z12" s="17"/>
      <c r="AA12" s="17"/>
      <c r="AB12" s="17"/>
      <c r="AC12" s="17"/>
      <c r="AD12" s="17"/>
      <c r="AE12" s="17"/>
      <c r="AF12" s="17"/>
      <c r="AG12" s="17"/>
      <c r="AH12" s="17"/>
      <c r="AI12" s="18"/>
      <c r="AJ12" s="13"/>
    </row>
    <row r="13" spans="1:36" s="14" customFormat="1" ht="56.25" x14ac:dyDescent="0.25">
      <c r="B13" s="1106"/>
      <c r="C13" s="1108"/>
      <c r="D13" s="15">
        <v>2.2999999999999998</v>
      </c>
      <c r="E13" s="617" t="s">
        <v>78</v>
      </c>
      <c r="F13" s="628" t="s">
        <v>609</v>
      </c>
      <c r="G13" s="629" t="s">
        <v>79</v>
      </c>
      <c r="H13" s="370">
        <v>8.33</v>
      </c>
      <c r="I13" s="1112"/>
      <c r="J13" s="625"/>
      <c r="K13" s="626"/>
      <c r="L13" s="627">
        <v>1.1000000000000001</v>
      </c>
      <c r="M13" s="622" t="s">
        <v>80</v>
      </c>
      <c r="N13" s="623"/>
      <c r="O13" s="623"/>
      <c r="P13" s="623"/>
      <c r="Q13" s="623"/>
      <c r="R13" s="623"/>
      <c r="S13" s="623"/>
      <c r="T13" s="623"/>
      <c r="U13" s="623"/>
      <c r="V13" s="623"/>
      <c r="W13" s="623"/>
      <c r="X13" s="16"/>
      <c r="Y13" s="17"/>
      <c r="Z13" s="17"/>
      <c r="AA13" s="17"/>
      <c r="AB13" s="17"/>
      <c r="AC13" s="17"/>
      <c r="AD13" s="17"/>
      <c r="AE13" s="17"/>
      <c r="AF13" s="17"/>
      <c r="AG13" s="17"/>
      <c r="AH13" s="17"/>
      <c r="AI13" s="18"/>
      <c r="AJ13" s="13"/>
    </row>
    <row r="14" spans="1:36" s="14" customFormat="1" ht="33.75" customHeight="1" x14ac:dyDescent="0.25">
      <c r="B14" s="1106"/>
      <c r="C14" s="1108"/>
      <c r="D14" s="15">
        <v>2.4</v>
      </c>
      <c r="E14" s="617" t="s">
        <v>81</v>
      </c>
      <c r="F14" s="628" t="s">
        <v>610</v>
      </c>
      <c r="G14" s="629" t="s">
        <v>82</v>
      </c>
      <c r="H14" s="370">
        <v>0</v>
      </c>
      <c r="I14" s="1112"/>
      <c r="J14" s="625"/>
      <c r="K14" s="626"/>
      <c r="L14" s="627"/>
      <c r="M14" s="622" t="s">
        <v>83</v>
      </c>
      <c r="N14" s="623"/>
      <c r="O14" s="623"/>
      <c r="P14" s="623"/>
      <c r="Q14" s="623"/>
      <c r="R14" s="623"/>
      <c r="S14" s="623"/>
      <c r="T14" s="623"/>
      <c r="U14" s="623"/>
      <c r="V14" s="623"/>
      <c r="W14" s="623"/>
      <c r="X14" s="16"/>
      <c r="Y14" s="17"/>
      <c r="Z14" s="17"/>
      <c r="AA14" s="17"/>
      <c r="AB14" s="17"/>
      <c r="AC14" s="17"/>
      <c r="AD14" s="17"/>
      <c r="AE14" s="17"/>
      <c r="AF14" s="17"/>
      <c r="AG14" s="17"/>
      <c r="AH14" s="17"/>
      <c r="AI14" s="18"/>
      <c r="AJ14" s="13"/>
    </row>
    <row r="15" spans="1:36" s="14" customFormat="1" ht="45.75" customHeight="1" x14ac:dyDescent="0.25">
      <c r="B15" s="1106"/>
      <c r="C15" s="1108"/>
      <c r="D15" s="15">
        <v>2.5</v>
      </c>
      <c r="E15" s="617" t="s">
        <v>84</v>
      </c>
      <c r="F15" s="630" t="s">
        <v>611</v>
      </c>
      <c r="G15" s="618" t="s">
        <v>85</v>
      </c>
      <c r="H15" s="370">
        <v>8.33</v>
      </c>
      <c r="I15" s="1112"/>
      <c r="J15" s="619"/>
      <c r="K15" s="620"/>
      <c r="L15" s="621">
        <v>1.5</v>
      </c>
      <c r="M15" s="622" t="s">
        <v>86</v>
      </c>
      <c r="N15" s="623"/>
      <c r="O15" s="623"/>
      <c r="P15" s="623"/>
      <c r="Q15" s="623"/>
      <c r="R15" s="623"/>
      <c r="S15" s="623"/>
      <c r="T15" s="623"/>
      <c r="U15" s="623"/>
      <c r="V15" s="623"/>
      <c r="W15" s="623"/>
      <c r="X15" s="16"/>
      <c r="Y15" s="17"/>
      <c r="Z15" s="17"/>
      <c r="AA15" s="17"/>
      <c r="AB15" s="17"/>
      <c r="AC15" s="17"/>
      <c r="AD15" s="17"/>
      <c r="AE15" s="17"/>
      <c r="AF15" s="17"/>
      <c r="AG15" s="17"/>
      <c r="AH15" s="17"/>
      <c r="AI15" s="18"/>
      <c r="AJ15" s="13"/>
    </row>
    <row r="16" spans="1:36" s="14" customFormat="1" ht="63" customHeight="1" thickBot="1" x14ac:dyDescent="0.3">
      <c r="B16" s="1106"/>
      <c r="C16" s="1109"/>
      <c r="D16" s="15">
        <v>2.6</v>
      </c>
      <c r="E16" s="624" t="s">
        <v>87</v>
      </c>
      <c r="F16" s="631" t="s">
        <v>612</v>
      </c>
      <c r="G16" s="632" t="s">
        <v>88</v>
      </c>
      <c r="H16" s="370">
        <v>0</v>
      </c>
      <c r="I16" s="1112"/>
      <c r="J16" s="633"/>
      <c r="K16" s="634"/>
      <c r="L16" s="635"/>
      <c r="M16" s="636" t="s">
        <v>89</v>
      </c>
      <c r="N16" s="637"/>
      <c r="O16" s="637"/>
      <c r="P16" s="637"/>
      <c r="Q16" s="637"/>
      <c r="R16" s="637"/>
      <c r="S16" s="637"/>
      <c r="T16" s="637"/>
      <c r="U16" s="637"/>
      <c r="V16" s="637"/>
      <c r="W16" s="638"/>
      <c r="X16" s="19"/>
      <c r="Y16" s="20"/>
      <c r="Z16" s="20"/>
      <c r="AA16" s="20"/>
      <c r="AB16" s="20"/>
      <c r="AC16" s="20"/>
      <c r="AD16" s="20"/>
      <c r="AE16" s="20"/>
      <c r="AF16" s="20"/>
      <c r="AG16" s="20"/>
      <c r="AH16" s="20"/>
      <c r="AI16" s="21"/>
      <c r="AJ16" s="13"/>
    </row>
    <row r="17" spans="2:36" s="14" customFormat="1" ht="45.75" thickBot="1" x14ac:dyDescent="0.3">
      <c r="B17" s="1106"/>
      <c r="C17" s="1110" t="s">
        <v>548</v>
      </c>
      <c r="D17" s="15">
        <v>3.1</v>
      </c>
      <c r="E17" s="639" t="s">
        <v>90</v>
      </c>
      <c r="F17" s="640" t="s">
        <v>613</v>
      </c>
      <c r="G17" s="641" t="s">
        <v>91</v>
      </c>
      <c r="H17" s="370">
        <v>8.33</v>
      </c>
      <c r="I17" s="1112"/>
      <c r="J17" s="642"/>
      <c r="K17" s="643"/>
      <c r="L17" s="644">
        <v>1.2</v>
      </c>
      <c r="M17" s="641" t="s">
        <v>92</v>
      </c>
      <c r="N17" s="645"/>
      <c r="O17" s="645"/>
      <c r="P17" s="645"/>
      <c r="Q17" s="645"/>
      <c r="R17" s="645"/>
      <c r="S17" s="645"/>
      <c r="T17" s="645"/>
      <c r="U17" s="645"/>
      <c r="V17" s="645"/>
      <c r="W17" s="645"/>
      <c r="X17" s="28"/>
      <c r="Y17" s="29"/>
      <c r="Z17" s="29"/>
      <c r="AA17" s="29"/>
      <c r="AB17" s="29"/>
      <c r="AC17" s="29"/>
      <c r="AD17" s="29"/>
      <c r="AE17" s="29"/>
      <c r="AF17" s="29"/>
      <c r="AG17" s="29"/>
      <c r="AH17" s="29"/>
      <c r="AI17" s="30"/>
      <c r="AJ17" s="13"/>
    </row>
    <row r="18" spans="2:36" s="14" customFormat="1" ht="183.75" customHeight="1" thickBot="1" x14ac:dyDescent="0.3">
      <c r="B18" s="1106"/>
      <c r="C18" s="1109"/>
      <c r="D18" s="15">
        <v>3.2</v>
      </c>
      <c r="E18" s="639" t="s">
        <v>93</v>
      </c>
      <c r="F18" s="646" t="s">
        <v>614</v>
      </c>
      <c r="G18" s="647" t="s">
        <v>94</v>
      </c>
      <c r="H18" s="370">
        <v>0</v>
      </c>
      <c r="I18" s="1112"/>
      <c r="J18" s="648"/>
      <c r="K18" s="649"/>
      <c r="L18" s="650">
        <v>1.4</v>
      </c>
      <c r="M18" s="651" t="s">
        <v>95</v>
      </c>
      <c r="N18" s="652"/>
      <c r="O18" s="652"/>
      <c r="P18" s="652"/>
      <c r="Q18" s="652"/>
      <c r="R18" s="652"/>
      <c r="S18" s="652"/>
      <c r="T18" s="652"/>
      <c r="U18" s="652"/>
      <c r="V18" s="652"/>
      <c r="W18" s="652"/>
      <c r="X18" s="22"/>
      <c r="Y18" s="23"/>
      <c r="Z18" s="23"/>
      <c r="AA18" s="23"/>
      <c r="AB18" s="23"/>
      <c r="AC18" s="23"/>
      <c r="AD18" s="23"/>
      <c r="AE18" s="23"/>
      <c r="AF18" s="23"/>
      <c r="AG18" s="23"/>
      <c r="AH18" s="23"/>
      <c r="AI18" s="24"/>
      <c r="AJ18" s="13"/>
    </row>
    <row r="19" spans="2:36" s="14" customFormat="1" ht="141.75" customHeight="1" thickBot="1" x14ac:dyDescent="0.3">
      <c r="B19" s="1106"/>
      <c r="C19" s="31" t="s">
        <v>547</v>
      </c>
      <c r="D19" s="15">
        <v>4.0999999999999996</v>
      </c>
      <c r="E19" s="646" t="s">
        <v>96</v>
      </c>
      <c r="F19" s="653" t="s">
        <v>615</v>
      </c>
      <c r="G19" s="647" t="s">
        <v>97</v>
      </c>
      <c r="H19" s="370">
        <v>8.33</v>
      </c>
      <c r="I19" s="1112"/>
      <c r="J19" s="642"/>
      <c r="K19" s="643"/>
      <c r="L19" s="654">
        <v>1.3</v>
      </c>
      <c r="M19" s="655" t="s">
        <v>98</v>
      </c>
      <c r="N19" s="654"/>
      <c r="O19" s="654"/>
      <c r="P19" s="654"/>
      <c r="Q19" s="654"/>
      <c r="R19" s="654"/>
      <c r="S19" s="654"/>
      <c r="T19" s="654"/>
      <c r="U19" s="656"/>
      <c r="V19" s="656"/>
      <c r="W19" s="656"/>
      <c r="X19" s="32"/>
      <c r="Y19" s="33"/>
      <c r="Z19" s="33"/>
      <c r="AA19" s="33"/>
      <c r="AB19" s="33"/>
      <c r="AC19" s="33"/>
      <c r="AD19" s="33"/>
      <c r="AE19" s="33"/>
      <c r="AF19" s="33"/>
      <c r="AG19" s="33"/>
      <c r="AH19" s="33"/>
      <c r="AI19" s="34"/>
      <c r="AJ19" s="13"/>
    </row>
    <row r="20" spans="2:36" s="14" customFormat="1" ht="24" customHeight="1" thickBot="1" x14ac:dyDescent="0.3">
      <c r="B20" s="1106"/>
      <c r="C20" s="35" t="s">
        <v>546</v>
      </c>
      <c r="D20" s="15">
        <v>5.0999999999999996</v>
      </c>
      <c r="E20" s="70" t="s">
        <v>99</v>
      </c>
      <c r="F20" s="657" t="s">
        <v>616</v>
      </c>
      <c r="G20" s="658" t="s">
        <v>100</v>
      </c>
      <c r="H20" s="370">
        <v>0</v>
      </c>
      <c r="I20" s="1112"/>
      <c r="J20" s="632"/>
      <c r="K20" s="658"/>
      <c r="L20" s="659"/>
      <c r="M20" s="641" t="s">
        <v>101</v>
      </c>
      <c r="N20" s="645"/>
      <c r="O20" s="645"/>
      <c r="P20" s="645"/>
      <c r="Q20" s="645"/>
      <c r="R20" s="645"/>
      <c r="S20" s="645"/>
      <c r="T20" s="645"/>
      <c r="U20" s="637"/>
      <c r="V20" s="637"/>
      <c r="W20" s="637"/>
      <c r="X20" s="19"/>
      <c r="Y20" s="20"/>
      <c r="Z20" s="20"/>
      <c r="AA20" s="20"/>
      <c r="AB20" s="20"/>
      <c r="AC20" s="20"/>
      <c r="AD20" s="20"/>
      <c r="AE20" s="20"/>
      <c r="AF20" s="20"/>
      <c r="AG20" s="20"/>
      <c r="AH20" s="20"/>
      <c r="AI20" s="21"/>
      <c r="AJ20" s="13"/>
    </row>
    <row r="21" spans="2:36" s="14" customFormat="1" ht="34.5" thickBot="1" x14ac:dyDescent="0.3">
      <c r="B21" s="1106"/>
      <c r="C21" s="31" t="s">
        <v>545</v>
      </c>
      <c r="D21" s="15">
        <v>6.1</v>
      </c>
      <c r="E21" s="653" t="s">
        <v>102</v>
      </c>
      <c r="F21" s="660" t="s">
        <v>1075</v>
      </c>
      <c r="G21" s="647" t="s">
        <v>103</v>
      </c>
      <c r="H21" s="370">
        <v>8.33</v>
      </c>
      <c r="I21" s="1112"/>
      <c r="J21" s="642"/>
      <c r="K21" s="643"/>
      <c r="L21" s="654">
        <v>1.2</v>
      </c>
      <c r="M21" s="655" t="s">
        <v>104</v>
      </c>
      <c r="N21" s="654"/>
      <c r="O21" s="654"/>
      <c r="P21" s="654"/>
      <c r="Q21" s="654"/>
      <c r="R21" s="654"/>
      <c r="S21" s="654"/>
      <c r="T21" s="654"/>
      <c r="U21" s="637"/>
      <c r="V21" s="637"/>
      <c r="W21" s="637"/>
      <c r="X21" s="19"/>
      <c r="Y21" s="20"/>
      <c r="Z21" s="20"/>
      <c r="AA21" s="20"/>
      <c r="AB21" s="20"/>
      <c r="AC21" s="20"/>
      <c r="AD21" s="20"/>
      <c r="AE21" s="20"/>
      <c r="AF21" s="20"/>
      <c r="AG21" s="20"/>
      <c r="AH21" s="20"/>
      <c r="AI21" s="21"/>
      <c r="AJ21" s="13"/>
    </row>
    <row r="22" spans="2:36" s="14" customFormat="1" ht="142.5" customHeight="1" thickBot="1" x14ac:dyDescent="0.3">
      <c r="B22" s="1107"/>
      <c r="C22" s="31" t="s">
        <v>544</v>
      </c>
      <c r="D22" s="36">
        <v>7.1</v>
      </c>
      <c r="E22" s="661" t="s">
        <v>105</v>
      </c>
      <c r="F22" s="660" t="s">
        <v>618</v>
      </c>
      <c r="G22" s="655" t="s">
        <v>106</v>
      </c>
      <c r="H22" s="370">
        <v>0</v>
      </c>
      <c r="I22" s="1113"/>
      <c r="J22" s="662"/>
      <c r="K22" s="663"/>
      <c r="L22" s="38">
        <v>1.6</v>
      </c>
      <c r="M22" s="655" t="s">
        <v>107</v>
      </c>
      <c r="N22" s="654"/>
      <c r="O22" s="654"/>
      <c r="P22" s="654"/>
      <c r="Q22" s="654"/>
      <c r="R22" s="654"/>
      <c r="S22" s="654"/>
      <c r="T22" s="654"/>
      <c r="U22" s="637"/>
      <c r="V22" s="637"/>
      <c r="W22" s="637"/>
      <c r="X22" s="19"/>
      <c r="Y22" s="20"/>
      <c r="Z22" s="20"/>
      <c r="AA22" s="20"/>
      <c r="AB22" s="20"/>
      <c r="AC22" s="20"/>
      <c r="AD22" s="20"/>
      <c r="AE22" s="20"/>
      <c r="AF22" s="20"/>
      <c r="AG22" s="20"/>
      <c r="AH22" s="20"/>
      <c r="AI22" s="21"/>
      <c r="AJ22" s="13"/>
    </row>
    <row r="23" spans="2:36" s="14" customFormat="1" ht="21.95" customHeight="1" thickBot="1" x14ac:dyDescent="0.3">
      <c r="B23" s="664"/>
      <c r="C23" s="37"/>
      <c r="D23" s="38"/>
      <c r="E23" s="644"/>
      <c r="F23" s="39"/>
      <c r="G23" s="665"/>
      <c r="H23" s="666">
        <f>SUM(H11:H22)</f>
        <v>58.309999999999995</v>
      </c>
      <c r="I23" s="667">
        <v>58.31</v>
      </c>
      <c r="J23" s="668" t="s">
        <v>1058</v>
      </c>
      <c r="K23" s="623"/>
      <c r="L23" s="623"/>
      <c r="M23" s="656"/>
      <c r="N23" s="656"/>
      <c r="O23" s="656"/>
      <c r="P23" s="656"/>
      <c r="Q23" s="656"/>
      <c r="R23" s="656"/>
      <c r="S23" s="656"/>
      <c r="T23" s="656"/>
      <c r="U23" s="637"/>
      <c r="V23" s="637"/>
      <c r="W23" s="637"/>
      <c r="X23" s="19"/>
      <c r="Y23" s="20"/>
      <c r="Z23" s="20"/>
      <c r="AA23" s="20"/>
      <c r="AB23" s="20"/>
      <c r="AC23" s="20"/>
      <c r="AD23" s="20"/>
      <c r="AE23" s="20"/>
      <c r="AF23" s="20"/>
      <c r="AG23" s="20"/>
      <c r="AH23" s="20"/>
      <c r="AI23" s="21"/>
      <c r="AJ23" s="13"/>
    </row>
    <row r="24" spans="2:36" ht="24.75" customHeight="1" x14ac:dyDescent="0.25">
      <c r="X24" s="40"/>
      <c r="Y24" s="40"/>
      <c r="Z24" s="40"/>
      <c r="AA24" s="40"/>
      <c r="AB24" s="40"/>
      <c r="AC24" s="40"/>
      <c r="AD24" s="40"/>
      <c r="AE24" s="40"/>
      <c r="AF24" s="40"/>
      <c r="AG24" s="40"/>
      <c r="AH24" s="40"/>
      <c r="AI24" s="40"/>
      <c r="AJ24" s="40"/>
    </row>
    <row r="25" spans="2:36" ht="23.25" customHeight="1" x14ac:dyDescent="0.25">
      <c r="X25" s="40"/>
      <c r="Y25" s="40"/>
      <c r="Z25" s="40"/>
      <c r="AA25" s="40"/>
      <c r="AB25" s="40"/>
      <c r="AC25" s="40"/>
      <c r="AD25" s="40"/>
      <c r="AE25" s="40"/>
      <c r="AF25" s="40"/>
      <c r="AG25" s="40"/>
      <c r="AH25" s="40"/>
      <c r="AI25" s="40"/>
      <c r="AJ25" s="40"/>
    </row>
    <row r="26" spans="2:36" ht="23.25" customHeight="1" x14ac:dyDescent="0.25">
      <c r="X26" s="40"/>
      <c r="Y26" s="40"/>
      <c r="Z26" s="40"/>
      <c r="AA26" s="40"/>
      <c r="AB26" s="40"/>
      <c r="AC26" s="40"/>
      <c r="AD26" s="40"/>
      <c r="AE26" s="40"/>
      <c r="AF26" s="40"/>
      <c r="AG26" s="40"/>
      <c r="AH26" s="40"/>
      <c r="AI26" s="40"/>
      <c r="AJ26" s="40"/>
    </row>
    <row r="27" spans="2:36" ht="23.25" customHeight="1" x14ac:dyDescent="0.25">
      <c r="X27" s="40"/>
      <c r="Y27" s="40"/>
      <c r="Z27" s="40"/>
      <c r="AA27" s="40"/>
      <c r="AB27" s="40"/>
      <c r="AC27" s="40"/>
      <c r="AD27" s="40"/>
      <c r="AE27" s="1098"/>
      <c r="AF27" s="1098"/>
      <c r="AG27" s="1098"/>
      <c r="AH27" s="40"/>
      <c r="AI27" s="40"/>
      <c r="AJ27" s="40"/>
    </row>
    <row r="28" spans="2:36" ht="23.25" customHeight="1" x14ac:dyDescent="0.25">
      <c r="X28" s="40"/>
      <c r="Y28" s="40"/>
      <c r="Z28" s="40"/>
      <c r="AA28" s="40"/>
      <c r="AB28" s="40"/>
      <c r="AC28" s="40"/>
      <c r="AD28" s="40"/>
      <c r="AE28" s="40"/>
      <c r="AF28" s="40"/>
      <c r="AG28" s="40"/>
      <c r="AH28" s="40"/>
      <c r="AI28" s="40"/>
      <c r="AJ28" s="40"/>
    </row>
    <row r="29" spans="2:36" ht="23.25" customHeight="1" x14ac:dyDescent="0.25">
      <c r="X29" s="40"/>
      <c r="Y29" s="40"/>
      <c r="Z29" s="40"/>
      <c r="AA29" s="40"/>
      <c r="AB29" s="40"/>
      <c r="AC29" s="40"/>
      <c r="AD29" s="40"/>
      <c r="AE29" s="40"/>
      <c r="AF29" s="40"/>
      <c r="AG29" s="40"/>
      <c r="AH29" s="40"/>
      <c r="AI29" s="40"/>
      <c r="AJ29" s="40"/>
    </row>
    <row r="30" spans="2:36" ht="16.5" customHeight="1" x14ac:dyDescent="0.25">
      <c r="M30" s="1044"/>
      <c r="X30" s="1098"/>
      <c r="Y30" s="1098"/>
      <c r="Z30" s="40"/>
      <c r="AA30" s="40"/>
      <c r="AB30" s="40"/>
      <c r="AC30" s="1098"/>
      <c r="AD30" s="1098"/>
      <c r="AE30" s="1098"/>
      <c r="AF30" s="1098"/>
      <c r="AG30" s="40"/>
      <c r="AH30" s="40"/>
      <c r="AI30" s="40"/>
      <c r="AJ30" s="40"/>
    </row>
    <row r="31" spans="2:36" ht="15" customHeight="1" x14ac:dyDescent="0.25">
      <c r="M31" s="1044"/>
      <c r="X31" s="40"/>
      <c r="Y31" s="40"/>
      <c r="Z31" s="40"/>
      <c r="AA31" s="40"/>
      <c r="AB31" s="40"/>
      <c r="AC31" s="40"/>
      <c r="AD31" s="40"/>
      <c r="AE31" s="40"/>
      <c r="AF31" s="40"/>
      <c r="AG31" s="40"/>
      <c r="AH31" s="40"/>
      <c r="AI31" s="40"/>
      <c r="AJ31" s="40"/>
    </row>
    <row r="34" spans="3:12" ht="15" customHeight="1" x14ac:dyDescent="0.25"/>
    <row r="35" spans="3:12" ht="15" customHeight="1" x14ac:dyDescent="0.25"/>
    <row r="36" spans="3:12" ht="15" customHeight="1" x14ac:dyDescent="0.25"/>
    <row r="37" spans="3:12" ht="15" customHeight="1" x14ac:dyDescent="0.25"/>
    <row r="38" spans="3:12" ht="15" customHeight="1" x14ac:dyDescent="0.25"/>
    <row r="39" spans="3:12" ht="15" customHeight="1" x14ac:dyDescent="0.25"/>
    <row r="40" spans="3:12" ht="15" customHeight="1" x14ac:dyDescent="0.25"/>
    <row r="41" spans="3:12" ht="23.25" customHeight="1" x14ac:dyDescent="0.25"/>
    <row r="42" spans="3:12" ht="23.25" customHeight="1" x14ac:dyDescent="0.25"/>
    <row r="43" spans="3:12" ht="40.5" customHeight="1" x14ac:dyDescent="0.25"/>
    <row r="44" spans="3:12" ht="15" customHeight="1" x14ac:dyDescent="0.25">
      <c r="C44" s="669"/>
      <c r="D44" s="670"/>
    </row>
    <row r="45" spans="3:12" ht="15" customHeight="1" x14ac:dyDescent="0.25"/>
    <row r="46" spans="3:12" ht="15" customHeight="1" x14ac:dyDescent="0.25"/>
    <row r="47" spans="3:12" ht="15" customHeight="1" x14ac:dyDescent="0.25"/>
    <row r="48" spans="3:12" x14ac:dyDescent="0.25">
      <c r="J48" s="1045"/>
      <c r="K48" s="1045"/>
      <c r="L48" s="1045"/>
    </row>
    <row r="49" spans="3:12" ht="15" customHeight="1" x14ac:dyDescent="0.25">
      <c r="J49" s="1045"/>
      <c r="K49" s="1045"/>
      <c r="L49" s="1045"/>
    </row>
    <row r="50" spans="3:12" ht="15" customHeight="1" x14ac:dyDescent="0.25">
      <c r="J50" s="1045">
        <v>58.3</v>
      </c>
      <c r="K50" s="1045">
        <v>100</v>
      </c>
      <c r="L50" s="1045"/>
    </row>
    <row r="51" spans="3:12" ht="15" customHeight="1" x14ac:dyDescent="0.25">
      <c r="J51" s="1046" t="s">
        <v>1053</v>
      </c>
      <c r="K51" s="1045">
        <v>100</v>
      </c>
      <c r="L51" s="1047">
        <v>1</v>
      </c>
    </row>
    <row r="52" spans="3:12" ht="15" customHeight="1" x14ac:dyDescent="0.25">
      <c r="C52" s="669"/>
      <c r="D52" s="670"/>
      <c r="J52" s="1045"/>
      <c r="K52" s="1045"/>
      <c r="L52" s="1045"/>
    </row>
    <row r="53" spans="3:12" ht="15" customHeight="1" x14ac:dyDescent="0.25">
      <c r="J53" s="1046" t="s">
        <v>1056</v>
      </c>
      <c r="K53" s="1045">
        <f>J50*K51</f>
        <v>5830</v>
      </c>
      <c r="L53" s="1045"/>
    </row>
    <row r="54" spans="3:12" ht="15" customHeight="1" x14ac:dyDescent="0.25">
      <c r="J54" s="1046" t="s">
        <v>1054</v>
      </c>
      <c r="K54" s="1045">
        <f>K53/K50</f>
        <v>58.3</v>
      </c>
      <c r="L54" s="1045" t="s">
        <v>1058</v>
      </c>
    </row>
    <row r="55" spans="3:12" ht="15" customHeight="1" x14ac:dyDescent="0.25"/>
    <row r="56" spans="3:12" ht="15" customHeight="1" x14ac:dyDescent="0.25"/>
    <row r="57" spans="3:12" ht="15" customHeight="1" x14ac:dyDescent="0.25"/>
    <row r="58" spans="3:12" ht="15" customHeight="1" x14ac:dyDescent="0.25"/>
    <row r="59" spans="3:12" ht="15" customHeight="1" x14ac:dyDescent="0.25"/>
    <row r="60" spans="3:12" ht="15" customHeight="1" x14ac:dyDescent="0.25"/>
    <row r="62" spans="3:12" ht="24.75" customHeight="1" x14ac:dyDescent="0.25"/>
    <row r="63" spans="3:12" ht="15" customHeight="1" x14ac:dyDescent="0.25">
      <c r="C63" s="669"/>
      <c r="D63" s="670"/>
    </row>
  </sheetData>
  <mergeCells count="13">
    <mergeCell ref="B4:B10"/>
    <mergeCell ref="B11:B22"/>
    <mergeCell ref="C11:C16"/>
    <mergeCell ref="C17:C18"/>
    <mergeCell ref="AE27:AG27"/>
    <mergeCell ref="I11:I22"/>
    <mergeCell ref="C2:AI2"/>
    <mergeCell ref="C3:G3"/>
    <mergeCell ref="X3:AI3"/>
    <mergeCell ref="X30:Y30"/>
    <mergeCell ref="AC30:AD30"/>
    <mergeCell ref="AE30:AF30"/>
    <mergeCell ref="C5:C10"/>
  </mergeCells>
  <hyperlinks>
    <hyperlink ref="L5" r:id="rId1" location="'T. 1.1.1'!A1" display="Modelagem - Cert Plan x IPS Plan - 1.0.xlsx - 'T. 1.1.1'!A1" xr:uid="{488840DE-076E-4EBE-9FD5-46C8BDE39E08}"/>
    <hyperlink ref="L6" r:id="rId2" location="'T. 1.2.1'!A1" display="Modelagem - Cert Plan x IPS Plan - 1.0.xlsx - 'T. 1.2.1'!A1" xr:uid="{FA4B03CB-3C33-4E63-8E40-F74552815BA8}"/>
    <hyperlink ref="L7" r:id="rId3" location="'T. 1.3.1'!A1" display="Modelagem - Cert Plan x IPS Plan - 1.0.xlsx - 'T. 1.3.1'!A1" xr:uid="{354CC8DC-89BF-45BA-B23A-7F9B9EE390CA}"/>
    <hyperlink ref="L8" r:id="rId4" location="'T. 1.4.1'!A1" display="Modelagem - Cert Plan x IPS Plan - 1.0.xlsx - 'T. 1.4.1'!A1" xr:uid="{1B48CF83-1886-4DEA-966D-D1693EFF641B}"/>
    <hyperlink ref="L9" r:id="rId5" location="'T. 1.5.1'!A1" display="Modelagem - Cert Plan x IPS Plan - 1.0.xlsx - 'T. 1.5.1'!A1" xr:uid="{E8234FB6-7C1C-4B0B-A26C-643FF7CFBCF0}"/>
  </hyperlinks>
  <pageMargins left="0.511811024" right="0.511811024" top="0.78740157499999996" bottom="0.78740157499999996" header="0.31496062000000002" footer="0.31496062000000002"/>
  <pageSetup paperSize="9" orientation="portrait" verticalDpi="300" r:id="rId6"/>
  <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0B3AA-5141-49BC-B2A0-FE832B815963}">
  <dimension ref="B1:Y72"/>
  <sheetViews>
    <sheetView zoomScaleNormal="100" workbookViewId="0">
      <pane ySplit="4" topLeftCell="A5" activePane="bottomLeft" state="frozen"/>
      <selection activeCell="J72" sqref="J72"/>
      <selection pane="bottomLeft"/>
    </sheetView>
  </sheetViews>
  <sheetFormatPr defaultRowHeight="15" outlineLevelCol="1" x14ac:dyDescent="0.25"/>
  <cols>
    <col min="1" max="1" width="2" customWidth="1"/>
    <col min="2" max="2" width="3.85546875" style="296" customWidth="1"/>
    <col min="3" max="3" width="25.28515625" style="296" customWidth="1"/>
    <col min="4" max="4" width="26.140625" style="296" customWidth="1"/>
    <col min="5" max="5" width="21.85546875" style="296" bestFit="1" customWidth="1"/>
    <col min="6" max="10" width="3.7109375" style="296" hidden="1" customWidth="1"/>
    <col min="11" max="13" width="7.140625" style="296" customWidth="1" outlineLevel="1"/>
    <col min="14" max="15" width="7.140625" style="296" customWidth="1"/>
    <col min="16" max="16" width="7.85546875" style="296" customWidth="1"/>
    <col min="17" max="25" width="7.140625" style="296" customWidth="1"/>
  </cols>
  <sheetData>
    <row r="1" spans="2:25" ht="7.5" customHeight="1" thickBot="1" x14ac:dyDescent="0.3"/>
    <row r="2" spans="2:25" s="1" customFormat="1" ht="17.25" customHeight="1" thickBot="1" x14ac:dyDescent="0.3">
      <c r="B2" s="1133"/>
      <c r="C2" s="1136" t="s">
        <v>5448</v>
      </c>
      <c r="D2" s="1137"/>
      <c r="E2" s="1137"/>
      <c r="F2" s="1137"/>
      <c r="G2" s="1137"/>
      <c r="H2" s="1137"/>
      <c r="I2" s="1137"/>
      <c r="J2" s="1137"/>
      <c r="K2" s="1137"/>
      <c r="L2" s="1137"/>
      <c r="M2" s="1137"/>
      <c r="N2" s="1137"/>
      <c r="O2" s="1137"/>
      <c r="P2" s="1137"/>
      <c r="Q2" s="1137"/>
      <c r="R2" s="1137"/>
      <c r="S2" s="1137"/>
      <c r="T2" s="1137"/>
      <c r="U2" s="1137"/>
      <c r="V2" s="1137"/>
      <c r="W2" s="1137"/>
      <c r="X2" s="1137"/>
      <c r="Y2" s="1137"/>
    </row>
    <row r="3" spans="2:25" s="1" customFormat="1" ht="13.5" customHeight="1" thickBot="1" x14ac:dyDescent="0.3">
      <c r="B3" s="1134"/>
      <c r="C3" s="1138" t="s">
        <v>1259</v>
      </c>
      <c r="D3" s="1139"/>
      <c r="E3" s="1139"/>
      <c r="F3" s="1140" t="s">
        <v>1260</v>
      </c>
      <c r="G3" s="1141"/>
      <c r="H3" s="1141"/>
      <c r="I3" s="1141"/>
      <c r="J3" s="1142"/>
      <c r="K3" s="1143" t="s">
        <v>1261</v>
      </c>
      <c r="L3" s="1143"/>
      <c r="M3" s="1143"/>
      <c r="N3" s="1143"/>
      <c r="O3" s="1143"/>
      <c r="P3" s="1144"/>
      <c r="Q3" s="1145" t="s">
        <v>1262</v>
      </c>
      <c r="R3" s="1146"/>
      <c r="S3" s="1147"/>
      <c r="T3" s="1148" t="s">
        <v>1263</v>
      </c>
      <c r="U3" s="1149"/>
      <c r="V3" s="1150"/>
      <c r="W3" s="1151" t="s">
        <v>1232</v>
      </c>
      <c r="X3" s="1152"/>
      <c r="Y3" s="1153"/>
    </row>
    <row r="4" spans="2:25" s="1" customFormat="1" ht="36.75" thickBot="1" x14ac:dyDescent="0.3">
      <c r="B4" s="1135"/>
      <c r="C4" s="350" t="s">
        <v>1264</v>
      </c>
      <c r="D4" s="7" t="s">
        <v>20</v>
      </c>
      <c r="E4" s="350" t="s">
        <v>21</v>
      </c>
      <c r="F4" s="351" t="s">
        <v>1265</v>
      </c>
      <c r="G4" s="352" t="s">
        <v>1266</v>
      </c>
      <c r="H4" s="352" t="s">
        <v>1267</v>
      </c>
      <c r="I4" s="352" t="s">
        <v>1268</v>
      </c>
      <c r="J4" s="353" t="s">
        <v>1269</v>
      </c>
      <c r="K4" s="354" t="s">
        <v>1270</v>
      </c>
      <c r="L4" s="355" t="s">
        <v>1271</v>
      </c>
      <c r="M4" s="354" t="s">
        <v>1272</v>
      </c>
      <c r="N4" s="355" t="s">
        <v>1273</v>
      </c>
      <c r="O4" s="356" t="s">
        <v>1274</v>
      </c>
      <c r="P4" s="356" t="s">
        <v>1275</v>
      </c>
      <c r="Q4" s="671" t="s">
        <v>1276</v>
      </c>
      <c r="R4" s="671" t="s">
        <v>1277</v>
      </c>
      <c r="S4" s="671" t="s">
        <v>1278</v>
      </c>
      <c r="T4" s="671" t="s">
        <v>1279</v>
      </c>
      <c r="U4" s="671" t="s">
        <v>1280</v>
      </c>
      <c r="V4" s="672" t="s">
        <v>1281</v>
      </c>
      <c r="W4" s="671" t="s">
        <v>1282</v>
      </c>
      <c r="X4" s="671" t="s">
        <v>1283</v>
      </c>
      <c r="Y4" s="671" t="s">
        <v>1284</v>
      </c>
    </row>
    <row r="5" spans="2:25" s="14" customFormat="1" ht="21.95" customHeight="1" x14ac:dyDescent="0.25">
      <c r="B5" s="1115" t="s">
        <v>44</v>
      </c>
      <c r="C5" s="1117" t="s">
        <v>1285</v>
      </c>
      <c r="D5" s="357" t="s">
        <v>45</v>
      </c>
      <c r="E5" s="609" t="s">
        <v>46</v>
      </c>
      <c r="F5" s="673" t="s">
        <v>47</v>
      </c>
      <c r="G5" s="673"/>
      <c r="H5" s="673"/>
      <c r="I5" s="673"/>
      <c r="J5" s="673"/>
      <c r="K5" s="358">
        <v>80</v>
      </c>
      <c r="L5" s="359">
        <v>120</v>
      </c>
      <c r="M5" s="674">
        <v>120</v>
      </c>
      <c r="N5" s="675">
        <f>$K5+$L5+$M5</f>
        <v>320</v>
      </c>
      <c r="O5" s="676">
        <v>20</v>
      </c>
      <c r="P5" s="677">
        <f t="shared" ref="P5:P23" si="0">(Q5*$Q$26*K5)+(R5*$R$26*L5)+(S5*$S$26*M5)</f>
        <v>1236000</v>
      </c>
      <c r="Q5" s="604">
        <v>10</v>
      </c>
      <c r="R5" s="676">
        <v>16</v>
      </c>
      <c r="S5" s="678">
        <v>10</v>
      </c>
      <c r="T5" s="360" t="s">
        <v>47</v>
      </c>
      <c r="U5" s="361"/>
      <c r="V5" s="362"/>
      <c r="W5" s="363" t="s">
        <v>47</v>
      </c>
      <c r="X5" s="361"/>
      <c r="Y5" s="362"/>
    </row>
    <row r="6" spans="2:25" s="14" customFormat="1" ht="21.95" customHeight="1" x14ac:dyDescent="0.25">
      <c r="B6" s="1116"/>
      <c r="C6" s="1118"/>
      <c r="D6" s="364" t="s">
        <v>1286</v>
      </c>
      <c r="E6" s="609" t="s">
        <v>141</v>
      </c>
      <c r="F6" s="609" t="s">
        <v>47</v>
      </c>
      <c r="G6" s="609"/>
      <c r="H6" s="609"/>
      <c r="I6" s="609"/>
      <c r="J6" s="609"/>
      <c r="K6" s="365">
        <v>80</v>
      </c>
      <c r="L6" s="366">
        <v>120</v>
      </c>
      <c r="M6" s="679">
        <v>120</v>
      </c>
      <c r="N6" s="680">
        <f t="shared" ref="N6:N23" si="1">$K6+$L6+$M6</f>
        <v>320</v>
      </c>
      <c r="O6" s="681">
        <v>20</v>
      </c>
      <c r="P6" s="682">
        <f t="shared" si="0"/>
        <v>1164000</v>
      </c>
      <c r="Q6" s="609">
        <v>10</v>
      </c>
      <c r="R6" s="681">
        <v>14</v>
      </c>
      <c r="S6" s="683">
        <v>10</v>
      </c>
      <c r="T6" s="367" t="s">
        <v>47</v>
      </c>
      <c r="U6" s="368"/>
      <c r="V6" s="369"/>
      <c r="W6" s="370" t="s">
        <v>47</v>
      </c>
      <c r="X6" s="368"/>
      <c r="Y6" s="369"/>
    </row>
    <row r="7" spans="2:25" s="14" customFormat="1" ht="21.95" customHeight="1" x14ac:dyDescent="0.25">
      <c r="B7" s="1116"/>
      <c r="C7" s="1118"/>
      <c r="D7" s="364" t="s">
        <v>1287</v>
      </c>
      <c r="E7" s="609" t="s">
        <v>57</v>
      </c>
      <c r="F7" s="609" t="s">
        <v>47</v>
      </c>
      <c r="G7" s="609"/>
      <c r="H7" s="609"/>
      <c r="I7" s="609"/>
      <c r="J7" s="609"/>
      <c r="K7" s="365">
        <v>60</v>
      </c>
      <c r="L7" s="366">
        <v>80</v>
      </c>
      <c r="M7" s="679">
        <v>80</v>
      </c>
      <c r="N7" s="680">
        <f t="shared" si="1"/>
        <v>220</v>
      </c>
      <c r="O7" s="681">
        <v>20</v>
      </c>
      <c r="P7" s="682">
        <f t="shared" si="0"/>
        <v>786000</v>
      </c>
      <c r="Q7" s="609">
        <v>10</v>
      </c>
      <c r="R7" s="681">
        <v>14</v>
      </c>
      <c r="S7" s="683">
        <v>10</v>
      </c>
      <c r="T7" s="367" t="s">
        <v>47</v>
      </c>
      <c r="U7" s="368"/>
      <c r="V7" s="369"/>
      <c r="W7" s="370" t="s">
        <v>47</v>
      </c>
      <c r="X7" s="368"/>
      <c r="Y7" s="369"/>
    </row>
    <row r="8" spans="2:25" s="14" customFormat="1" ht="21.95" customHeight="1" x14ac:dyDescent="0.25">
      <c r="B8" s="1116"/>
      <c r="C8" s="1118"/>
      <c r="D8" s="364" t="s">
        <v>1288</v>
      </c>
      <c r="E8" s="609" t="s">
        <v>61</v>
      </c>
      <c r="F8" s="609" t="s">
        <v>47</v>
      </c>
      <c r="G8" s="609"/>
      <c r="H8" s="609"/>
      <c r="I8" s="609"/>
      <c r="J8" s="609"/>
      <c r="K8" s="365">
        <v>60</v>
      </c>
      <c r="L8" s="366">
        <v>80</v>
      </c>
      <c r="M8" s="679">
        <v>80</v>
      </c>
      <c r="N8" s="680">
        <f t="shared" si="1"/>
        <v>220</v>
      </c>
      <c r="O8" s="681">
        <v>20</v>
      </c>
      <c r="P8" s="682">
        <f t="shared" si="0"/>
        <v>786000</v>
      </c>
      <c r="Q8" s="609">
        <v>10</v>
      </c>
      <c r="R8" s="681">
        <v>14</v>
      </c>
      <c r="S8" s="683">
        <v>10</v>
      </c>
      <c r="T8" s="367" t="s">
        <v>47</v>
      </c>
      <c r="U8" s="368"/>
      <c r="V8" s="369"/>
      <c r="W8" s="370" t="s">
        <v>47</v>
      </c>
      <c r="X8" s="368"/>
      <c r="Y8" s="369"/>
    </row>
    <row r="9" spans="2:25" s="14" customFormat="1" ht="21.95" customHeight="1" x14ac:dyDescent="0.25">
      <c r="B9" s="1116"/>
      <c r="C9" s="1118"/>
      <c r="D9" s="364" t="s">
        <v>1289</v>
      </c>
      <c r="E9" s="609" t="s">
        <v>1290</v>
      </c>
      <c r="F9" s="609" t="s">
        <v>47</v>
      </c>
      <c r="G9" s="609"/>
      <c r="H9" s="609"/>
      <c r="I9" s="609"/>
      <c r="J9" s="609"/>
      <c r="K9" s="365">
        <v>10</v>
      </c>
      <c r="L9" s="366">
        <v>40</v>
      </c>
      <c r="M9" s="679">
        <v>40</v>
      </c>
      <c r="N9" s="680">
        <f t="shared" si="1"/>
        <v>90</v>
      </c>
      <c r="O9" s="681">
        <v>20</v>
      </c>
      <c r="P9" s="682">
        <f t="shared" si="0"/>
        <v>363000</v>
      </c>
      <c r="Q9" s="609">
        <v>10</v>
      </c>
      <c r="R9" s="681">
        <v>14</v>
      </c>
      <c r="S9" s="683">
        <v>10</v>
      </c>
      <c r="T9" s="367" t="s">
        <v>47</v>
      </c>
      <c r="U9" s="368"/>
      <c r="V9" s="369"/>
      <c r="W9" s="370" t="s">
        <v>47</v>
      </c>
      <c r="X9" s="368"/>
      <c r="Y9" s="369"/>
    </row>
    <row r="10" spans="2:25" s="14" customFormat="1" ht="21.95" customHeight="1" thickBot="1" x14ac:dyDescent="0.3">
      <c r="B10" s="1116"/>
      <c r="C10" s="1118"/>
      <c r="D10" s="364" t="s">
        <v>1291</v>
      </c>
      <c r="E10" s="684" t="s">
        <v>69</v>
      </c>
      <c r="F10" s="684" t="s">
        <v>47</v>
      </c>
      <c r="G10" s="684"/>
      <c r="H10" s="684"/>
      <c r="I10" s="684"/>
      <c r="J10" s="684"/>
      <c r="K10" s="371">
        <v>10</v>
      </c>
      <c r="L10" s="372">
        <v>20</v>
      </c>
      <c r="M10" s="685">
        <v>20</v>
      </c>
      <c r="N10" s="686">
        <f t="shared" si="1"/>
        <v>50</v>
      </c>
      <c r="O10" s="687">
        <v>20</v>
      </c>
      <c r="P10" s="688">
        <f t="shared" si="0"/>
        <v>189000</v>
      </c>
      <c r="Q10" s="684">
        <v>10</v>
      </c>
      <c r="R10" s="687">
        <v>14</v>
      </c>
      <c r="S10" s="689">
        <v>10</v>
      </c>
      <c r="T10" s="373" t="s">
        <v>47</v>
      </c>
      <c r="U10" s="374"/>
      <c r="V10" s="375"/>
      <c r="W10" s="376" t="s">
        <v>47</v>
      </c>
      <c r="X10" s="374"/>
      <c r="Y10" s="375"/>
    </row>
    <row r="11" spans="2:25" s="14" customFormat="1" ht="12" customHeight="1" thickBot="1" x14ac:dyDescent="0.3">
      <c r="B11" s="1116"/>
      <c r="C11" s="377"/>
      <c r="D11" s="378"/>
      <c r="E11" s="690"/>
      <c r="F11" s="691"/>
      <c r="G11" s="691"/>
      <c r="H11" s="691"/>
      <c r="I11" s="691"/>
      <c r="J11" s="691"/>
      <c r="K11" s="379"/>
      <c r="L11" s="380"/>
      <c r="M11" s="692"/>
      <c r="N11" s="693"/>
      <c r="O11" s="694"/>
      <c r="P11" s="695"/>
      <c r="Q11" s="696"/>
      <c r="R11" s="694"/>
      <c r="S11" s="697"/>
      <c r="T11" s="381"/>
      <c r="U11" s="382"/>
      <c r="V11" s="383"/>
      <c r="W11" s="384"/>
      <c r="X11" s="382"/>
      <c r="Y11" s="383"/>
    </row>
    <row r="12" spans="2:25" s="14" customFormat="1" ht="21.95" customHeight="1" x14ac:dyDescent="0.25">
      <c r="B12" s="1119" t="s">
        <v>5447</v>
      </c>
      <c r="C12" s="1122" t="s">
        <v>1228</v>
      </c>
      <c r="D12" s="617" t="s">
        <v>608</v>
      </c>
      <c r="E12" s="618" t="s">
        <v>73</v>
      </c>
      <c r="F12" s="623"/>
      <c r="G12" s="623"/>
      <c r="H12" s="623"/>
      <c r="I12" s="623"/>
      <c r="J12" s="623"/>
      <c r="K12" s="385">
        <v>30</v>
      </c>
      <c r="L12" s="386">
        <v>60</v>
      </c>
      <c r="M12" s="387">
        <v>60</v>
      </c>
      <c r="N12" s="698">
        <f t="shared" si="1"/>
        <v>150</v>
      </c>
      <c r="O12" s="386"/>
      <c r="P12" s="699">
        <f t="shared" si="0"/>
        <v>211500</v>
      </c>
      <c r="Q12" s="388">
        <v>3</v>
      </c>
      <c r="R12" s="26">
        <v>5</v>
      </c>
      <c r="S12" s="27">
        <v>4</v>
      </c>
      <c r="T12" s="389"/>
      <c r="U12" s="386"/>
      <c r="V12" s="387"/>
      <c r="W12" s="385"/>
      <c r="X12" s="386"/>
      <c r="Y12" s="387"/>
    </row>
    <row r="13" spans="2:25" s="14" customFormat="1" ht="21.95" customHeight="1" x14ac:dyDescent="0.25">
      <c r="B13" s="1120"/>
      <c r="C13" s="1123"/>
      <c r="D13" s="624" t="s">
        <v>1214</v>
      </c>
      <c r="E13" s="618" t="s">
        <v>76</v>
      </c>
      <c r="F13" s="623"/>
      <c r="G13" s="623"/>
      <c r="H13" s="623"/>
      <c r="I13" s="623"/>
      <c r="J13" s="623"/>
      <c r="K13" s="385">
        <v>30</v>
      </c>
      <c r="L13" s="386">
        <v>60</v>
      </c>
      <c r="M13" s="387">
        <v>60</v>
      </c>
      <c r="N13" s="698">
        <f t="shared" si="1"/>
        <v>150</v>
      </c>
      <c r="O13" s="386"/>
      <c r="P13" s="699">
        <f t="shared" si="0"/>
        <v>211500</v>
      </c>
      <c r="Q13" s="388">
        <v>3</v>
      </c>
      <c r="R13" s="26">
        <v>5</v>
      </c>
      <c r="S13" s="27">
        <v>4</v>
      </c>
      <c r="T13" s="389"/>
      <c r="U13" s="386"/>
      <c r="V13" s="387"/>
      <c r="W13" s="385"/>
      <c r="X13" s="386"/>
      <c r="Y13" s="387"/>
    </row>
    <row r="14" spans="2:25" s="14" customFormat="1" ht="21.95" customHeight="1" x14ac:dyDescent="0.25">
      <c r="B14" s="1120"/>
      <c r="C14" s="1123"/>
      <c r="D14" s="628" t="s">
        <v>609</v>
      </c>
      <c r="E14" s="629" t="s">
        <v>79</v>
      </c>
      <c r="F14" s="623"/>
      <c r="G14" s="623"/>
      <c r="H14" s="623"/>
      <c r="I14" s="623"/>
      <c r="J14" s="623"/>
      <c r="K14" s="385">
        <v>30</v>
      </c>
      <c r="L14" s="386">
        <v>60</v>
      </c>
      <c r="M14" s="387">
        <v>60</v>
      </c>
      <c r="N14" s="698">
        <f t="shared" si="1"/>
        <v>150</v>
      </c>
      <c r="O14" s="386"/>
      <c r="P14" s="699">
        <f t="shared" si="0"/>
        <v>211500</v>
      </c>
      <c r="Q14" s="388">
        <v>3</v>
      </c>
      <c r="R14" s="26">
        <v>5</v>
      </c>
      <c r="S14" s="27">
        <v>4</v>
      </c>
      <c r="T14" s="389"/>
      <c r="U14" s="386"/>
      <c r="V14" s="387"/>
      <c r="W14" s="385"/>
      <c r="X14" s="386"/>
      <c r="Y14" s="387"/>
    </row>
    <row r="15" spans="2:25" s="14" customFormat="1" ht="21.95" customHeight="1" x14ac:dyDescent="0.25">
      <c r="B15" s="1120"/>
      <c r="C15" s="1123"/>
      <c r="D15" s="628" t="s">
        <v>610</v>
      </c>
      <c r="E15" s="629" t="s">
        <v>82</v>
      </c>
      <c r="F15" s="623"/>
      <c r="G15" s="623"/>
      <c r="H15" s="623"/>
      <c r="I15" s="623"/>
      <c r="J15" s="623"/>
      <c r="K15" s="385">
        <v>30</v>
      </c>
      <c r="L15" s="386">
        <v>60</v>
      </c>
      <c r="M15" s="387">
        <v>60</v>
      </c>
      <c r="N15" s="698">
        <f t="shared" si="1"/>
        <v>150</v>
      </c>
      <c r="O15" s="386"/>
      <c r="P15" s="699">
        <f t="shared" si="0"/>
        <v>211500</v>
      </c>
      <c r="Q15" s="388">
        <v>3</v>
      </c>
      <c r="R15" s="26">
        <v>5</v>
      </c>
      <c r="S15" s="27">
        <v>4</v>
      </c>
      <c r="T15" s="389"/>
      <c r="U15" s="386"/>
      <c r="V15" s="387"/>
      <c r="W15" s="385"/>
      <c r="X15" s="386"/>
      <c r="Y15" s="387"/>
    </row>
    <row r="16" spans="2:25" s="14" customFormat="1" ht="21.95" customHeight="1" x14ac:dyDescent="0.25">
      <c r="B16" s="1120"/>
      <c r="C16" s="1123"/>
      <c r="D16" s="630" t="s">
        <v>611</v>
      </c>
      <c r="E16" s="618" t="s">
        <v>85</v>
      </c>
      <c r="F16" s="623"/>
      <c r="G16" s="623"/>
      <c r="H16" s="623"/>
      <c r="I16" s="623"/>
      <c r="J16" s="623"/>
      <c r="K16" s="385">
        <v>30</v>
      </c>
      <c r="L16" s="386">
        <v>60</v>
      </c>
      <c r="M16" s="387">
        <v>60</v>
      </c>
      <c r="N16" s="698">
        <f t="shared" si="1"/>
        <v>150</v>
      </c>
      <c r="O16" s="386"/>
      <c r="P16" s="699">
        <f t="shared" si="0"/>
        <v>211500</v>
      </c>
      <c r="Q16" s="388">
        <v>3</v>
      </c>
      <c r="R16" s="26">
        <v>5</v>
      </c>
      <c r="S16" s="27">
        <v>4</v>
      </c>
      <c r="T16" s="389"/>
      <c r="U16" s="386"/>
      <c r="V16" s="387"/>
      <c r="W16" s="385"/>
      <c r="X16" s="386"/>
      <c r="Y16" s="387"/>
    </row>
    <row r="17" spans="2:25" s="14" customFormat="1" ht="21.95" customHeight="1" thickBot="1" x14ac:dyDescent="0.3">
      <c r="B17" s="1120"/>
      <c r="C17" s="1124"/>
      <c r="D17" s="631" t="s">
        <v>612</v>
      </c>
      <c r="E17" s="632" t="s">
        <v>88</v>
      </c>
      <c r="F17" s="623"/>
      <c r="G17" s="623"/>
      <c r="H17" s="623"/>
      <c r="I17" s="623"/>
      <c r="J17" s="623"/>
      <c r="K17" s="385">
        <v>30</v>
      </c>
      <c r="L17" s="386">
        <v>60</v>
      </c>
      <c r="M17" s="387">
        <v>60</v>
      </c>
      <c r="N17" s="698">
        <f t="shared" si="1"/>
        <v>150</v>
      </c>
      <c r="O17" s="386"/>
      <c r="P17" s="699">
        <f t="shared" si="0"/>
        <v>211500</v>
      </c>
      <c r="Q17" s="388">
        <v>3</v>
      </c>
      <c r="R17" s="26">
        <v>5</v>
      </c>
      <c r="S17" s="27">
        <v>4</v>
      </c>
      <c r="T17" s="389"/>
      <c r="U17" s="386"/>
      <c r="V17" s="387"/>
      <c r="W17" s="385"/>
      <c r="X17" s="386"/>
      <c r="Y17" s="387"/>
    </row>
    <row r="18" spans="2:25" s="14" customFormat="1" ht="21.95" customHeight="1" thickBot="1" x14ac:dyDescent="0.3">
      <c r="B18" s="1120"/>
      <c r="C18" s="1122" t="s">
        <v>1229</v>
      </c>
      <c r="D18" s="640" t="s">
        <v>613</v>
      </c>
      <c r="E18" s="641" t="s">
        <v>91</v>
      </c>
      <c r="F18" s="623"/>
      <c r="G18" s="623"/>
      <c r="H18" s="623"/>
      <c r="I18" s="623"/>
      <c r="J18" s="623"/>
      <c r="K18" s="385">
        <v>30</v>
      </c>
      <c r="L18" s="386">
        <v>60</v>
      </c>
      <c r="M18" s="387">
        <v>60</v>
      </c>
      <c r="N18" s="698">
        <f t="shared" si="1"/>
        <v>150</v>
      </c>
      <c r="O18" s="386"/>
      <c r="P18" s="699">
        <f t="shared" si="0"/>
        <v>211500</v>
      </c>
      <c r="Q18" s="388">
        <v>3</v>
      </c>
      <c r="R18" s="26">
        <v>5</v>
      </c>
      <c r="S18" s="27">
        <v>4</v>
      </c>
      <c r="T18" s="389"/>
      <c r="U18" s="386"/>
      <c r="V18" s="387"/>
      <c r="W18" s="385"/>
      <c r="X18" s="386"/>
      <c r="Y18" s="387"/>
    </row>
    <row r="19" spans="2:25" s="14" customFormat="1" ht="21.95" customHeight="1" thickBot="1" x14ac:dyDescent="0.3">
      <c r="B19" s="1120"/>
      <c r="C19" s="1124"/>
      <c r="D19" s="646" t="s">
        <v>614</v>
      </c>
      <c r="E19" s="647" t="s">
        <v>94</v>
      </c>
      <c r="F19" s="623"/>
      <c r="G19" s="623"/>
      <c r="H19" s="623"/>
      <c r="I19" s="623"/>
      <c r="J19" s="623"/>
      <c r="K19" s="385">
        <v>30</v>
      </c>
      <c r="L19" s="386">
        <v>60</v>
      </c>
      <c r="M19" s="387">
        <v>60</v>
      </c>
      <c r="N19" s="698">
        <f t="shared" si="1"/>
        <v>150</v>
      </c>
      <c r="O19" s="386"/>
      <c r="P19" s="699">
        <f t="shared" si="0"/>
        <v>211500</v>
      </c>
      <c r="Q19" s="388">
        <v>3</v>
      </c>
      <c r="R19" s="26">
        <v>5</v>
      </c>
      <c r="S19" s="27">
        <v>4</v>
      </c>
      <c r="T19" s="389"/>
      <c r="U19" s="386"/>
      <c r="V19" s="387"/>
      <c r="W19" s="385"/>
      <c r="X19" s="386"/>
      <c r="Y19" s="387"/>
    </row>
    <row r="20" spans="2:25" s="14" customFormat="1" ht="21.95" customHeight="1" thickBot="1" x14ac:dyDescent="0.3">
      <c r="B20" s="1120"/>
      <c r="C20" s="92" t="s">
        <v>1232</v>
      </c>
      <c r="D20" s="653" t="s">
        <v>615</v>
      </c>
      <c r="E20" s="647" t="s">
        <v>97</v>
      </c>
      <c r="F20" s="623"/>
      <c r="G20" s="623"/>
      <c r="H20" s="623"/>
      <c r="I20" s="623"/>
      <c r="J20" s="623"/>
      <c r="K20" s="385">
        <v>30</v>
      </c>
      <c r="L20" s="386">
        <v>60</v>
      </c>
      <c r="M20" s="387">
        <v>60</v>
      </c>
      <c r="N20" s="698">
        <f t="shared" si="1"/>
        <v>150</v>
      </c>
      <c r="O20" s="386"/>
      <c r="P20" s="699">
        <f t="shared" si="0"/>
        <v>211500</v>
      </c>
      <c r="Q20" s="388">
        <v>3</v>
      </c>
      <c r="R20" s="26">
        <v>5</v>
      </c>
      <c r="S20" s="27">
        <v>4</v>
      </c>
      <c r="T20" s="389"/>
      <c r="U20" s="386"/>
      <c r="V20" s="387"/>
      <c r="W20" s="385"/>
      <c r="X20" s="386"/>
      <c r="Y20" s="387"/>
    </row>
    <row r="21" spans="2:25" s="14" customFormat="1" ht="21.95" customHeight="1" thickBot="1" x14ac:dyDescent="0.3">
      <c r="B21" s="1120"/>
      <c r="C21" s="92" t="s">
        <v>1230</v>
      </c>
      <c r="D21" s="1049" t="s">
        <v>616</v>
      </c>
      <c r="E21" s="658" t="s">
        <v>100</v>
      </c>
      <c r="F21" s="623"/>
      <c r="G21" s="623"/>
      <c r="H21" s="623"/>
      <c r="I21" s="623"/>
      <c r="J21" s="623"/>
      <c r="K21" s="385">
        <v>30</v>
      </c>
      <c r="L21" s="386">
        <v>60</v>
      </c>
      <c r="M21" s="387">
        <v>60</v>
      </c>
      <c r="N21" s="698">
        <f t="shared" si="1"/>
        <v>150</v>
      </c>
      <c r="O21" s="386"/>
      <c r="P21" s="699">
        <f t="shared" si="0"/>
        <v>211500</v>
      </c>
      <c r="Q21" s="388">
        <v>3</v>
      </c>
      <c r="R21" s="26">
        <v>5</v>
      </c>
      <c r="S21" s="27">
        <v>4</v>
      </c>
      <c r="T21" s="389"/>
      <c r="U21" s="386"/>
      <c r="V21" s="387"/>
      <c r="W21" s="385"/>
      <c r="X21" s="386"/>
      <c r="Y21" s="387"/>
    </row>
    <row r="22" spans="2:25" s="14" customFormat="1" ht="21.95" customHeight="1" thickBot="1" x14ac:dyDescent="0.3">
      <c r="B22" s="1120"/>
      <c r="C22" s="92" t="s">
        <v>1233</v>
      </c>
      <c r="D22" s="1050" t="s">
        <v>1075</v>
      </c>
      <c r="E22" s="647" t="s">
        <v>103</v>
      </c>
      <c r="F22" s="623"/>
      <c r="G22" s="623"/>
      <c r="H22" s="623"/>
      <c r="I22" s="623"/>
      <c r="J22" s="623"/>
      <c r="K22" s="385">
        <v>30</v>
      </c>
      <c r="L22" s="386">
        <v>60</v>
      </c>
      <c r="M22" s="387">
        <v>60</v>
      </c>
      <c r="N22" s="698">
        <f t="shared" si="1"/>
        <v>150</v>
      </c>
      <c r="O22" s="386"/>
      <c r="P22" s="699">
        <f t="shared" si="0"/>
        <v>211500</v>
      </c>
      <c r="Q22" s="388">
        <v>3</v>
      </c>
      <c r="R22" s="26">
        <v>5</v>
      </c>
      <c r="S22" s="27">
        <v>4</v>
      </c>
      <c r="T22" s="389"/>
      <c r="U22" s="386"/>
      <c r="V22" s="387"/>
      <c r="W22" s="385"/>
      <c r="X22" s="386"/>
      <c r="Y22" s="387"/>
    </row>
    <row r="23" spans="2:25" s="14" customFormat="1" ht="21.95" customHeight="1" thickBot="1" x14ac:dyDescent="0.3">
      <c r="B23" s="1120"/>
      <c r="C23" s="92" t="s">
        <v>1292</v>
      </c>
      <c r="D23" s="660" t="s">
        <v>618</v>
      </c>
      <c r="E23" s="655" t="s">
        <v>106</v>
      </c>
      <c r="F23" s="623"/>
      <c r="G23" s="623"/>
      <c r="H23" s="623"/>
      <c r="I23" s="623"/>
      <c r="J23" s="623"/>
      <c r="K23" s="385">
        <v>30</v>
      </c>
      <c r="L23" s="386">
        <v>60</v>
      </c>
      <c r="M23" s="387">
        <v>60</v>
      </c>
      <c r="N23" s="698">
        <f t="shared" si="1"/>
        <v>150</v>
      </c>
      <c r="O23" s="386"/>
      <c r="P23" s="699">
        <f t="shared" si="0"/>
        <v>211500</v>
      </c>
      <c r="Q23" s="388">
        <v>3</v>
      </c>
      <c r="R23" s="26">
        <v>5</v>
      </c>
      <c r="S23" s="27">
        <v>4</v>
      </c>
      <c r="T23" s="389"/>
      <c r="U23" s="386"/>
      <c r="V23" s="387"/>
      <c r="W23" s="385"/>
      <c r="X23" s="386"/>
      <c r="Y23" s="387"/>
    </row>
    <row r="24" spans="2:25" s="14" customFormat="1" ht="21.95" customHeight="1" x14ac:dyDescent="0.25">
      <c r="B24" s="1120"/>
      <c r="C24" s="390"/>
      <c r="D24" s="391"/>
      <c r="E24" s="700"/>
      <c r="F24" s="623"/>
      <c r="G24" s="623"/>
      <c r="H24" s="623"/>
      <c r="I24" s="623"/>
      <c r="J24" s="623"/>
      <c r="K24" s="385"/>
      <c r="L24" s="386"/>
      <c r="M24" s="387"/>
      <c r="N24" s="701"/>
      <c r="O24" s="386"/>
      <c r="P24" s="683"/>
      <c r="Q24" s="389"/>
      <c r="R24" s="386"/>
      <c r="S24" s="392"/>
      <c r="T24" s="389"/>
      <c r="U24" s="386"/>
      <c r="V24" s="387"/>
      <c r="W24" s="385"/>
      <c r="X24" s="386"/>
      <c r="Y24" s="387"/>
    </row>
    <row r="25" spans="2:25" s="14" customFormat="1" ht="21.95" customHeight="1" thickBot="1" x14ac:dyDescent="0.25">
      <c r="B25" s="1121"/>
      <c r="C25" s="393"/>
      <c r="D25" s="394"/>
      <c r="E25" s="652"/>
      <c r="F25" s="652"/>
      <c r="G25" s="652"/>
      <c r="H25" s="652"/>
      <c r="I25" s="652"/>
      <c r="J25" s="652"/>
      <c r="K25" s="395"/>
      <c r="L25" s="396"/>
      <c r="M25" s="397"/>
      <c r="N25" s="702"/>
      <c r="O25" s="396"/>
      <c r="P25" s="703"/>
      <c r="Q25" s="398"/>
      <c r="R25" s="396"/>
      <c r="S25" s="399"/>
      <c r="T25" s="373"/>
      <c r="U25" s="374"/>
      <c r="V25" s="375"/>
      <c r="W25" s="376"/>
      <c r="X25" s="374"/>
      <c r="Y25" s="375"/>
    </row>
    <row r="26" spans="2:25" ht="24.75" customHeight="1" thickBot="1" x14ac:dyDescent="0.3">
      <c r="M26" s="40"/>
      <c r="N26" s="704">
        <f>SUM(N5:N25)</f>
        <v>3020</v>
      </c>
      <c r="O26" s="705">
        <f>SUM(O5:O25)</f>
        <v>120</v>
      </c>
      <c r="P26" s="706">
        <f>SUM(P5:P25)</f>
        <v>7062000</v>
      </c>
      <c r="Q26" s="400">
        <v>150</v>
      </c>
      <c r="R26" s="401">
        <v>300</v>
      </c>
      <c r="S26" s="400">
        <v>450</v>
      </c>
      <c r="T26" s="402">
        <v>330</v>
      </c>
      <c r="U26" s="402">
        <v>555</v>
      </c>
      <c r="V26" s="402">
        <v>638</v>
      </c>
      <c r="W26" s="403">
        <v>5000</v>
      </c>
      <c r="X26" s="403">
        <v>10000</v>
      </c>
      <c r="Y26" s="403">
        <v>15000</v>
      </c>
    </row>
    <row r="27" spans="2:25" ht="23.25" customHeight="1" thickBot="1" x14ac:dyDescent="0.3">
      <c r="M27" s="40"/>
      <c r="N27" s="1125" t="s">
        <v>1293</v>
      </c>
      <c r="O27" s="1126"/>
      <c r="P27" s="1127"/>
      <c r="Q27" s="1128" t="s">
        <v>1294</v>
      </c>
      <c r="R27" s="1129"/>
      <c r="S27" s="1130"/>
      <c r="T27" s="1128" t="s">
        <v>1295</v>
      </c>
      <c r="U27" s="1129"/>
      <c r="V27" s="1130"/>
      <c r="W27" s="1128" t="s">
        <v>1296</v>
      </c>
      <c r="X27" s="1129"/>
      <c r="Y27" s="1130"/>
    </row>
    <row r="28" spans="2:25" ht="23.25" customHeight="1" x14ac:dyDescent="0.25">
      <c r="M28" s="40"/>
      <c r="N28" s="13"/>
      <c r="O28" s="13"/>
      <c r="P28" s="13"/>
      <c r="Q28" s="13"/>
      <c r="R28" s="13"/>
      <c r="S28" s="13"/>
      <c r="T28" s="13"/>
      <c r="U28" s="13"/>
      <c r="V28" s="13"/>
      <c r="W28" s="13"/>
      <c r="X28" s="13"/>
      <c r="Y28" s="13"/>
    </row>
    <row r="29" spans="2:25" ht="23.25" customHeight="1" x14ac:dyDescent="0.25">
      <c r="M29" s="40"/>
      <c r="N29" s="13"/>
      <c r="O29" s="13"/>
      <c r="P29" s="13"/>
      <c r="Q29" s="13"/>
      <c r="R29" s="13"/>
      <c r="S29" s="13"/>
      <c r="T29" s="13">
        <f>T26*30</f>
        <v>9900</v>
      </c>
      <c r="U29" s="13">
        <f>U26*30</f>
        <v>16650</v>
      </c>
      <c r="V29" s="13">
        <f>V26*30</f>
        <v>19140</v>
      </c>
      <c r="W29" s="13"/>
      <c r="X29" s="13"/>
      <c r="Y29" s="13"/>
    </row>
    <row r="30" spans="2:25" ht="23.25" customHeight="1" x14ac:dyDescent="0.25">
      <c r="C30" s="1131" t="s">
        <v>1297</v>
      </c>
      <c r="D30" s="1132"/>
      <c r="E30" s="707" t="s">
        <v>1298</v>
      </c>
      <c r="M30" s="40"/>
      <c r="N30" s="13"/>
      <c r="O30" s="13"/>
      <c r="P30" s="13"/>
      <c r="Q30" s="13"/>
      <c r="R30" s="13"/>
      <c r="S30" s="13"/>
      <c r="T30" s="13"/>
      <c r="U30" s="13"/>
      <c r="V30" s="13"/>
      <c r="W30" s="13"/>
      <c r="X30" s="13"/>
      <c r="Y30" s="13"/>
    </row>
    <row r="31" spans="2:25" ht="23.25" customHeight="1" x14ac:dyDescent="0.25">
      <c r="C31" s="708" t="s">
        <v>1299</v>
      </c>
      <c r="D31" s="585">
        <v>2</v>
      </c>
      <c r="E31" s="709" t="s">
        <v>1300</v>
      </c>
      <c r="M31" s="40"/>
      <c r="N31" s="13"/>
      <c r="O31" s="13"/>
      <c r="P31" s="13"/>
      <c r="Q31" s="13"/>
      <c r="R31" s="13"/>
      <c r="S31" s="13"/>
      <c r="T31" s="13"/>
      <c r="U31" s="13"/>
      <c r="V31" s="13"/>
      <c r="W31" s="13"/>
      <c r="X31" s="13"/>
      <c r="Y31" s="13"/>
    </row>
    <row r="32" spans="2:25" ht="23.25" customHeight="1" x14ac:dyDescent="0.25">
      <c r="C32" s="708" t="s">
        <v>1301</v>
      </c>
      <c r="D32" s="585">
        <v>5</v>
      </c>
      <c r="E32" s="709" t="s">
        <v>1300</v>
      </c>
      <c r="M32" s="40"/>
      <c r="N32" s="40"/>
      <c r="O32" s="40"/>
      <c r="P32" s="40"/>
      <c r="Q32" s="1114"/>
      <c r="R32" s="1114"/>
      <c r="S32" s="1114"/>
      <c r="T32" s="1114"/>
      <c r="U32" s="1114"/>
      <c r="V32" s="1114"/>
      <c r="W32" s="1114"/>
      <c r="X32" s="40"/>
      <c r="Y32" s="13"/>
    </row>
    <row r="33" spans="3:25" ht="15" customHeight="1" x14ac:dyDescent="0.25">
      <c r="C33" s="708" t="s">
        <v>1302</v>
      </c>
      <c r="D33" s="585">
        <v>8</v>
      </c>
      <c r="E33" s="709" t="s">
        <v>1300</v>
      </c>
      <c r="M33" s="40"/>
      <c r="N33" s="40"/>
      <c r="O33" s="40"/>
      <c r="P33" s="40"/>
      <c r="Q33" s="40"/>
      <c r="R33" s="40"/>
      <c r="S33" s="40"/>
      <c r="T33" s="40"/>
      <c r="U33" s="40"/>
      <c r="V33" s="40"/>
      <c r="W33" s="40"/>
      <c r="X33" s="40"/>
      <c r="Y33" s="40"/>
    </row>
    <row r="34" spans="3:25" x14ac:dyDescent="0.25">
      <c r="C34" s="708" t="s">
        <v>1303</v>
      </c>
      <c r="D34" s="585">
        <v>5</v>
      </c>
      <c r="E34" s="709" t="s">
        <v>1300</v>
      </c>
    </row>
    <row r="35" spans="3:25" x14ac:dyDescent="0.25">
      <c r="C35" s="708" t="s">
        <v>1304</v>
      </c>
      <c r="D35" s="585">
        <v>1</v>
      </c>
      <c r="E35" s="709" t="s">
        <v>1300</v>
      </c>
    </row>
    <row r="36" spans="3:25" x14ac:dyDescent="0.25">
      <c r="C36" s="708" t="s">
        <v>1305</v>
      </c>
      <c r="D36" s="585">
        <v>1</v>
      </c>
      <c r="E36" s="709" t="s">
        <v>1300</v>
      </c>
    </row>
    <row r="37" spans="3:25" x14ac:dyDescent="0.25">
      <c r="C37" s="708" t="s">
        <v>1306</v>
      </c>
      <c r="D37" s="585">
        <v>1</v>
      </c>
      <c r="E37" s="709" t="s">
        <v>1300</v>
      </c>
    </row>
    <row r="38" spans="3:25" x14ac:dyDescent="0.25">
      <c r="C38" s="708" t="s">
        <v>1307</v>
      </c>
      <c r="D38" s="585">
        <v>1</v>
      </c>
      <c r="E38" s="709" t="s">
        <v>1300</v>
      </c>
    </row>
    <row r="39" spans="3:25" x14ac:dyDescent="0.25">
      <c r="C39" s="708" t="s">
        <v>1308</v>
      </c>
      <c r="D39" s="585">
        <v>2</v>
      </c>
      <c r="E39" s="709" t="s">
        <v>1300</v>
      </c>
    </row>
    <row r="40" spans="3:25" x14ac:dyDescent="0.25">
      <c r="C40" s="708" t="s">
        <v>1309</v>
      </c>
      <c r="D40" s="585">
        <v>1</v>
      </c>
      <c r="E40" s="709" t="s">
        <v>1300</v>
      </c>
    </row>
    <row r="41" spans="3:25" x14ac:dyDescent="0.25">
      <c r="C41" s="708" t="s">
        <v>1310</v>
      </c>
      <c r="D41" s="585">
        <v>1</v>
      </c>
      <c r="E41" s="709" t="s">
        <v>1300</v>
      </c>
    </row>
    <row r="42" spans="3:25" ht="15" customHeight="1" x14ac:dyDescent="0.25">
      <c r="C42" s="708" t="s">
        <v>1311</v>
      </c>
      <c r="D42" s="585">
        <v>3</v>
      </c>
      <c r="E42" s="709" t="s">
        <v>1300</v>
      </c>
    </row>
    <row r="43" spans="3:25" ht="15" customHeight="1" x14ac:dyDescent="0.25">
      <c r="C43" s="708" t="s">
        <v>1312</v>
      </c>
      <c r="D43" s="585">
        <v>3</v>
      </c>
      <c r="E43" s="709" t="s">
        <v>1300</v>
      </c>
    </row>
    <row r="44" spans="3:25" ht="15" customHeight="1" x14ac:dyDescent="0.25"/>
    <row r="45" spans="3:25" ht="15" customHeight="1" x14ac:dyDescent="0.25"/>
    <row r="46" spans="3:25" ht="15" customHeight="1" x14ac:dyDescent="0.25"/>
    <row r="47" spans="3:25" ht="15" customHeight="1" x14ac:dyDescent="0.25"/>
    <row r="48" spans="3:25" ht="15" customHeight="1" x14ac:dyDescent="0.25"/>
    <row r="49" spans="3:3" ht="23.25" customHeight="1" x14ac:dyDescent="0.25"/>
    <row r="50" spans="3:3" ht="23.25" customHeight="1" x14ac:dyDescent="0.25"/>
    <row r="51" spans="3:3" ht="40.5" customHeight="1" x14ac:dyDescent="0.25"/>
    <row r="52" spans="3:3" ht="15" customHeight="1" x14ac:dyDescent="0.25">
      <c r="C52" s="669"/>
    </row>
    <row r="53" spans="3:3" ht="15" customHeight="1" x14ac:dyDescent="0.25"/>
    <row r="54" spans="3:3" ht="15" customHeight="1" x14ac:dyDescent="0.25"/>
    <row r="55" spans="3:3" ht="15" customHeight="1" x14ac:dyDescent="0.25"/>
    <row r="57" spans="3:3" ht="15" customHeight="1" x14ac:dyDescent="0.25"/>
    <row r="58" spans="3:3" ht="15" customHeight="1" x14ac:dyDescent="0.25"/>
    <row r="59" spans="3:3" ht="15" customHeight="1" x14ac:dyDescent="0.25"/>
    <row r="60" spans="3:3" ht="15" customHeight="1" x14ac:dyDescent="0.25">
      <c r="C60" s="669"/>
    </row>
    <row r="61" spans="3:3" ht="15" customHeight="1" x14ac:dyDescent="0.25"/>
    <row r="62" spans="3:3" ht="15" customHeight="1" x14ac:dyDescent="0.25"/>
    <row r="63" spans="3:3" ht="15" customHeight="1" x14ac:dyDescent="0.25"/>
    <row r="64" spans="3:3" ht="15" customHeight="1" x14ac:dyDescent="0.25"/>
    <row r="65" spans="3:3" ht="15" customHeight="1" x14ac:dyDescent="0.25"/>
    <row r="66" spans="3:3" ht="15" customHeight="1" x14ac:dyDescent="0.25"/>
    <row r="67" spans="3:3" ht="15" customHeight="1" x14ac:dyDescent="0.25"/>
    <row r="68" spans="3:3" ht="15" customHeight="1" x14ac:dyDescent="0.25"/>
    <row r="69" spans="3:3" ht="15" customHeight="1" x14ac:dyDescent="0.25"/>
    <row r="71" spans="3:3" ht="24.75" customHeight="1" x14ac:dyDescent="0.25"/>
    <row r="72" spans="3:3" ht="15" customHeight="1" x14ac:dyDescent="0.25">
      <c r="C72" s="669"/>
    </row>
  </sheetData>
  <mergeCells count="19">
    <mergeCell ref="B2:B4"/>
    <mergeCell ref="C2:Y2"/>
    <mergeCell ref="C3:E3"/>
    <mergeCell ref="F3:J3"/>
    <mergeCell ref="K3:P3"/>
    <mergeCell ref="Q3:S3"/>
    <mergeCell ref="T3:V3"/>
    <mergeCell ref="W3:Y3"/>
    <mergeCell ref="Q32:W32"/>
    <mergeCell ref="B5:B11"/>
    <mergeCell ref="C5:C10"/>
    <mergeCell ref="B12:B25"/>
    <mergeCell ref="C12:C17"/>
    <mergeCell ref="C18:C19"/>
    <mergeCell ref="N27:P27"/>
    <mergeCell ref="Q27:S27"/>
    <mergeCell ref="T27:V27"/>
    <mergeCell ref="W27:Y27"/>
    <mergeCell ref="C30:D30"/>
  </mergeCells>
  <pageMargins left="0.511811024" right="0.511811024" top="0.78740157499999996" bottom="0.78740157499999996" header="0.31496062000000002" footer="0.31496062000000002"/>
  <pageSetup paperSize="9" orientation="portrait" verticalDpi="30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14F81-A3D6-448C-BD53-7436AF5C6448}">
  <sheetPr codeName="Planilha4">
    <tabColor theme="8" tint="0.59999389629810485"/>
  </sheetPr>
  <dimension ref="B1:AJ93"/>
  <sheetViews>
    <sheetView zoomScaleNormal="100" workbookViewId="0">
      <pane ySplit="4" topLeftCell="A58" activePane="bottomLeft" state="frozen"/>
      <selection activeCell="F22" sqref="F22"/>
      <selection pane="bottomLeft" activeCell="K22" sqref="K22"/>
    </sheetView>
  </sheetViews>
  <sheetFormatPr defaultRowHeight="15" outlineLevelRow="1" outlineLevelCol="1" x14ac:dyDescent="0.25"/>
  <cols>
    <col min="1" max="1" width="2.5703125" customWidth="1"/>
    <col min="2" max="2" width="4" style="296" customWidth="1"/>
    <col min="3" max="3" width="17.85546875" style="296" customWidth="1"/>
    <col min="4" max="4" width="5.42578125" style="296" customWidth="1"/>
    <col min="5" max="5" width="22" style="296" customWidth="1"/>
    <col min="6" max="6" width="38.85546875" style="296" customWidth="1"/>
    <col min="7" max="7" width="22.85546875" style="296" customWidth="1"/>
    <col min="8" max="8" width="8.85546875" style="296" customWidth="1" outlineLevel="1"/>
    <col min="9" max="9" width="12.85546875" style="296" customWidth="1" outlineLevel="1"/>
    <col min="10" max="10" width="10.7109375" style="296" bestFit="1" customWidth="1"/>
    <col min="11" max="11" width="10" style="296" customWidth="1"/>
    <col min="12" max="12" width="10.5703125" style="526" customWidth="1"/>
    <col min="13" max="13" width="65.42578125" style="296" customWidth="1"/>
    <col min="14" max="14" width="64.42578125" style="296" customWidth="1"/>
    <col min="15" max="15" width="21.42578125" style="296" hidden="1" customWidth="1"/>
    <col min="16" max="16" width="12" style="296" hidden="1" customWidth="1"/>
    <col min="17" max="17" width="14.85546875" style="296" hidden="1" customWidth="1"/>
    <col min="18" max="18" width="20" style="296" hidden="1" customWidth="1"/>
    <col min="19" max="19" width="23" style="296" hidden="1" customWidth="1"/>
    <col min="20" max="20" width="10" style="296" hidden="1" customWidth="1"/>
    <col min="21" max="21" width="22.140625" style="296" hidden="1" customWidth="1"/>
    <col min="22" max="23" width="3.7109375" style="296" hidden="1" customWidth="1"/>
    <col min="24" max="24" width="3.7109375" style="296" customWidth="1"/>
    <col min="25" max="36" width="7.140625" style="296" customWidth="1"/>
  </cols>
  <sheetData>
    <row r="1" spans="2:36" ht="7.5" customHeight="1" x14ac:dyDescent="0.25"/>
    <row r="2" spans="2:36" s="1" customFormat="1" ht="17.25" customHeight="1" thickBot="1" x14ac:dyDescent="0.3">
      <c r="B2" s="1154" t="s">
        <v>5444</v>
      </c>
      <c r="C2" s="1155"/>
      <c r="D2" s="1155"/>
      <c r="E2" s="1155"/>
      <c r="F2" s="1155"/>
      <c r="G2" s="1155"/>
      <c r="H2" s="1155"/>
      <c r="I2" s="1155"/>
      <c r="J2" s="1155"/>
      <c r="K2" s="1155"/>
      <c r="L2" s="1155"/>
      <c r="M2" s="526"/>
      <c r="N2" s="526"/>
      <c r="O2" s="526"/>
      <c r="P2" s="526"/>
      <c r="Q2" s="526"/>
      <c r="R2" s="526"/>
      <c r="S2" s="526"/>
      <c r="T2" s="526"/>
      <c r="U2" s="526"/>
      <c r="V2" s="526"/>
      <c r="W2" s="526"/>
      <c r="X2" s="526"/>
      <c r="Y2" s="526"/>
      <c r="Z2" s="526"/>
      <c r="AA2" s="526"/>
      <c r="AB2" s="526"/>
      <c r="AC2" s="526"/>
      <c r="AD2" s="526"/>
      <c r="AE2" s="526"/>
      <c r="AF2" s="526"/>
      <c r="AG2" s="526"/>
      <c r="AH2" s="526"/>
      <c r="AI2" s="526"/>
      <c r="AJ2" s="526"/>
    </row>
    <row r="3" spans="2:36" s="1" customFormat="1" ht="13.5" customHeight="1" thickBot="1" x14ac:dyDescent="0.3">
      <c r="B3" s="710"/>
      <c r="C3" s="1093" t="s">
        <v>17</v>
      </c>
      <c r="D3" s="1094"/>
      <c r="E3" s="1094"/>
      <c r="F3" s="1094"/>
      <c r="G3" s="1156"/>
      <c r="H3" s="268"/>
      <c r="I3" s="268"/>
      <c r="J3" s="42"/>
      <c r="K3" s="42"/>
      <c r="L3" s="42"/>
      <c r="M3" s="5"/>
      <c r="N3" s="5"/>
      <c r="O3" s="5"/>
      <c r="P3" s="5"/>
      <c r="Q3" s="5"/>
      <c r="R3" s="5"/>
      <c r="S3" s="5"/>
      <c r="T3" s="5"/>
      <c r="U3" s="5"/>
      <c r="V3" s="5"/>
      <c r="W3" s="5"/>
      <c r="X3" s="5"/>
      <c r="Y3" s="1095" t="s">
        <v>5440</v>
      </c>
      <c r="Z3" s="1096"/>
      <c r="AA3" s="1096"/>
      <c r="AB3" s="1096"/>
      <c r="AC3" s="1096"/>
      <c r="AD3" s="1096"/>
      <c r="AE3" s="1096"/>
      <c r="AF3" s="1096"/>
      <c r="AG3" s="1096"/>
      <c r="AH3" s="1096"/>
      <c r="AI3" s="1096"/>
      <c r="AJ3" s="1097"/>
    </row>
    <row r="4" spans="2:36" s="1" customFormat="1" ht="14.25" customHeight="1" thickBot="1" x14ac:dyDescent="0.3">
      <c r="B4" s="710"/>
      <c r="C4" s="43" t="s">
        <v>1076</v>
      </c>
      <c r="D4" s="44" t="s">
        <v>18</v>
      </c>
      <c r="E4" s="45" t="s">
        <v>108</v>
      </c>
      <c r="F4" s="7" t="s">
        <v>20</v>
      </c>
      <c r="G4" s="46" t="s">
        <v>21</v>
      </c>
      <c r="H4" s="269" t="s">
        <v>1051</v>
      </c>
      <c r="I4" s="269" t="s">
        <v>5442</v>
      </c>
      <c r="J4" s="8" t="s">
        <v>22</v>
      </c>
      <c r="K4" s="8" t="s">
        <v>23</v>
      </c>
      <c r="L4" s="8" t="s">
        <v>24</v>
      </c>
      <c r="M4" s="7" t="s">
        <v>25</v>
      </c>
      <c r="N4" s="600" t="s">
        <v>5439</v>
      </c>
      <c r="O4" s="600" t="s">
        <v>26</v>
      </c>
      <c r="P4" s="600" t="s">
        <v>27</v>
      </c>
      <c r="Q4" s="600" t="s">
        <v>28</v>
      </c>
      <c r="R4" s="600" t="s">
        <v>29</v>
      </c>
      <c r="S4" s="600" t="s">
        <v>30</v>
      </c>
      <c r="T4" s="600" t="s">
        <v>31</v>
      </c>
      <c r="U4" s="600" t="s">
        <v>109</v>
      </c>
      <c r="V4" s="7"/>
      <c r="W4" s="7"/>
      <c r="X4" s="7"/>
      <c r="Y4" s="601" t="s">
        <v>32</v>
      </c>
      <c r="Z4" s="601" t="s">
        <v>33</v>
      </c>
      <c r="AA4" s="601" t="s">
        <v>34</v>
      </c>
      <c r="AB4" s="601" t="s">
        <v>35</v>
      </c>
      <c r="AC4" s="601" t="s">
        <v>36</v>
      </c>
      <c r="AD4" s="601" t="s">
        <v>37</v>
      </c>
      <c r="AE4" s="601" t="s">
        <v>38</v>
      </c>
      <c r="AF4" s="601" t="s">
        <v>39</v>
      </c>
      <c r="AG4" s="601" t="s">
        <v>40</v>
      </c>
      <c r="AH4" s="601" t="s">
        <v>41</v>
      </c>
      <c r="AI4" s="601" t="s">
        <v>42</v>
      </c>
      <c r="AJ4" s="601" t="s">
        <v>43</v>
      </c>
    </row>
    <row r="5" spans="2:36" s="1" customFormat="1" ht="67.5" x14ac:dyDescent="0.25">
      <c r="B5" s="1157" t="s">
        <v>110</v>
      </c>
      <c r="C5" s="1110" t="s">
        <v>1181</v>
      </c>
      <c r="D5" s="711">
        <v>8.1</v>
      </c>
      <c r="E5" s="712" t="s">
        <v>111</v>
      </c>
      <c r="F5" s="713" t="s">
        <v>722</v>
      </c>
      <c r="G5" s="714" t="s">
        <v>112</v>
      </c>
      <c r="H5" s="715"/>
      <c r="I5" s="715"/>
      <c r="J5" s="716"/>
      <c r="K5" s="716"/>
      <c r="L5" s="717"/>
      <c r="M5" s="718" t="s">
        <v>113</v>
      </c>
      <c r="N5" s="608"/>
      <c r="O5" s="608" t="s">
        <v>49</v>
      </c>
      <c r="P5" s="673"/>
      <c r="Q5" s="673"/>
      <c r="R5" s="673"/>
      <c r="S5" s="673"/>
      <c r="T5" s="673"/>
      <c r="U5" s="673"/>
      <c r="V5" s="673"/>
      <c r="W5" s="673"/>
      <c r="X5" s="673"/>
      <c r="Y5" s="10"/>
      <c r="Z5" s="11"/>
      <c r="AA5" s="11"/>
      <c r="AB5" s="11"/>
      <c r="AC5" s="11"/>
      <c r="AD5" s="11"/>
      <c r="AE5" s="11"/>
      <c r="AF5" s="11"/>
      <c r="AG5" s="11"/>
      <c r="AH5" s="11"/>
      <c r="AI5" s="11"/>
      <c r="AJ5" s="12"/>
    </row>
    <row r="6" spans="2:36" s="1" customFormat="1" ht="135" x14ac:dyDescent="0.25">
      <c r="B6" s="1158"/>
      <c r="C6" s="1108"/>
      <c r="D6" s="15">
        <v>8.1999999999999993</v>
      </c>
      <c r="E6" s="719" t="s">
        <v>114</v>
      </c>
      <c r="F6" s="720" t="s">
        <v>723</v>
      </c>
      <c r="G6" s="721" t="s">
        <v>115</v>
      </c>
      <c r="H6" s="722"/>
      <c r="I6" s="722"/>
      <c r="J6" s="723"/>
      <c r="K6" s="723"/>
      <c r="L6" s="724" t="s">
        <v>715</v>
      </c>
      <c r="M6" s="725" t="s">
        <v>116</v>
      </c>
      <c r="N6" s="607" t="s">
        <v>5456</v>
      </c>
      <c r="O6" s="607" t="s">
        <v>49</v>
      </c>
      <c r="P6" s="609"/>
      <c r="Q6" s="609"/>
      <c r="R6" s="609"/>
      <c r="S6" s="609"/>
      <c r="T6" s="609"/>
      <c r="U6" s="609"/>
      <c r="V6" s="609"/>
      <c r="W6" s="609"/>
      <c r="X6" s="609"/>
      <c r="Y6" s="16"/>
      <c r="Z6" s="17" t="s">
        <v>47</v>
      </c>
      <c r="AA6" s="17"/>
      <c r="AB6" s="17"/>
      <c r="AC6" s="17"/>
      <c r="AD6" s="17"/>
      <c r="AE6" s="17"/>
      <c r="AF6" s="17"/>
      <c r="AG6" s="17"/>
      <c r="AH6" s="17"/>
      <c r="AI6" s="17"/>
      <c r="AJ6" s="18"/>
    </row>
    <row r="7" spans="2:36" s="1" customFormat="1" ht="45" x14ac:dyDescent="0.25">
      <c r="B7" s="1158"/>
      <c r="C7" s="1108"/>
      <c r="D7" s="15">
        <v>8.3000000000000007</v>
      </c>
      <c r="E7" s="719" t="s">
        <v>114</v>
      </c>
      <c r="F7" s="720" t="s">
        <v>724</v>
      </c>
      <c r="G7" s="721" t="s">
        <v>117</v>
      </c>
      <c r="H7" s="722"/>
      <c r="I7" s="722"/>
      <c r="J7" s="723"/>
      <c r="K7" s="723"/>
      <c r="L7" s="726"/>
      <c r="M7" s="725" t="s">
        <v>118</v>
      </c>
      <c r="N7" s="609"/>
      <c r="O7" s="607" t="s">
        <v>1083</v>
      </c>
      <c r="P7" s="609"/>
      <c r="Q7" s="609"/>
      <c r="R7" s="609"/>
      <c r="S7" s="609"/>
      <c r="T7" s="609"/>
      <c r="U7" s="609"/>
      <c r="V7" s="609"/>
      <c r="W7" s="609"/>
      <c r="X7" s="609"/>
      <c r="Y7" s="16"/>
      <c r="Z7" s="17"/>
      <c r="AA7" s="17"/>
      <c r="AB7" s="17"/>
      <c r="AC7" s="17"/>
      <c r="AD7" s="17"/>
      <c r="AE7" s="17"/>
      <c r="AF7" s="17"/>
      <c r="AG7" s="17"/>
      <c r="AH7" s="17"/>
      <c r="AI7" s="17"/>
      <c r="AJ7" s="18"/>
    </row>
    <row r="8" spans="2:36" s="1" customFormat="1" ht="21.75" customHeight="1" outlineLevel="1" x14ac:dyDescent="0.25">
      <c r="B8" s="1158"/>
      <c r="C8" s="1108"/>
      <c r="D8" s="15"/>
      <c r="E8" s="727"/>
      <c r="F8" s="728" t="s">
        <v>119</v>
      </c>
      <c r="G8" s="729" t="s">
        <v>120</v>
      </c>
      <c r="H8" s="665"/>
      <c r="I8" s="665"/>
      <c r="J8" s="730"/>
      <c r="K8" s="730"/>
      <c r="L8" s="623"/>
      <c r="M8" s="725"/>
      <c r="N8" s="609"/>
      <c r="O8" s="609"/>
      <c r="P8" s="609"/>
      <c r="Q8" s="609"/>
      <c r="R8" s="609"/>
      <c r="S8" s="609"/>
      <c r="T8" s="609"/>
      <c r="U8" s="609"/>
      <c r="V8" s="609"/>
      <c r="W8" s="609"/>
      <c r="X8" s="609"/>
      <c r="Y8" s="16" t="s">
        <v>47</v>
      </c>
      <c r="Z8" s="17" t="s">
        <v>47</v>
      </c>
      <c r="AA8" s="17"/>
      <c r="AB8" s="17"/>
      <c r="AC8" s="17"/>
      <c r="AD8" s="17"/>
      <c r="AE8" s="17"/>
      <c r="AF8" s="17"/>
      <c r="AG8" s="17"/>
      <c r="AH8" s="17"/>
      <c r="AI8" s="17"/>
      <c r="AJ8" s="18"/>
    </row>
    <row r="9" spans="2:36" s="1" customFormat="1" ht="21.75" customHeight="1" outlineLevel="1" x14ac:dyDescent="0.25">
      <c r="B9" s="1158"/>
      <c r="C9" s="1108"/>
      <c r="D9" s="15"/>
      <c r="E9" s="727"/>
      <c r="F9" s="731" t="s">
        <v>121</v>
      </c>
      <c r="G9" s="721" t="s">
        <v>120</v>
      </c>
      <c r="H9" s="722"/>
      <c r="I9" s="722"/>
      <c r="J9" s="723"/>
      <c r="K9" s="723"/>
      <c r="L9" s="732"/>
      <c r="M9" s="725"/>
      <c r="N9" s="609"/>
      <c r="O9" s="609"/>
      <c r="P9" s="609"/>
      <c r="Q9" s="609"/>
      <c r="R9" s="609"/>
      <c r="S9" s="609"/>
      <c r="T9" s="609"/>
      <c r="U9" s="609"/>
      <c r="V9" s="609"/>
      <c r="W9" s="609"/>
      <c r="X9" s="609"/>
      <c r="Y9" s="16"/>
      <c r="Z9" s="17"/>
      <c r="AA9" s="17"/>
      <c r="AB9" s="17"/>
      <c r="AC9" s="17" t="s">
        <v>47</v>
      </c>
      <c r="AD9" s="17"/>
      <c r="AE9" s="17"/>
      <c r="AF9" s="17"/>
      <c r="AG9" s="17"/>
      <c r="AH9" s="17"/>
      <c r="AI9" s="17"/>
      <c r="AJ9" s="18"/>
    </row>
    <row r="10" spans="2:36" s="1" customFormat="1" ht="21.75" customHeight="1" outlineLevel="1" thickBot="1" x14ac:dyDescent="0.3">
      <c r="B10" s="1158"/>
      <c r="C10" s="1108"/>
      <c r="D10" s="15"/>
      <c r="E10" s="727"/>
      <c r="F10" s="733" t="s">
        <v>122</v>
      </c>
      <c r="G10" s="729" t="s">
        <v>120</v>
      </c>
      <c r="H10" s="665"/>
      <c r="I10" s="665"/>
      <c r="J10" s="730"/>
      <c r="K10" s="730"/>
      <c r="L10" s="623"/>
      <c r="M10" s="725"/>
      <c r="N10" s="684"/>
      <c r="O10" s="684"/>
      <c r="P10" s="684"/>
      <c r="Q10" s="684"/>
      <c r="R10" s="684"/>
      <c r="S10" s="684"/>
      <c r="T10" s="684"/>
      <c r="U10" s="684"/>
      <c r="V10" s="684"/>
      <c r="W10" s="684"/>
      <c r="X10" s="684"/>
      <c r="Y10" s="19"/>
      <c r="Z10" s="20"/>
      <c r="AA10" s="20"/>
      <c r="AB10" s="20"/>
      <c r="AC10" s="20"/>
      <c r="AD10" s="20"/>
      <c r="AE10" s="20"/>
      <c r="AF10" s="20"/>
      <c r="AG10" s="20"/>
      <c r="AH10" s="20"/>
      <c r="AI10" s="20"/>
      <c r="AJ10" s="21" t="s">
        <v>47</v>
      </c>
    </row>
    <row r="11" spans="2:36" s="1" customFormat="1" ht="21.75" customHeight="1" outlineLevel="1" x14ac:dyDescent="0.25">
      <c r="B11" s="1158"/>
      <c r="C11" s="1108"/>
      <c r="D11" s="15"/>
      <c r="E11" s="727"/>
      <c r="F11" s="728" t="s">
        <v>123</v>
      </c>
      <c r="G11" s="721" t="s">
        <v>120</v>
      </c>
      <c r="H11" s="722"/>
      <c r="I11" s="722"/>
      <c r="J11" s="723"/>
      <c r="K11" s="723"/>
      <c r="L11" s="732"/>
      <c r="M11" s="700"/>
      <c r="N11" s="717"/>
      <c r="O11" s="717"/>
      <c r="P11" s="717"/>
      <c r="Q11" s="717"/>
      <c r="R11" s="717"/>
      <c r="S11" s="717"/>
      <c r="T11" s="717"/>
      <c r="U11" s="717"/>
      <c r="V11" s="717"/>
      <c r="W11" s="717"/>
      <c r="X11" s="717"/>
      <c r="Y11" s="10"/>
      <c r="Z11" s="11"/>
      <c r="AA11" s="11"/>
      <c r="AB11" s="11" t="s">
        <v>47</v>
      </c>
      <c r="AC11" s="11"/>
      <c r="AD11" s="11"/>
      <c r="AE11" s="11"/>
      <c r="AF11" s="11" t="s">
        <v>47</v>
      </c>
      <c r="AG11" s="11"/>
      <c r="AH11" s="11"/>
      <c r="AI11" s="11"/>
      <c r="AJ11" s="12"/>
    </row>
    <row r="12" spans="2:36" s="1" customFormat="1" ht="21.75" customHeight="1" outlineLevel="1" thickBot="1" x14ac:dyDescent="0.3">
      <c r="B12" s="1158"/>
      <c r="C12" s="1108"/>
      <c r="D12" s="15"/>
      <c r="E12" s="727"/>
      <c r="F12" s="720" t="s">
        <v>124</v>
      </c>
      <c r="G12" s="729" t="s">
        <v>120</v>
      </c>
      <c r="H12" s="665"/>
      <c r="I12" s="665"/>
      <c r="J12" s="730"/>
      <c r="K12" s="730"/>
      <c r="L12" s="623"/>
      <c r="M12" s="610"/>
      <c r="N12" s="652"/>
      <c r="O12" s="652"/>
      <c r="P12" s="652"/>
      <c r="Q12" s="652"/>
      <c r="R12" s="652"/>
      <c r="S12" s="652"/>
      <c r="T12" s="652"/>
      <c r="U12" s="652"/>
      <c r="V12" s="652"/>
      <c r="W12" s="652"/>
      <c r="X12" s="652"/>
      <c r="Y12" s="22"/>
      <c r="Z12" s="23"/>
      <c r="AA12" s="23"/>
      <c r="AB12" s="23" t="s">
        <v>47</v>
      </c>
      <c r="AC12" s="23"/>
      <c r="AD12" s="23"/>
      <c r="AE12" s="23"/>
      <c r="AF12" s="23"/>
      <c r="AG12" s="23"/>
      <c r="AH12" s="23"/>
      <c r="AI12" s="23"/>
      <c r="AJ12" s="24" t="s">
        <v>47</v>
      </c>
    </row>
    <row r="13" spans="2:36" s="1" customFormat="1" ht="21.75" customHeight="1" outlineLevel="1" x14ac:dyDescent="0.25">
      <c r="B13" s="1158"/>
      <c r="C13" s="1108"/>
      <c r="D13" s="15"/>
      <c r="E13" s="727"/>
      <c r="F13" s="731" t="s">
        <v>125</v>
      </c>
      <c r="G13" s="721" t="s">
        <v>120</v>
      </c>
      <c r="H13" s="722"/>
      <c r="I13" s="722"/>
      <c r="J13" s="723"/>
      <c r="K13" s="723"/>
      <c r="L13" s="732"/>
      <c r="M13" s="700"/>
      <c r="N13" s="623"/>
      <c r="O13" s="623"/>
      <c r="P13" s="623"/>
      <c r="Q13" s="623"/>
      <c r="R13" s="623"/>
      <c r="S13" s="623"/>
      <c r="T13" s="623"/>
      <c r="U13" s="623"/>
      <c r="V13" s="623"/>
      <c r="W13" s="623"/>
      <c r="X13" s="623"/>
      <c r="Y13" s="25"/>
      <c r="Z13" s="26"/>
      <c r="AA13" s="26"/>
      <c r="AB13" s="26"/>
      <c r="AC13" s="26"/>
      <c r="AD13" s="26"/>
      <c r="AE13" s="26"/>
      <c r="AF13" s="26"/>
      <c r="AG13" s="26"/>
      <c r="AH13" s="26"/>
      <c r="AI13" s="26"/>
      <c r="AJ13" s="27" t="s">
        <v>47</v>
      </c>
    </row>
    <row r="14" spans="2:36" s="1" customFormat="1" ht="21.75" customHeight="1" outlineLevel="1" x14ac:dyDescent="0.25">
      <c r="B14" s="1158"/>
      <c r="C14" s="1108"/>
      <c r="D14" s="15"/>
      <c r="E14" s="727"/>
      <c r="F14" s="728" t="s">
        <v>126</v>
      </c>
      <c r="G14" s="729" t="s">
        <v>120</v>
      </c>
      <c r="H14" s="665"/>
      <c r="I14" s="665"/>
      <c r="J14" s="730"/>
      <c r="K14" s="730"/>
      <c r="L14" s="623"/>
      <c r="M14" s="700"/>
      <c r="N14" s="623"/>
      <c r="O14" s="623"/>
      <c r="P14" s="623"/>
      <c r="Q14" s="623"/>
      <c r="R14" s="623"/>
      <c r="S14" s="623"/>
      <c r="T14" s="623"/>
      <c r="U14" s="623"/>
      <c r="V14" s="623"/>
      <c r="W14" s="623"/>
      <c r="X14" s="623"/>
      <c r="Y14" s="16"/>
      <c r="Z14" s="17"/>
      <c r="AA14" s="17"/>
      <c r="AB14" s="17"/>
      <c r="AC14" s="17"/>
      <c r="AD14" s="17"/>
      <c r="AE14" s="17"/>
      <c r="AF14" s="17"/>
      <c r="AG14" s="17"/>
      <c r="AH14" s="17"/>
      <c r="AI14" s="17"/>
      <c r="AJ14" s="18" t="s">
        <v>47</v>
      </c>
    </row>
    <row r="15" spans="2:36" s="1" customFormat="1" ht="21.75" customHeight="1" outlineLevel="1" x14ac:dyDescent="0.25">
      <c r="B15" s="1158"/>
      <c r="C15" s="1108"/>
      <c r="D15" s="15"/>
      <c r="E15" s="727"/>
      <c r="F15" s="734" t="s">
        <v>127</v>
      </c>
      <c r="G15" s="735" t="s">
        <v>120</v>
      </c>
      <c r="H15" s="658"/>
      <c r="I15" s="658"/>
      <c r="J15" s="736"/>
      <c r="K15" s="736"/>
      <c r="L15" s="656"/>
      <c r="M15" s="700"/>
      <c r="N15" s="623"/>
      <c r="O15" s="623"/>
      <c r="P15" s="623"/>
      <c r="Q15" s="623"/>
      <c r="R15" s="623"/>
      <c r="S15" s="623"/>
      <c r="T15" s="623"/>
      <c r="U15" s="623"/>
      <c r="V15" s="623"/>
      <c r="W15" s="623"/>
      <c r="X15" s="623"/>
      <c r="Y15" s="16"/>
      <c r="Z15" s="17"/>
      <c r="AA15" s="17"/>
      <c r="AB15" s="17"/>
      <c r="AC15" s="17"/>
      <c r="AD15" s="17"/>
      <c r="AE15" s="17"/>
      <c r="AF15" s="17"/>
      <c r="AG15" s="17"/>
      <c r="AH15" s="17"/>
      <c r="AI15" s="17"/>
      <c r="AJ15" s="18" t="s">
        <v>47</v>
      </c>
    </row>
    <row r="16" spans="2:36" s="1" customFormat="1" ht="60" customHeight="1" thickBot="1" x14ac:dyDescent="0.3">
      <c r="B16" s="1158"/>
      <c r="C16" s="1108"/>
      <c r="D16" s="15">
        <v>8.4</v>
      </c>
      <c r="E16" s="737" t="s">
        <v>128</v>
      </c>
      <c r="F16" s="728" t="s">
        <v>725</v>
      </c>
      <c r="G16" s="721" t="s">
        <v>769</v>
      </c>
      <c r="H16" s="722"/>
      <c r="I16" s="722"/>
      <c r="J16" s="723"/>
      <c r="K16" s="723"/>
      <c r="L16" s="738">
        <v>14.1</v>
      </c>
      <c r="M16" s="739" t="s">
        <v>129</v>
      </c>
      <c r="N16" s="622" t="s">
        <v>1161</v>
      </c>
      <c r="O16" s="623"/>
      <c r="P16" s="623"/>
      <c r="Q16" s="623"/>
      <c r="R16" s="623"/>
      <c r="S16" s="623"/>
      <c r="T16" s="623"/>
      <c r="U16" s="623"/>
      <c r="V16" s="623"/>
      <c r="W16" s="623"/>
      <c r="X16" s="623"/>
      <c r="Y16" s="16"/>
      <c r="Z16" s="17"/>
      <c r="AA16" s="17"/>
      <c r="AB16" s="17"/>
      <c r="AC16" s="17" t="s">
        <v>47</v>
      </c>
      <c r="AD16" s="17"/>
      <c r="AE16" s="17"/>
      <c r="AF16" s="17"/>
      <c r="AG16" s="17"/>
      <c r="AH16" s="17"/>
      <c r="AI16" s="17"/>
      <c r="AJ16" s="18"/>
    </row>
    <row r="17" spans="2:36" s="1" customFormat="1" ht="170.25" customHeight="1" thickBot="1" x14ac:dyDescent="0.3">
      <c r="B17" s="1158"/>
      <c r="C17" s="1108"/>
      <c r="D17" s="15">
        <v>8.5</v>
      </c>
      <c r="E17" s="740" t="s">
        <v>130</v>
      </c>
      <c r="F17" s="728" t="s">
        <v>726</v>
      </c>
      <c r="G17" s="721" t="s">
        <v>131</v>
      </c>
      <c r="H17" s="722"/>
      <c r="I17" s="722"/>
      <c r="J17" s="723"/>
      <c r="K17" s="723"/>
      <c r="L17" s="741" t="s">
        <v>1072</v>
      </c>
      <c r="M17" s="739" t="s">
        <v>132</v>
      </c>
      <c r="N17" s="622" t="s">
        <v>1166</v>
      </c>
      <c r="O17" s="623"/>
      <c r="P17" s="623"/>
      <c r="Q17" s="623"/>
      <c r="R17" s="623"/>
      <c r="S17" s="623"/>
      <c r="T17" s="623"/>
      <c r="U17" s="623"/>
      <c r="V17" s="623"/>
      <c r="W17" s="623"/>
      <c r="X17" s="623"/>
      <c r="Y17" s="16"/>
      <c r="Z17" s="17"/>
      <c r="AA17" s="17"/>
      <c r="AB17" s="17"/>
      <c r="AC17" s="17"/>
      <c r="AD17" s="17"/>
      <c r="AE17" s="17"/>
      <c r="AF17" s="17"/>
      <c r="AG17" s="17"/>
      <c r="AH17" s="17"/>
      <c r="AI17" s="17" t="s">
        <v>47</v>
      </c>
      <c r="AJ17" s="18" t="s">
        <v>47</v>
      </c>
    </row>
    <row r="18" spans="2:36" s="1" customFormat="1" ht="21.75" customHeight="1" thickBot="1" x14ac:dyDescent="0.3">
      <c r="B18" s="1158"/>
      <c r="C18" s="1108"/>
      <c r="D18" s="36">
        <v>8.6</v>
      </c>
      <c r="E18" s="742" t="s">
        <v>133</v>
      </c>
      <c r="F18" s="743" t="s">
        <v>727</v>
      </c>
      <c r="G18" s="744" t="s">
        <v>134</v>
      </c>
      <c r="H18" s="745"/>
      <c r="I18" s="745"/>
      <c r="J18" s="746"/>
      <c r="K18" s="746"/>
      <c r="L18" s="656"/>
      <c r="M18" s="291" t="s">
        <v>135</v>
      </c>
      <c r="N18" s="656"/>
      <c r="O18" s="656"/>
      <c r="P18" s="656"/>
      <c r="Q18" s="656"/>
      <c r="R18" s="656"/>
      <c r="S18" s="656"/>
      <c r="T18" s="656"/>
      <c r="U18" s="656"/>
      <c r="V18" s="656"/>
      <c r="W18" s="656"/>
      <c r="X18" s="656"/>
      <c r="Y18" s="22"/>
      <c r="Z18" s="23"/>
      <c r="AA18" s="23"/>
      <c r="AB18" s="23"/>
      <c r="AC18" s="23"/>
      <c r="AD18" s="23"/>
      <c r="AE18" s="23"/>
      <c r="AF18" s="23"/>
      <c r="AG18" s="23"/>
      <c r="AH18" s="23"/>
      <c r="AI18" s="23"/>
      <c r="AJ18" s="24" t="s">
        <v>47</v>
      </c>
    </row>
    <row r="19" spans="2:36" s="1" customFormat="1" ht="69.75" customHeight="1" x14ac:dyDescent="0.25">
      <c r="B19" s="1158"/>
      <c r="C19" s="1174" t="s">
        <v>550</v>
      </c>
      <c r="D19" s="520">
        <v>9.1</v>
      </c>
      <c r="E19" s="747" t="s">
        <v>136</v>
      </c>
      <c r="F19" s="748" t="s">
        <v>728</v>
      </c>
      <c r="G19" s="714" t="s">
        <v>137</v>
      </c>
      <c r="H19" s="715"/>
      <c r="I19" s="715"/>
      <c r="J19" s="716"/>
      <c r="K19" s="716"/>
      <c r="L19" s="749">
        <v>11.1</v>
      </c>
      <c r="M19" s="750" t="s">
        <v>687</v>
      </c>
      <c r="N19" s="725" t="s">
        <v>1167</v>
      </c>
      <c r="O19" s="656"/>
      <c r="P19" s="656"/>
      <c r="Q19" s="656"/>
      <c r="R19" s="656"/>
      <c r="S19" s="656"/>
      <c r="T19" s="656"/>
      <c r="U19" s="656"/>
      <c r="V19" s="656"/>
      <c r="W19" s="656"/>
      <c r="X19" s="656"/>
      <c r="Y19" s="32" t="s">
        <v>47</v>
      </c>
      <c r="Z19" s="33"/>
      <c r="AA19" s="33"/>
      <c r="AB19" s="33"/>
      <c r="AC19" s="33"/>
      <c r="AD19" s="33"/>
      <c r="AE19" s="33"/>
      <c r="AF19" s="33"/>
      <c r="AG19" s="33"/>
      <c r="AH19" s="33"/>
      <c r="AI19" s="33"/>
      <c r="AJ19" s="34"/>
    </row>
    <row r="20" spans="2:36" s="1" customFormat="1" ht="57" customHeight="1" x14ac:dyDescent="0.25">
      <c r="B20" s="1158"/>
      <c r="C20" s="1175"/>
      <c r="D20" s="520">
        <v>9.1999999999999993</v>
      </c>
      <c r="E20" s="751" t="s">
        <v>130</v>
      </c>
      <c r="F20" s="752" t="s">
        <v>729</v>
      </c>
      <c r="G20" s="735" t="s">
        <v>138</v>
      </c>
      <c r="H20" s="658"/>
      <c r="I20" s="658"/>
      <c r="J20" s="736"/>
      <c r="K20" s="736"/>
      <c r="L20" s="753">
        <v>14.1</v>
      </c>
      <c r="M20" s="754" t="s">
        <v>688</v>
      </c>
      <c r="N20" s="754" t="s">
        <v>1168</v>
      </c>
      <c r="O20" s="637"/>
      <c r="P20" s="637"/>
      <c r="Q20" s="637"/>
      <c r="R20" s="637"/>
      <c r="S20" s="637"/>
      <c r="T20" s="637"/>
      <c r="U20" s="637"/>
      <c r="V20" s="637"/>
      <c r="W20" s="637"/>
      <c r="X20" s="637"/>
      <c r="Y20" s="19"/>
      <c r="Z20" s="20"/>
      <c r="AA20" s="20"/>
      <c r="AB20" s="20"/>
      <c r="AC20" s="20" t="s">
        <v>47</v>
      </c>
      <c r="AD20" s="20"/>
      <c r="AE20" s="20"/>
      <c r="AF20" s="20"/>
      <c r="AG20" s="20"/>
      <c r="AH20" s="20"/>
      <c r="AI20" s="20"/>
      <c r="AJ20" s="21"/>
    </row>
    <row r="21" spans="2:36" s="1" customFormat="1" ht="60" customHeight="1" x14ac:dyDescent="0.25">
      <c r="B21" s="1158"/>
      <c r="C21" s="1175"/>
      <c r="D21" s="520">
        <v>9.3000000000000007</v>
      </c>
      <c r="E21" s="751" t="s">
        <v>807</v>
      </c>
      <c r="F21" s="752" t="s">
        <v>730</v>
      </c>
      <c r="G21" s="721" t="s">
        <v>139</v>
      </c>
      <c r="H21" s="722"/>
      <c r="I21" s="722"/>
      <c r="J21" s="723"/>
      <c r="K21" s="723"/>
      <c r="L21" s="755">
        <v>14.1</v>
      </c>
      <c r="M21" s="754" t="s">
        <v>689</v>
      </c>
      <c r="N21" s="754" t="s">
        <v>1169</v>
      </c>
      <c r="O21" s="637"/>
      <c r="P21" s="637"/>
      <c r="Q21" s="637"/>
      <c r="R21" s="637"/>
      <c r="S21" s="637"/>
      <c r="T21" s="637"/>
      <c r="U21" s="637"/>
      <c r="V21" s="637"/>
      <c r="W21" s="637"/>
      <c r="X21" s="637"/>
      <c r="Y21" s="19"/>
      <c r="Z21" s="20"/>
      <c r="AA21" s="20"/>
      <c r="AB21" s="20"/>
      <c r="AC21" s="20" t="s">
        <v>47</v>
      </c>
      <c r="AD21" s="20"/>
      <c r="AE21" s="20"/>
      <c r="AF21" s="20"/>
      <c r="AG21" s="20"/>
      <c r="AH21" s="20"/>
      <c r="AI21" s="20"/>
      <c r="AJ21" s="21"/>
    </row>
    <row r="22" spans="2:36" s="1" customFormat="1" ht="409.5" customHeight="1" x14ac:dyDescent="0.25">
      <c r="B22" s="1158"/>
      <c r="C22" s="1175"/>
      <c r="D22" s="520">
        <v>9.4</v>
      </c>
      <c r="E22" s="756" t="s">
        <v>140</v>
      </c>
      <c r="F22" s="752" t="s">
        <v>808</v>
      </c>
      <c r="G22" s="735" t="s">
        <v>141</v>
      </c>
      <c r="H22" s="658"/>
      <c r="I22" s="658"/>
      <c r="J22" s="736"/>
      <c r="K22" s="736"/>
      <c r="L22" s="757" t="s">
        <v>1253</v>
      </c>
      <c r="M22" s="754" t="s">
        <v>682</v>
      </c>
      <c r="N22" s="754" t="s">
        <v>1256</v>
      </c>
      <c r="O22" s="637"/>
      <c r="P22" s="637"/>
      <c r="Q22" s="637"/>
      <c r="R22" s="637"/>
      <c r="S22" s="637"/>
      <c r="T22" s="637"/>
      <c r="U22" s="637"/>
      <c r="V22" s="637"/>
      <c r="W22" s="637"/>
      <c r="X22" s="637"/>
      <c r="Y22" s="19" t="s">
        <v>47</v>
      </c>
      <c r="Z22" s="20" t="s">
        <v>47</v>
      </c>
      <c r="AA22" s="20" t="s">
        <v>47</v>
      </c>
      <c r="AB22" s="20"/>
      <c r="AC22" s="20"/>
      <c r="AD22" s="20"/>
      <c r="AE22" s="20"/>
      <c r="AF22" s="20"/>
      <c r="AG22" s="20"/>
      <c r="AH22" s="20"/>
      <c r="AI22" s="20" t="s">
        <v>47</v>
      </c>
      <c r="AJ22" s="21"/>
    </row>
    <row r="23" spans="2:36" s="1" customFormat="1" ht="113.25" customHeight="1" x14ac:dyDescent="0.25">
      <c r="B23" s="1158"/>
      <c r="C23" s="1175"/>
      <c r="D23" s="520">
        <v>9.5</v>
      </c>
      <c r="E23" s="756" t="s">
        <v>142</v>
      </c>
      <c r="F23" s="752" t="s">
        <v>731</v>
      </c>
      <c r="G23" s="721" t="s">
        <v>143</v>
      </c>
      <c r="H23" s="722"/>
      <c r="I23" s="722"/>
      <c r="J23" s="723"/>
      <c r="K23" s="723"/>
      <c r="L23" s="732"/>
      <c r="M23" s="754" t="s">
        <v>683</v>
      </c>
      <c r="N23" s="637"/>
      <c r="O23" s="637"/>
      <c r="P23" s="637"/>
      <c r="Q23" s="637"/>
      <c r="R23" s="637"/>
      <c r="S23" s="637"/>
      <c r="T23" s="637"/>
      <c r="U23" s="637"/>
      <c r="V23" s="637"/>
      <c r="W23" s="637"/>
      <c r="X23" s="637"/>
      <c r="Y23" s="19"/>
      <c r="Z23" s="20"/>
      <c r="AA23" s="20"/>
      <c r="AB23" s="20"/>
      <c r="AC23" s="20"/>
      <c r="AD23" s="20"/>
      <c r="AE23" s="20"/>
      <c r="AF23" s="20"/>
      <c r="AG23" s="20"/>
      <c r="AH23" s="20"/>
      <c r="AI23" s="20"/>
      <c r="AJ23" s="21"/>
    </row>
    <row r="24" spans="2:36" s="1" customFormat="1" ht="75" customHeight="1" x14ac:dyDescent="0.25">
      <c r="B24" s="1158"/>
      <c r="C24" s="1175"/>
      <c r="D24" s="520">
        <v>9.6</v>
      </c>
      <c r="E24" s="756" t="s">
        <v>130</v>
      </c>
      <c r="F24" s="752" t="s">
        <v>732</v>
      </c>
      <c r="G24" s="735" t="s">
        <v>144</v>
      </c>
      <c r="H24" s="658"/>
      <c r="I24" s="658"/>
      <c r="J24" s="736"/>
      <c r="K24" s="736"/>
      <c r="L24" s="753">
        <v>16.7</v>
      </c>
      <c r="M24" s="754" t="s">
        <v>684</v>
      </c>
      <c r="N24" s="754" t="s">
        <v>1176</v>
      </c>
      <c r="O24" s="637"/>
      <c r="P24" s="637"/>
      <c r="Q24" s="637"/>
      <c r="R24" s="637"/>
      <c r="S24" s="637"/>
      <c r="T24" s="637"/>
      <c r="U24" s="637"/>
      <c r="V24" s="637"/>
      <c r="W24" s="637"/>
      <c r="X24" s="637"/>
      <c r="Y24" s="19"/>
      <c r="Z24" s="20" t="s">
        <v>47</v>
      </c>
      <c r="AA24" s="20"/>
      <c r="AB24" s="20"/>
      <c r="AC24" s="20"/>
      <c r="AD24" s="20"/>
      <c r="AE24" s="20"/>
      <c r="AF24" s="20"/>
      <c r="AG24" s="20"/>
      <c r="AH24" s="20"/>
      <c r="AI24" s="20"/>
      <c r="AJ24" s="21"/>
    </row>
    <row r="25" spans="2:36" s="1" customFormat="1" ht="70.5" customHeight="1" x14ac:dyDescent="0.25">
      <c r="B25" s="1158"/>
      <c r="C25" s="1175"/>
      <c r="D25" s="520">
        <v>9.6999999999999993</v>
      </c>
      <c r="E25" s="756" t="s">
        <v>128</v>
      </c>
      <c r="F25" s="752" t="s">
        <v>733</v>
      </c>
      <c r="G25" s="721" t="s">
        <v>145</v>
      </c>
      <c r="H25" s="722"/>
      <c r="I25" s="722"/>
      <c r="J25" s="723"/>
      <c r="K25" s="723"/>
      <c r="L25" s="732"/>
      <c r="M25" s="754" t="s">
        <v>685</v>
      </c>
      <c r="N25" s="637"/>
      <c r="O25" s="637"/>
      <c r="P25" s="637"/>
      <c r="Q25" s="637"/>
      <c r="R25" s="637"/>
      <c r="S25" s="637"/>
      <c r="T25" s="637"/>
      <c r="U25" s="637"/>
      <c r="V25" s="637"/>
      <c r="W25" s="637"/>
      <c r="X25" s="637"/>
      <c r="Y25" s="19"/>
      <c r="Z25" s="20"/>
      <c r="AA25" s="20"/>
      <c r="AB25" s="20"/>
      <c r="AC25" s="20"/>
      <c r="AD25" s="20"/>
      <c r="AE25" s="20"/>
      <c r="AF25" s="20"/>
      <c r="AG25" s="20"/>
      <c r="AH25" s="20"/>
      <c r="AI25" s="20"/>
      <c r="AJ25" s="21"/>
    </row>
    <row r="26" spans="2:36" s="1" customFormat="1" ht="78.75" customHeight="1" thickBot="1" x14ac:dyDescent="0.3">
      <c r="B26" s="1158"/>
      <c r="C26" s="1176"/>
      <c r="D26" s="521">
        <v>9.8000000000000007</v>
      </c>
      <c r="E26" s="758" t="s">
        <v>146</v>
      </c>
      <c r="F26" s="759" t="s">
        <v>734</v>
      </c>
      <c r="G26" s="760" t="s">
        <v>147</v>
      </c>
      <c r="H26" s="658"/>
      <c r="I26" s="658"/>
      <c r="J26" s="761"/>
      <c r="K26" s="761"/>
      <c r="L26" s="650"/>
      <c r="M26" s="762" t="s">
        <v>686</v>
      </c>
      <c r="N26" s="637"/>
      <c r="O26" s="637"/>
      <c r="P26" s="637"/>
      <c r="Q26" s="637"/>
      <c r="R26" s="637"/>
      <c r="S26" s="637"/>
      <c r="T26" s="637"/>
      <c r="U26" s="637"/>
      <c r="V26" s="637"/>
      <c r="W26" s="637"/>
      <c r="X26" s="637"/>
      <c r="Y26" s="19"/>
      <c r="Z26" s="20"/>
      <c r="AA26" s="20"/>
      <c r="AB26" s="20"/>
      <c r="AC26" s="20"/>
      <c r="AD26" s="20"/>
      <c r="AE26" s="20"/>
      <c r="AF26" s="20"/>
      <c r="AG26" s="20"/>
      <c r="AH26" s="20"/>
      <c r="AI26" s="20"/>
      <c r="AJ26" s="21"/>
    </row>
    <row r="27" spans="2:36" ht="148.5" customHeight="1" x14ac:dyDescent="0.25">
      <c r="B27" s="1159" t="s">
        <v>148</v>
      </c>
      <c r="C27" s="1174" t="s">
        <v>551</v>
      </c>
      <c r="D27" s="522">
        <v>10.1</v>
      </c>
      <c r="E27" s="718" t="s">
        <v>105</v>
      </c>
      <c r="F27" s="763" t="s">
        <v>696</v>
      </c>
      <c r="G27" s="764" t="s">
        <v>149</v>
      </c>
      <c r="H27" s="363">
        <v>3.57</v>
      </c>
      <c r="I27" s="1111">
        <v>100</v>
      </c>
      <c r="J27" s="712"/>
      <c r="K27" s="718"/>
      <c r="L27" s="765">
        <v>8.5</v>
      </c>
      <c r="M27" s="766" t="s">
        <v>525</v>
      </c>
      <c r="N27" s="767"/>
      <c r="O27" s="767"/>
      <c r="P27" s="767"/>
      <c r="Q27" s="767"/>
      <c r="R27" s="767"/>
      <c r="S27" s="767"/>
      <c r="T27" s="767"/>
      <c r="U27" s="767"/>
      <c r="V27" s="767"/>
      <c r="W27" s="767"/>
      <c r="X27" s="767"/>
      <c r="Y27" s="767"/>
      <c r="Z27" s="767"/>
      <c r="AA27" s="767"/>
      <c r="AB27" s="767"/>
      <c r="AC27" s="767"/>
      <c r="AD27" s="767"/>
      <c r="AE27" s="767"/>
      <c r="AF27" s="767"/>
      <c r="AG27" s="767"/>
      <c r="AH27" s="767"/>
      <c r="AI27" s="767"/>
      <c r="AJ27" s="768"/>
    </row>
    <row r="28" spans="2:36" ht="126" customHeight="1" thickBot="1" x14ac:dyDescent="0.3">
      <c r="B28" s="1160"/>
      <c r="C28" s="1175"/>
      <c r="D28" s="520">
        <v>10.199999999999999</v>
      </c>
      <c r="E28" s="769" t="s">
        <v>150</v>
      </c>
      <c r="F28" s="770" t="s">
        <v>697</v>
      </c>
      <c r="G28" s="769" t="s">
        <v>151</v>
      </c>
      <c r="H28" s="370">
        <v>0</v>
      </c>
      <c r="I28" s="1112"/>
      <c r="J28" s="74"/>
      <c r="K28" s="291"/>
      <c r="L28" s="771"/>
      <c r="M28" s="772" t="s">
        <v>526</v>
      </c>
      <c r="N28" s="773"/>
      <c r="O28" s="773"/>
      <c r="P28" s="773"/>
      <c r="Q28" s="773"/>
      <c r="R28" s="773"/>
      <c r="S28" s="773"/>
      <c r="T28" s="773"/>
      <c r="U28" s="773"/>
      <c r="V28" s="773"/>
      <c r="W28" s="773"/>
      <c r="X28" s="773"/>
      <c r="Y28" s="773"/>
      <c r="Z28" s="773"/>
      <c r="AA28" s="773"/>
      <c r="AB28" s="773"/>
      <c r="AC28" s="773"/>
      <c r="AD28" s="773"/>
      <c r="AE28" s="773"/>
      <c r="AF28" s="773"/>
      <c r="AG28" s="773"/>
      <c r="AH28" s="773"/>
      <c r="AI28" s="773"/>
      <c r="AJ28" s="323"/>
    </row>
    <row r="29" spans="2:36" ht="45" x14ac:dyDescent="0.25">
      <c r="B29" s="1160"/>
      <c r="C29" s="1174" t="s">
        <v>552</v>
      </c>
      <c r="D29" s="774">
        <v>11.1</v>
      </c>
      <c r="E29" s="718" t="s">
        <v>90</v>
      </c>
      <c r="F29" s="712" t="s">
        <v>698</v>
      </c>
      <c r="G29" s="764" t="s">
        <v>152</v>
      </c>
      <c r="H29" s="370">
        <v>3.57</v>
      </c>
      <c r="I29" s="1112"/>
      <c r="J29" s="712"/>
      <c r="K29" s="718"/>
      <c r="L29" s="765" t="s">
        <v>1248</v>
      </c>
      <c r="M29" s="775" t="s">
        <v>527</v>
      </c>
      <c r="N29" s="767"/>
      <c r="O29" s="767"/>
      <c r="P29" s="767"/>
      <c r="Q29" s="767"/>
      <c r="R29" s="767"/>
      <c r="S29" s="767"/>
      <c r="T29" s="767"/>
      <c r="U29" s="767"/>
      <c r="V29" s="767"/>
      <c r="W29" s="767"/>
      <c r="X29" s="767"/>
      <c r="Y29" s="767"/>
      <c r="Z29" s="767"/>
      <c r="AA29" s="767"/>
      <c r="AB29" s="767"/>
      <c r="AC29" s="767"/>
      <c r="AD29" s="767"/>
      <c r="AE29" s="767"/>
      <c r="AF29" s="767"/>
      <c r="AG29" s="767"/>
      <c r="AH29" s="767"/>
      <c r="AI29" s="767"/>
      <c r="AJ29" s="768"/>
    </row>
    <row r="30" spans="2:36" ht="182.25" customHeight="1" x14ac:dyDescent="0.25">
      <c r="B30" s="1160"/>
      <c r="C30" s="1175"/>
      <c r="D30" s="776">
        <v>11.2</v>
      </c>
      <c r="E30" s="725" t="s">
        <v>93</v>
      </c>
      <c r="F30" s="719" t="s">
        <v>699</v>
      </c>
      <c r="G30" s="777" t="s">
        <v>153</v>
      </c>
      <c r="H30" s="370">
        <v>0</v>
      </c>
      <c r="I30" s="1112"/>
      <c r="J30" s="719"/>
      <c r="K30" s="725"/>
      <c r="L30" s="727"/>
      <c r="M30" s="778" t="s">
        <v>95</v>
      </c>
      <c r="N30" s="708"/>
      <c r="O30" s="708"/>
      <c r="P30" s="708"/>
      <c r="Q30" s="708"/>
      <c r="R30" s="708"/>
      <c r="S30" s="708"/>
      <c r="T30" s="708"/>
      <c r="U30" s="708"/>
      <c r="V30" s="708"/>
      <c r="W30" s="708"/>
      <c r="X30" s="708"/>
      <c r="Y30" s="708"/>
      <c r="Z30" s="708"/>
      <c r="AA30" s="708"/>
      <c r="AB30" s="708"/>
      <c r="AC30" s="708"/>
      <c r="AD30" s="708"/>
      <c r="AE30" s="708"/>
      <c r="AF30" s="708"/>
      <c r="AG30" s="708"/>
      <c r="AH30" s="708"/>
      <c r="AI30" s="708"/>
      <c r="AJ30" s="779"/>
    </row>
    <row r="31" spans="2:36" ht="192.75" customHeight="1" thickBot="1" x14ac:dyDescent="0.3">
      <c r="B31" s="1160"/>
      <c r="C31" s="1175"/>
      <c r="D31" s="771">
        <v>11.3</v>
      </c>
      <c r="E31" s="636" t="s">
        <v>154</v>
      </c>
      <c r="F31" s="742" t="s">
        <v>700</v>
      </c>
      <c r="G31" s="754" t="s">
        <v>155</v>
      </c>
      <c r="H31" s="370">
        <v>3.57</v>
      </c>
      <c r="I31" s="1112"/>
      <c r="J31" s="742"/>
      <c r="K31" s="636"/>
      <c r="L31" s="780">
        <v>9.4</v>
      </c>
      <c r="M31" s="772" t="s">
        <v>497</v>
      </c>
      <c r="N31" s="773"/>
      <c r="O31" s="773"/>
      <c r="P31" s="773"/>
      <c r="Q31" s="773"/>
      <c r="R31" s="773"/>
      <c r="S31" s="773"/>
      <c r="T31" s="773"/>
      <c r="U31" s="773"/>
      <c r="V31" s="773"/>
      <c r="W31" s="773"/>
      <c r="X31" s="773"/>
      <c r="Y31" s="773"/>
      <c r="Z31" s="773"/>
      <c r="AA31" s="773"/>
      <c r="AB31" s="773"/>
      <c r="AC31" s="773"/>
      <c r="AD31" s="773"/>
      <c r="AE31" s="773"/>
      <c r="AF31" s="773"/>
      <c r="AG31" s="773"/>
      <c r="AH31" s="773"/>
      <c r="AI31" s="773"/>
      <c r="AJ31" s="323"/>
    </row>
    <row r="32" spans="2:36" ht="141" customHeight="1" x14ac:dyDescent="0.25">
      <c r="B32" s="1160"/>
      <c r="C32" s="1172" t="s">
        <v>553</v>
      </c>
      <c r="D32" s="774">
        <v>12.1</v>
      </c>
      <c r="E32" s="718" t="s">
        <v>96</v>
      </c>
      <c r="F32" s="712" t="s">
        <v>701</v>
      </c>
      <c r="G32" s="641" t="s">
        <v>97</v>
      </c>
      <c r="H32" s="370">
        <v>0</v>
      </c>
      <c r="I32" s="1112"/>
      <c r="J32" s="70"/>
      <c r="K32" s="55"/>
      <c r="L32" s="774"/>
      <c r="M32" s="766" t="s">
        <v>98</v>
      </c>
      <c r="N32" s="767"/>
      <c r="O32" s="767"/>
      <c r="P32" s="767"/>
      <c r="Q32" s="767"/>
      <c r="R32" s="767"/>
      <c r="S32" s="767"/>
      <c r="T32" s="767"/>
      <c r="U32" s="767"/>
      <c r="V32" s="767"/>
      <c r="W32" s="767"/>
      <c r="X32" s="767"/>
      <c r="Y32" s="767"/>
      <c r="Z32" s="767"/>
      <c r="AA32" s="767"/>
      <c r="AB32" s="767"/>
      <c r="AC32" s="767"/>
      <c r="AD32" s="767"/>
      <c r="AE32" s="767"/>
      <c r="AF32" s="767"/>
      <c r="AG32" s="767"/>
      <c r="AH32" s="767"/>
      <c r="AI32" s="767"/>
      <c r="AJ32" s="768"/>
    </row>
    <row r="33" spans="2:36" ht="24.75" customHeight="1" thickBot="1" x14ac:dyDescent="0.3">
      <c r="B33" s="1160"/>
      <c r="C33" s="1173"/>
      <c r="D33" s="782">
        <v>12.2</v>
      </c>
      <c r="E33" s="636" t="s">
        <v>97</v>
      </c>
      <c r="F33" s="783" t="s">
        <v>702</v>
      </c>
      <c r="G33" s="762" t="s">
        <v>156</v>
      </c>
      <c r="H33" s="370">
        <v>0</v>
      </c>
      <c r="I33" s="1112"/>
      <c r="J33" s="784"/>
      <c r="K33" s="785"/>
      <c r="L33" s="786"/>
      <c r="M33" s="787" t="s">
        <v>499</v>
      </c>
      <c r="N33" s="788"/>
      <c r="O33" s="788"/>
      <c r="P33" s="788"/>
      <c r="Q33" s="788"/>
      <c r="R33" s="788"/>
      <c r="S33" s="788"/>
      <c r="T33" s="788"/>
      <c r="U33" s="788"/>
      <c r="V33" s="788"/>
      <c r="W33" s="788"/>
      <c r="X33" s="788"/>
      <c r="Y33" s="788"/>
      <c r="Z33" s="788"/>
      <c r="AA33" s="788"/>
      <c r="AB33" s="788"/>
      <c r="AC33" s="788"/>
      <c r="AD33" s="788"/>
      <c r="AE33" s="788"/>
      <c r="AF33" s="788"/>
      <c r="AG33" s="788"/>
      <c r="AH33" s="788"/>
      <c r="AI33" s="788"/>
      <c r="AJ33" s="789"/>
    </row>
    <row r="34" spans="2:36" ht="45" x14ac:dyDescent="0.25">
      <c r="B34" s="1160"/>
      <c r="C34" s="1177" t="s">
        <v>554</v>
      </c>
      <c r="D34" s="790">
        <v>13.1</v>
      </c>
      <c r="E34" s="747" t="s">
        <v>102</v>
      </c>
      <c r="F34" s="791" t="s">
        <v>693</v>
      </c>
      <c r="G34" s="641" t="s">
        <v>103</v>
      </c>
      <c r="H34" s="370">
        <v>3.57</v>
      </c>
      <c r="I34" s="1112"/>
      <c r="J34" s="640"/>
      <c r="K34" s="640"/>
      <c r="L34" s="771">
        <v>9.4</v>
      </c>
      <c r="M34" s="792" t="s">
        <v>528</v>
      </c>
      <c r="N34" s="793"/>
      <c r="O34" s="793"/>
      <c r="P34" s="793"/>
      <c r="Q34" s="793"/>
      <c r="R34" s="793"/>
      <c r="S34" s="793"/>
      <c r="T34" s="793"/>
      <c r="U34" s="793"/>
      <c r="V34" s="793"/>
      <c r="W34" s="793"/>
      <c r="X34" s="793"/>
      <c r="Y34" s="793"/>
      <c r="Z34" s="793"/>
      <c r="AA34" s="793"/>
      <c r="AB34" s="793"/>
      <c r="AC34" s="793"/>
      <c r="AD34" s="793"/>
      <c r="AE34" s="793"/>
      <c r="AF34" s="793"/>
      <c r="AG34" s="793"/>
      <c r="AH34" s="793"/>
      <c r="AI34" s="793"/>
      <c r="AJ34" s="794"/>
    </row>
    <row r="35" spans="2:36" ht="71.25" customHeight="1" x14ac:dyDescent="0.25">
      <c r="B35" s="1160"/>
      <c r="C35" s="1178"/>
      <c r="D35" s="635">
        <v>13.2</v>
      </c>
      <c r="E35" s="725" t="s">
        <v>157</v>
      </c>
      <c r="F35" s="795" t="s">
        <v>694</v>
      </c>
      <c r="G35" s="777" t="s">
        <v>158</v>
      </c>
      <c r="H35" s="370">
        <v>0</v>
      </c>
      <c r="I35" s="1112"/>
      <c r="J35" s="628"/>
      <c r="K35" s="628"/>
      <c r="L35" s="727"/>
      <c r="M35" s="796" t="s">
        <v>529</v>
      </c>
      <c r="N35" s="708"/>
      <c r="O35" s="708"/>
      <c r="P35" s="708"/>
      <c r="Q35" s="708"/>
      <c r="R35" s="708"/>
      <c r="S35" s="708"/>
      <c r="T35" s="708"/>
      <c r="U35" s="708"/>
      <c r="V35" s="708"/>
      <c r="W35" s="708"/>
      <c r="X35" s="708"/>
      <c r="Y35" s="708"/>
      <c r="Z35" s="708"/>
      <c r="AA35" s="708"/>
      <c r="AB35" s="708"/>
      <c r="AC35" s="708"/>
      <c r="AD35" s="708"/>
      <c r="AE35" s="708"/>
      <c r="AF35" s="708"/>
      <c r="AG35" s="708"/>
      <c r="AH35" s="708"/>
      <c r="AI35" s="708"/>
      <c r="AJ35" s="779"/>
    </row>
    <row r="36" spans="2:36" ht="67.5" x14ac:dyDescent="0.25">
      <c r="B36" s="1160"/>
      <c r="C36" s="1178"/>
      <c r="D36" s="635">
        <v>13.3</v>
      </c>
      <c r="E36" s="756" t="s">
        <v>159</v>
      </c>
      <c r="F36" s="795" t="s">
        <v>695</v>
      </c>
      <c r="G36" s="777" t="s">
        <v>160</v>
      </c>
      <c r="H36" s="370">
        <v>3.57</v>
      </c>
      <c r="I36" s="1112"/>
      <c r="J36" s="628"/>
      <c r="K36" s="628"/>
      <c r="L36" s="727">
        <v>9.4</v>
      </c>
      <c r="M36" s="778" t="s">
        <v>500</v>
      </c>
      <c r="N36" s="708"/>
      <c r="O36" s="708"/>
      <c r="P36" s="708"/>
      <c r="Q36" s="708"/>
      <c r="R36" s="708"/>
      <c r="S36" s="708"/>
      <c r="T36" s="708"/>
      <c r="U36" s="708"/>
      <c r="V36" s="708"/>
      <c r="W36" s="708"/>
      <c r="X36" s="708"/>
      <c r="Y36" s="708"/>
      <c r="Z36" s="708"/>
      <c r="AA36" s="708"/>
      <c r="AB36" s="708"/>
      <c r="AC36" s="708"/>
      <c r="AD36" s="708"/>
      <c r="AE36" s="708"/>
      <c r="AF36" s="708"/>
      <c r="AG36" s="708"/>
      <c r="AH36" s="708"/>
      <c r="AI36" s="708"/>
      <c r="AJ36" s="779"/>
    </row>
    <row r="37" spans="2:36" ht="69.75" customHeight="1" x14ac:dyDescent="0.25">
      <c r="B37" s="1160"/>
      <c r="C37" s="1178"/>
      <c r="D37" s="635">
        <v>13.4</v>
      </c>
      <c r="E37" s="725" t="s">
        <v>161</v>
      </c>
      <c r="F37" s="795" t="s">
        <v>703</v>
      </c>
      <c r="G37" s="777" t="s">
        <v>162</v>
      </c>
      <c r="H37" s="370">
        <v>3.57</v>
      </c>
      <c r="I37" s="1112"/>
      <c r="J37" s="628"/>
      <c r="K37" s="628"/>
      <c r="L37" s="727">
        <v>9.4</v>
      </c>
      <c r="M37" s="778" t="s">
        <v>501</v>
      </c>
      <c r="N37" s="708"/>
      <c r="O37" s="708"/>
      <c r="P37" s="708"/>
      <c r="Q37" s="708"/>
      <c r="R37" s="708"/>
      <c r="S37" s="708"/>
      <c r="T37" s="708"/>
      <c r="U37" s="708"/>
      <c r="V37" s="708"/>
      <c r="W37" s="708"/>
      <c r="X37" s="708"/>
      <c r="Y37" s="708"/>
      <c r="Z37" s="708"/>
      <c r="AA37" s="708"/>
      <c r="AB37" s="708"/>
      <c r="AC37" s="708"/>
      <c r="AD37" s="708"/>
      <c r="AE37" s="708"/>
      <c r="AF37" s="708"/>
      <c r="AG37" s="708"/>
      <c r="AH37" s="708"/>
      <c r="AI37" s="708"/>
      <c r="AJ37" s="779"/>
    </row>
    <row r="38" spans="2:36" ht="74.25" customHeight="1" x14ac:dyDescent="0.25">
      <c r="B38" s="1160"/>
      <c r="C38" s="1178"/>
      <c r="D38" s="635">
        <v>13.5</v>
      </c>
      <c r="E38" s="725" t="s">
        <v>163</v>
      </c>
      <c r="F38" s="618" t="s">
        <v>704</v>
      </c>
      <c r="G38" s="622" t="s">
        <v>164</v>
      </c>
      <c r="H38" s="370">
        <v>3.57</v>
      </c>
      <c r="I38" s="1112"/>
      <c r="J38" s="617"/>
      <c r="K38" s="617"/>
      <c r="L38" s="621">
        <v>9.4</v>
      </c>
      <c r="M38" s="796" t="s">
        <v>530</v>
      </c>
      <c r="N38" s="708"/>
      <c r="O38" s="708"/>
      <c r="P38" s="708"/>
      <c r="Q38" s="708"/>
      <c r="R38" s="708"/>
      <c r="S38" s="708"/>
      <c r="T38" s="708"/>
      <c r="U38" s="708"/>
      <c r="V38" s="708"/>
      <c r="W38" s="708"/>
      <c r="X38" s="708"/>
      <c r="Y38" s="708"/>
      <c r="Z38" s="708"/>
      <c r="AA38" s="708"/>
      <c r="AB38" s="708"/>
      <c r="AC38" s="708"/>
      <c r="AD38" s="708"/>
      <c r="AE38" s="708"/>
      <c r="AF38" s="708"/>
      <c r="AG38" s="708"/>
      <c r="AH38" s="708"/>
      <c r="AI38" s="708"/>
      <c r="AJ38" s="779"/>
    </row>
    <row r="39" spans="2:36" ht="51.75" customHeight="1" thickBot="1" x14ac:dyDescent="0.3">
      <c r="B39" s="1160"/>
      <c r="C39" s="1179"/>
      <c r="D39" s="797">
        <v>13.6</v>
      </c>
      <c r="E39" s="785" t="s">
        <v>165</v>
      </c>
      <c r="F39" s="784" t="s">
        <v>705</v>
      </c>
      <c r="G39" s="762" t="s">
        <v>166</v>
      </c>
      <c r="H39" s="370">
        <v>0</v>
      </c>
      <c r="I39" s="1112"/>
      <c r="J39" s="631"/>
      <c r="K39" s="631"/>
      <c r="L39" s="780"/>
      <c r="M39" s="798" t="s">
        <v>505</v>
      </c>
      <c r="N39" s="773"/>
      <c r="O39" s="773"/>
      <c r="P39" s="773"/>
      <c r="Q39" s="773"/>
      <c r="R39" s="773"/>
      <c r="S39" s="773"/>
      <c r="T39" s="773"/>
      <c r="U39" s="773"/>
      <c r="V39" s="773"/>
      <c r="W39" s="773"/>
      <c r="X39" s="773"/>
      <c r="Y39" s="773"/>
      <c r="Z39" s="773"/>
      <c r="AA39" s="773"/>
      <c r="AB39" s="773"/>
      <c r="AC39" s="773"/>
      <c r="AD39" s="773"/>
      <c r="AE39" s="773"/>
      <c r="AF39" s="773"/>
      <c r="AG39" s="773"/>
      <c r="AH39" s="773"/>
      <c r="AI39" s="773"/>
      <c r="AJ39" s="323"/>
    </row>
    <row r="40" spans="2:36" ht="34.5" thickBot="1" x14ac:dyDescent="0.3">
      <c r="B40" s="1160"/>
      <c r="C40" s="799" t="s">
        <v>555</v>
      </c>
      <c r="D40" s="800">
        <v>14.1</v>
      </c>
      <c r="E40" s="799" t="s">
        <v>167</v>
      </c>
      <c r="F40" s="653" t="s">
        <v>706</v>
      </c>
      <c r="G40" s="655" t="s">
        <v>168</v>
      </c>
      <c r="H40" s="370">
        <v>3.57</v>
      </c>
      <c r="I40" s="1112"/>
      <c r="J40" s="646"/>
      <c r="K40" s="646"/>
      <c r="L40" s="800">
        <v>8.4</v>
      </c>
      <c r="M40" s="801" t="s">
        <v>506</v>
      </c>
      <c r="N40" s="802"/>
      <c r="O40" s="802"/>
      <c r="P40" s="802"/>
      <c r="Q40" s="802"/>
      <c r="R40" s="802"/>
      <c r="S40" s="802"/>
      <c r="T40" s="802"/>
      <c r="U40" s="802"/>
      <c r="V40" s="802"/>
      <c r="W40" s="802"/>
      <c r="X40" s="802"/>
      <c r="Y40" s="802"/>
      <c r="Z40" s="802"/>
      <c r="AA40" s="802"/>
      <c r="AB40" s="802"/>
      <c r="AC40" s="802"/>
      <c r="AD40" s="802"/>
      <c r="AE40" s="802"/>
      <c r="AF40" s="802"/>
      <c r="AG40" s="802"/>
      <c r="AH40" s="802"/>
      <c r="AI40" s="802"/>
      <c r="AJ40" s="803"/>
    </row>
    <row r="41" spans="2:36" ht="89.25" customHeight="1" thickBot="1" x14ac:dyDescent="0.3">
      <c r="B41" s="1160"/>
      <c r="C41" s="781" t="s">
        <v>556</v>
      </c>
      <c r="D41" s="774">
        <v>15.1</v>
      </c>
      <c r="E41" s="799" t="s">
        <v>169</v>
      </c>
      <c r="F41" s="70" t="s">
        <v>707</v>
      </c>
      <c r="G41" s="641" t="s">
        <v>170</v>
      </c>
      <c r="H41" s="370">
        <v>0</v>
      </c>
      <c r="I41" s="1112"/>
      <c r="J41" s="630"/>
      <c r="K41" s="630"/>
      <c r="L41" s="771"/>
      <c r="M41" s="804" t="s">
        <v>531</v>
      </c>
      <c r="N41" s="805"/>
      <c r="O41" s="805"/>
      <c r="P41" s="805"/>
      <c r="Q41" s="805"/>
      <c r="R41" s="805"/>
      <c r="S41" s="805"/>
      <c r="T41" s="805"/>
      <c r="U41" s="805"/>
      <c r="V41" s="805"/>
      <c r="W41" s="805"/>
      <c r="X41" s="805"/>
      <c r="Y41" s="805"/>
      <c r="Z41" s="805"/>
      <c r="AA41" s="805"/>
      <c r="AB41" s="805"/>
      <c r="AC41" s="805"/>
      <c r="AD41" s="805"/>
      <c r="AE41" s="805"/>
      <c r="AF41" s="805"/>
      <c r="AG41" s="805"/>
      <c r="AH41" s="805"/>
      <c r="AI41" s="805"/>
      <c r="AJ41" s="806"/>
    </row>
    <row r="42" spans="2:36" ht="57" thickBot="1" x14ac:dyDescent="0.3">
      <c r="B42" s="1160"/>
      <c r="C42" s="1180" t="s">
        <v>557</v>
      </c>
      <c r="D42" s="765">
        <v>16.100000000000001</v>
      </c>
      <c r="E42" s="718" t="s">
        <v>171</v>
      </c>
      <c r="F42" s="1164" t="s">
        <v>690</v>
      </c>
      <c r="G42" s="764" t="s">
        <v>172</v>
      </c>
      <c r="H42" s="1162">
        <v>0</v>
      </c>
      <c r="I42" s="1112"/>
      <c r="J42" s="807"/>
      <c r="K42" s="807"/>
      <c r="L42" s="765"/>
      <c r="M42" s="808" t="s">
        <v>507</v>
      </c>
      <c r="N42" s="767"/>
      <c r="O42" s="767"/>
      <c r="P42" s="767"/>
      <c r="Q42" s="767"/>
      <c r="R42" s="767"/>
      <c r="S42" s="767"/>
      <c r="T42" s="767"/>
      <c r="U42" s="767"/>
      <c r="V42" s="767"/>
      <c r="W42" s="767"/>
      <c r="X42" s="767"/>
      <c r="Y42" s="767"/>
      <c r="Z42" s="767"/>
      <c r="AA42" s="767"/>
      <c r="AB42" s="767"/>
      <c r="AC42" s="767"/>
      <c r="AD42" s="767"/>
      <c r="AE42" s="767"/>
      <c r="AF42" s="767"/>
      <c r="AG42" s="767"/>
      <c r="AH42" s="767"/>
      <c r="AI42" s="767"/>
      <c r="AJ42" s="768"/>
    </row>
    <row r="43" spans="2:36" ht="57" thickBot="1" x14ac:dyDescent="0.3">
      <c r="B43" s="1160"/>
      <c r="C43" s="1181"/>
      <c r="D43" s="727">
        <v>16.2</v>
      </c>
      <c r="E43" s="725" t="s">
        <v>171</v>
      </c>
      <c r="F43" s="1165"/>
      <c r="G43" s="622" t="s">
        <v>173</v>
      </c>
      <c r="H43" s="1163"/>
      <c r="I43" s="1112"/>
      <c r="J43" s="617"/>
      <c r="K43" s="617"/>
      <c r="L43" s="765"/>
      <c r="M43" s="796" t="s">
        <v>532</v>
      </c>
      <c r="N43" s="708"/>
      <c r="O43" s="708"/>
      <c r="P43" s="708"/>
      <c r="Q43" s="708"/>
      <c r="R43" s="708"/>
      <c r="S43" s="708"/>
      <c r="T43" s="708"/>
      <c r="U43" s="708"/>
      <c r="V43" s="708"/>
      <c r="W43" s="708"/>
      <c r="X43" s="708"/>
      <c r="Y43" s="708"/>
      <c r="Z43" s="708"/>
      <c r="AA43" s="708"/>
      <c r="AB43" s="708"/>
      <c r="AC43" s="708"/>
      <c r="AD43" s="708"/>
      <c r="AE43" s="708"/>
      <c r="AF43" s="708"/>
      <c r="AG43" s="708"/>
      <c r="AH43" s="708"/>
      <c r="AI43" s="708"/>
      <c r="AJ43" s="779"/>
    </row>
    <row r="44" spans="2:36" ht="43.5" customHeight="1" thickBot="1" x14ac:dyDescent="0.3">
      <c r="B44" s="1160"/>
      <c r="C44" s="1181"/>
      <c r="D44" s="727">
        <v>16.3</v>
      </c>
      <c r="E44" s="725" t="s">
        <v>174</v>
      </c>
      <c r="F44" s="1166" t="s">
        <v>691</v>
      </c>
      <c r="G44" s="777" t="s">
        <v>175</v>
      </c>
      <c r="H44" s="1162">
        <v>3.57</v>
      </c>
      <c r="I44" s="1112"/>
      <c r="J44" s="628"/>
      <c r="K44" s="628"/>
      <c r="L44" s="765" t="s">
        <v>1073</v>
      </c>
      <c r="M44" s="778" t="s">
        <v>533</v>
      </c>
      <c r="N44" s="708"/>
      <c r="O44" s="708"/>
      <c r="P44" s="708"/>
      <c r="Q44" s="708"/>
      <c r="R44" s="708"/>
      <c r="S44" s="708"/>
      <c r="T44" s="708"/>
      <c r="U44" s="708"/>
      <c r="V44" s="708"/>
      <c r="W44" s="708"/>
      <c r="X44" s="708"/>
      <c r="Y44" s="708"/>
      <c r="Z44" s="708"/>
      <c r="AA44" s="708"/>
      <c r="AB44" s="708"/>
      <c r="AC44" s="708"/>
      <c r="AD44" s="708"/>
      <c r="AE44" s="708"/>
      <c r="AF44" s="708"/>
      <c r="AG44" s="708"/>
      <c r="AH44" s="708"/>
      <c r="AI44" s="708"/>
      <c r="AJ44" s="779"/>
    </row>
    <row r="45" spans="2:36" ht="39.75" customHeight="1" thickBot="1" x14ac:dyDescent="0.3">
      <c r="B45" s="1160"/>
      <c r="C45" s="1181"/>
      <c r="D45" s="727">
        <v>16.399999999999999</v>
      </c>
      <c r="E45" s="725" t="s">
        <v>174</v>
      </c>
      <c r="F45" s="1166"/>
      <c r="G45" s="777" t="s">
        <v>176</v>
      </c>
      <c r="H45" s="1183"/>
      <c r="I45" s="1112"/>
      <c r="J45" s="628"/>
      <c r="K45" s="628"/>
      <c r="L45" s="765" t="s">
        <v>1073</v>
      </c>
      <c r="M45" s="778" t="s">
        <v>534</v>
      </c>
      <c r="N45" s="708"/>
      <c r="O45" s="708"/>
      <c r="P45" s="708"/>
      <c r="Q45" s="708"/>
      <c r="R45" s="708"/>
      <c r="S45" s="708"/>
      <c r="T45" s="708"/>
      <c r="U45" s="708"/>
      <c r="V45" s="708"/>
      <c r="W45" s="708"/>
      <c r="X45" s="708"/>
      <c r="Y45" s="708"/>
      <c r="Z45" s="708"/>
      <c r="AA45" s="708"/>
      <c r="AB45" s="708"/>
      <c r="AC45" s="708"/>
      <c r="AD45" s="708"/>
      <c r="AE45" s="708"/>
      <c r="AF45" s="708"/>
      <c r="AG45" s="708"/>
      <c r="AH45" s="708"/>
      <c r="AI45" s="708"/>
      <c r="AJ45" s="779"/>
    </row>
    <row r="46" spans="2:36" ht="43.5" customHeight="1" thickBot="1" x14ac:dyDescent="0.3">
      <c r="B46" s="1160"/>
      <c r="C46" s="1181"/>
      <c r="D46" s="727">
        <v>16.5</v>
      </c>
      <c r="E46" s="725" t="s">
        <v>174</v>
      </c>
      <c r="F46" s="1166"/>
      <c r="G46" s="777" t="s">
        <v>177</v>
      </c>
      <c r="H46" s="1183"/>
      <c r="I46" s="1112"/>
      <c r="J46" s="628"/>
      <c r="K46" s="628"/>
      <c r="L46" s="765" t="s">
        <v>714</v>
      </c>
      <c r="M46" s="778" t="s">
        <v>535</v>
      </c>
      <c r="N46" s="708"/>
      <c r="O46" s="708"/>
      <c r="P46" s="708"/>
      <c r="Q46" s="708"/>
      <c r="R46" s="708"/>
      <c r="S46" s="708"/>
      <c r="T46" s="708"/>
      <c r="U46" s="708"/>
      <c r="V46" s="708"/>
      <c r="W46" s="708"/>
      <c r="X46" s="708"/>
      <c r="Y46" s="708"/>
      <c r="Z46" s="708"/>
      <c r="AA46" s="708"/>
      <c r="AB46" s="708"/>
      <c r="AC46" s="708"/>
      <c r="AD46" s="708"/>
      <c r="AE46" s="708"/>
      <c r="AF46" s="708"/>
      <c r="AG46" s="708"/>
      <c r="AH46" s="708"/>
      <c r="AI46" s="708"/>
      <c r="AJ46" s="779"/>
    </row>
    <row r="47" spans="2:36" ht="39.75" customHeight="1" thickBot="1" x14ac:dyDescent="0.3">
      <c r="B47" s="1160"/>
      <c r="C47" s="1181"/>
      <c r="D47" s="727">
        <v>16.600000000000001</v>
      </c>
      <c r="E47" s="725" t="s">
        <v>174</v>
      </c>
      <c r="F47" s="1166"/>
      <c r="G47" s="777" t="s">
        <v>178</v>
      </c>
      <c r="H47" s="1163"/>
      <c r="I47" s="1112"/>
      <c r="J47" s="628"/>
      <c r="K47" s="628"/>
      <c r="L47" s="765" t="s">
        <v>1073</v>
      </c>
      <c r="M47" s="778" t="s">
        <v>536</v>
      </c>
      <c r="N47" s="708"/>
      <c r="O47" s="708"/>
      <c r="P47" s="708"/>
      <c r="Q47" s="708"/>
      <c r="R47" s="708"/>
      <c r="S47" s="708"/>
      <c r="T47" s="708"/>
      <c r="U47" s="708"/>
      <c r="V47" s="708"/>
      <c r="W47" s="708"/>
      <c r="X47" s="708"/>
      <c r="Y47" s="708"/>
      <c r="Z47" s="708"/>
      <c r="AA47" s="708"/>
      <c r="AB47" s="708"/>
      <c r="AC47" s="708"/>
      <c r="AD47" s="708"/>
      <c r="AE47" s="708"/>
      <c r="AF47" s="708"/>
      <c r="AG47" s="708"/>
      <c r="AH47" s="708"/>
      <c r="AI47" s="708"/>
      <c r="AJ47" s="779"/>
    </row>
    <row r="48" spans="2:36" ht="57.75" customHeight="1" thickBot="1" x14ac:dyDescent="0.3">
      <c r="B48" s="1160"/>
      <c r="C48" s="1182"/>
      <c r="D48" s="786">
        <v>16.7</v>
      </c>
      <c r="E48" s="785" t="s">
        <v>179</v>
      </c>
      <c r="F48" s="894" t="s">
        <v>692</v>
      </c>
      <c r="G48" s="1048" t="s">
        <v>79</v>
      </c>
      <c r="H48" s="370">
        <v>3.57</v>
      </c>
      <c r="I48" s="1112"/>
      <c r="J48" s="809"/>
      <c r="K48" s="809"/>
      <c r="L48" s="765" t="s">
        <v>1074</v>
      </c>
      <c r="M48" s="810" t="s">
        <v>537</v>
      </c>
      <c r="N48" s="788"/>
      <c r="O48" s="788"/>
      <c r="P48" s="788"/>
      <c r="Q48" s="788"/>
      <c r="R48" s="788"/>
      <c r="S48" s="788"/>
      <c r="T48" s="788"/>
      <c r="U48" s="788"/>
      <c r="V48" s="788"/>
      <c r="W48" s="788"/>
      <c r="X48" s="788"/>
      <c r="Y48" s="788"/>
      <c r="Z48" s="788"/>
      <c r="AA48" s="788"/>
      <c r="AB48" s="788"/>
      <c r="AC48" s="788"/>
      <c r="AD48" s="788"/>
      <c r="AE48" s="788"/>
      <c r="AF48" s="788"/>
      <c r="AG48" s="788"/>
      <c r="AH48" s="788"/>
      <c r="AI48" s="788"/>
      <c r="AJ48" s="789"/>
    </row>
    <row r="49" spans="2:36" ht="46.5" customHeight="1" thickBot="1" x14ac:dyDescent="0.3">
      <c r="B49" s="1160"/>
      <c r="C49" s="811" t="s">
        <v>558</v>
      </c>
      <c r="D49" s="800">
        <v>17.100000000000001</v>
      </c>
      <c r="E49" s="799" t="s">
        <v>180</v>
      </c>
      <c r="F49" s="653" t="s">
        <v>708</v>
      </c>
      <c r="G49" s="655" t="s">
        <v>181</v>
      </c>
      <c r="H49" s="370">
        <v>0</v>
      </c>
      <c r="I49" s="1112"/>
      <c r="J49" s="646"/>
      <c r="K49" s="646"/>
      <c r="L49" s="800"/>
      <c r="M49" s="801" t="s">
        <v>538</v>
      </c>
      <c r="N49" s="802"/>
      <c r="O49" s="802"/>
      <c r="P49" s="802"/>
      <c r="Q49" s="802"/>
      <c r="R49" s="802"/>
      <c r="S49" s="802"/>
      <c r="T49" s="802"/>
      <c r="U49" s="802"/>
      <c r="V49" s="802"/>
      <c r="W49" s="802"/>
      <c r="X49" s="802"/>
      <c r="Y49" s="802"/>
      <c r="Z49" s="802"/>
      <c r="AA49" s="802"/>
      <c r="AB49" s="802"/>
      <c r="AC49" s="802"/>
      <c r="AD49" s="802"/>
      <c r="AE49" s="802"/>
      <c r="AF49" s="802"/>
      <c r="AG49" s="802"/>
      <c r="AH49" s="802"/>
      <c r="AI49" s="802"/>
      <c r="AJ49" s="803"/>
    </row>
    <row r="50" spans="2:36" ht="79.5" thickBot="1" x14ac:dyDescent="0.3">
      <c r="B50" s="1160"/>
      <c r="C50" s="811" t="s">
        <v>559</v>
      </c>
      <c r="D50" s="800">
        <v>18.100000000000001</v>
      </c>
      <c r="E50" s="799" t="s">
        <v>182</v>
      </c>
      <c r="F50" s="653" t="s">
        <v>709</v>
      </c>
      <c r="G50" s="655" t="s">
        <v>100</v>
      </c>
      <c r="H50" s="370">
        <v>0</v>
      </c>
      <c r="I50" s="1112"/>
      <c r="J50" s="646"/>
      <c r="K50" s="646"/>
      <c r="L50" s="800"/>
      <c r="M50" s="801" t="s">
        <v>101</v>
      </c>
      <c r="N50" s="802"/>
      <c r="O50" s="802"/>
      <c r="P50" s="802"/>
      <c r="Q50" s="802"/>
      <c r="R50" s="802"/>
      <c r="S50" s="802"/>
      <c r="T50" s="802"/>
      <c r="U50" s="802"/>
      <c r="V50" s="802"/>
      <c r="W50" s="802"/>
      <c r="X50" s="802"/>
      <c r="Y50" s="802"/>
      <c r="Z50" s="802"/>
      <c r="AA50" s="802"/>
      <c r="AB50" s="802"/>
      <c r="AC50" s="802"/>
      <c r="AD50" s="802"/>
      <c r="AE50" s="802"/>
      <c r="AF50" s="802"/>
      <c r="AG50" s="802"/>
      <c r="AH50" s="802"/>
      <c r="AI50" s="802"/>
      <c r="AJ50" s="803"/>
    </row>
    <row r="51" spans="2:36" ht="84" customHeight="1" x14ac:dyDescent="0.25">
      <c r="B51" s="1160"/>
      <c r="C51" s="1172" t="s">
        <v>560</v>
      </c>
      <c r="D51" s="774">
        <v>19.100000000000001</v>
      </c>
      <c r="E51" s="718" t="s">
        <v>183</v>
      </c>
      <c r="F51" s="712" t="s">
        <v>710</v>
      </c>
      <c r="G51" s="764" t="s">
        <v>184</v>
      </c>
      <c r="H51" s="370">
        <v>0</v>
      </c>
      <c r="I51" s="1112"/>
      <c r="J51" s="807"/>
      <c r="K51" s="807"/>
      <c r="L51" s="765"/>
      <c r="M51" s="767"/>
      <c r="N51" s="767"/>
      <c r="O51" s="767"/>
      <c r="P51" s="767"/>
      <c r="Q51" s="767"/>
      <c r="R51" s="767"/>
      <c r="S51" s="767"/>
      <c r="T51" s="767"/>
      <c r="U51" s="767"/>
      <c r="V51" s="767"/>
      <c r="W51" s="767"/>
      <c r="X51" s="767"/>
      <c r="Y51" s="767"/>
      <c r="Z51" s="767"/>
      <c r="AA51" s="767"/>
      <c r="AB51" s="767"/>
      <c r="AC51" s="767"/>
      <c r="AD51" s="767"/>
      <c r="AE51" s="767"/>
      <c r="AF51" s="767"/>
      <c r="AG51" s="767"/>
      <c r="AH51" s="767"/>
      <c r="AI51" s="767"/>
      <c r="AJ51" s="768"/>
    </row>
    <row r="52" spans="2:36" ht="45.75" thickBot="1" x14ac:dyDescent="0.3">
      <c r="B52" s="1160"/>
      <c r="C52" s="1173"/>
      <c r="D52" s="782">
        <v>19.2</v>
      </c>
      <c r="E52" s="812" t="s">
        <v>185</v>
      </c>
      <c r="F52" s="784" t="s">
        <v>711</v>
      </c>
      <c r="G52" s="762" t="s">
        <v>186</v>
      </c>
      <c r="H52" s="370">
        <v>0</v>
      </c>
      <c r="I52" s="1112"/>
      <c r="J52" s="631"/>
      <c r="K52" s="631"/>
      <c r="L52" s="786"/>
      <c r="M52" s="810" t="s">
        <v>539</v>
      </c>
      <c r="N52" s="788"/>
      <c r="O52" s="788"/>
      <c r="P52" s="788"/>
      <c r="Q52" s="788"/>
      <c r="R52" s="788"/>
      <c r="S52" s="788"/>
      <c r="T52" s="788"/>
      <c r="U52" s="788"/>
      <c r="V52" s="788"/>
      <c r="W52" s="788"/>
      <c r="X52" s="788"/>
      <c r="Y52" s="788"/>
      <c r="Z52" s="788"/>
      <c r="AA52" s="788"/>
      <c r="AB52" s="788"/>
      <c r="AC52" s="788"/>
      <c r="AD52" s="788"/>
      <c r="AE52" s="788"/>
      <c r="AF52" s="788"/>
      <c r="AG52" s="788"/>
      <c r="AH52" s="788"/>
      <c r="AI52" s="788"/>
      <c r="AJ52" s="789"/>
    </row>
    <row r="53" spans="2:36" ht="78" customHeight="1" x14ac:dyDescent="0.25">
      <c r="B53" s="1160"/>
      <c r="C53" s="1168" t="s">
        <v>561</v>
      </c>
      <c r="D53" s="765">
        <v>20.100000000000001</v>
      </c>
      <c r="E53" s="718" t="s">
        <v>187</v>
      </c>
      <c r="F53" s="712" t="s">
        <v>712</v>
      </c>
      <c r="G53" s="764" t="s">
        <v>188</v>
      </c>
      <c r="H53" s="370">
        <v>3.57</v>
      </c>
      <c r="I53" s="1112"/>
      <c r="J53" s="807"/>
      <c r="K53" s="807"/>
      <c r="L53" s="765">
        <v>8.5</v>
      </c>
      <c r="M53" s="766" t="s">
        <v>540</v>
      </c>
      <c r="N53" s="767"/>
      <c r="O53" s="767"/>
      <c r="P53" s="767"/>
      <c r="Q53" s="767"/>
      <c r="R53" s="767"/>
      <c r="S53" s="767"/>
      <c r="T53" s="767"/>
      <c r="U53" s="767"/>
      <c r="V53" s="767"/>
      <c r="W53" s="767"/>
      <c r="X53" s="767"/>
      <c r="Y53" s="767"/>
      <c r="Z53" s="767"/>
      <c r="AA53" s="767"/>
      <c r="AB53" s="767"/>
      <c r="AC53" s="767"/>
      <c r="AD53" s="767"/>
      <c r="AE53" s="767"/>
      <c r="AF53" s="767"/>
      <c r="AG53" s="767"/>
      <c r="AH53" s="767"/>
      <c r="AI53" s="767"/>
      <c r="AJ53" s="768"/>
    </row>
    <row r="54" spans="2:36" ht="102" customHeight="1" thickBot="1" x14ac:dyDescent="0.3">
      <c r="B54" s="1160"/>
      <c r="C54" s="1171"/>
      <c r="D54" s="786">
        <v>20.2</v>
      </c>
      <c r="E54" s="785" t="s">
        <v>189</v>
      </c>
      <c r="F54" s="784" t="s">
        <v>713</v>
      </c>
      <c r="G54" s="762" t="s">
        <v>190</v>
      </c>
      <c r="H54" s="370">
        <v>3.57</v>
      </c>
      <c r="I54" s="1112"/>
      <c r="J54" s="631"/>
      <c r="K54" s="631"/>
      <c r="L54" s="786" t="s">
        <v>681</v>
      </c>
      <c r="M54" s="810" t="s">
        <v>522</v>
      </c>
      <c r="N54" s="788"/>
      <c r="O54" s="788"/>
      <c r="P54" s="788"/>
      <c r="Q54" s="788"/>
      <c r="R54" s="788"/>
      <c r="S54" s="788"/>
      <c r="T54" s="788"/>
      <c r="U54" s="788"/>
      <c r="V54" s="788"/>
      <c r="W54" s="788"/>
      <c r="X54" s="788"/>
      <c r="Y54" s="788"/>
      <c r="Z54" s="788"/>
      <c r="AA54" s="788"/>
      <c r="AB54" s="788"/>
      <c r="AC54" s="788"/>
      <c r="AD54" s="788"/>
      <c r="AE54" s="788"/>
      <c r="AF54" s="788"/>
      <c r="AG54" s="788"/>
      <c r="AH54" s="788"/>
      <c r="AI54" s="788"/>
      <c r="AJ54" s="789"/>
    </row>
    <row r="55" spans="2:36" ht="56.25" x14ac:dyDescent="0.25">
      <c r="B55" s="1160"/>
      <c r="C55" s="1168" t="s">
        <v>562</v>
      </c>
      <c r="D55" s="765">
        <v>21.1</v>
      </c>
      <c r="E55" s="747" t="s">
        <v>191</v>
      </c>
      <c r="F55" s="712" t="s">
        <v>735</v>
      </c>
      <c r="G55" s="764" t="s">
        <v>192</v>
      </c>
      <c r="H55" s="370">
        <v>0</v>
      </c>
      <c r="I55" s="1112"/>
      <c r="J55" s="617"/>
      <c r="K55" s="617"/>
      <c r="L55" s="621"/>
      <c r="M55" s="792" t="s">
        <v>541</v>
      </c>
      <c r="N55" s="793"/>
      <c r="O55" s="793"/>
      <c r="P55" s="793"/>
      <c r="Q55" s="793"/>
      <c r="R55" s="793"/>
      <c r="S55" s="793"/>
      <c r="T55" s="793"/>
      <c r="U55" s="793"/>
      <c r="V55" s="793"/>
      <c r="W55" s="793"/>
      <c r="X55" s="793"/>
      <c r="Y55" s="793"/>
      <c r="Z55" s="793"/>
      <c r="AA55" s="793"/>
      <c r="AB55" s="793"/>
      <c r="AC55" s="793"/>
      <c r="AD55" s="793"/>
      <c r="AE55" s="793"/>
      <c r="AF55" s="793"/>
      <c r="AG55" s="793"/>
      <c r="AH55" s="793"/>
      <c r="AI55" s="793"/>
      <c r="AJ55" s="794"/>
    </row>
    <row r="56" spans="2:36" ht="123.75" x14ac:dyDescent="0.25">
      <c r="B56" s="1160"/>
      <c r="C56" s="1169"/>
      <c r="D56" s="727">
        <v>21.2</v>
      </c>
      <c r="E56" s="756" t="s">
        <v>193</v>
      </c>
      <c r="F56" s="719" t="s">
        <v>736</v>
      </c>
      <c r="G56" s="777" t="s">
        <v>194</v>
      </c>
      <c r="H56" s="370">
        <v>0</v>
      </c>
      <c r="I56" s="1112"/>
      <c r="J56" s="628"/>
      <c r="K56" s="628"/>
      <c r="L56" s="727"/>
      <c r="M56" s="778" t="s">
        <v>542</v>
      </c>
      <c r="N56" s="708"/>
      <c r="O56" s="708"/>
      <c r="P56" s="708"/>
      <c r="Q56" s="708"/>
      <c r="R56" s="708"/>
      <c r="S56" s="708"/>
      <c r="T56" s="708"/>
      <c r="U56" s="708"/>
      <c r="V56" s="708"/>
      <c r="W56" s="708"/>
      <c r="X56" s="708"/>
      <c r="Y56" s="708"/>
      <c r="Z56" s="708"/>
      <c r="AA56" s="708"/>
      <c r="AB56" s="708"/>
      <c r="AC56" s="708"/>
      <c r="AD56" s="708"/>
      <c r="AE56" s="708"/>
      <c r="AF56" s="708"/>
      <c r="AG56" s="708"/>
      <c r="AH56" s="708"/>
      <c r="AI56" s="708"/>
      <c r="AJ56" s="779"/>
    </row>
    <row r="57" spans="2:36" ht="56.25" x14ac:dyDescent="0.25">
      <c r="B57" s="1160"/>
      <c r="C57" s="1170"/>
      <c r="D57" s="780">
        <v>21.3</v>
      </c>
      <c r="E57" s="758" t="s">
        <v>195</v>
      </c>
      <c r="F57" s="742" t="s">
        <v>737</v>
      </c>
      <c r="G57" s="754" t="s">
        <v>196</v>
      </c>
      <c r="H57" s="370">
        <v>0</v>
      </c>
      <c r="I57" s="1112"/>
      <c r="J57" s="624"/>
      <c r="K57" s="624"/>
      <c r="L57" s="780"/>
      <c r="M57" s="798" t="s">
        <v>523</v>
      </c>
      <c r="N57" s="773"/>
      <c r="O57" s="773"/>
      <c r="P57" s="773"/>
      <c r="Q57" s="773"/>
      <c r="R57" s="773"/>
      <c r="S57" s="773"/>
      <c r="T57" s="773"/>
      <c r="U57" s="773"/>
      <c r="V57" s="773"/>
      <c r="W57" s="773"/>
      <c r="X57" s="773"/>
      <c r="Y57" s="773"/>
      <c r="Z57" s="773"/>
      <c r="AA57" s="773"/>
      <c r="AB57" s="773"/>
      <c r="AC57" s="773"/>
      <c r="AD57" s="773"/>
      <c r="AE57" s="773"/>
      <c r="AF57" s="773"/>
      <c r="AG57" s="773"/>
      <c r="AH57" s="773"/>
      <c r="AI57" s="773"/>
      <c r="AJ57" s="323"/>
    </row>
    <row r="58" spans="2:36" ht="63" customHeight="1" thickBot="1" x14ac:dyDescent="0.3">
      <c r="B58" s="1161"/>
      <c r="C58" s="1171"/>
      <c r="D58" s="786">
        <v>21.4</v>
      </c>
      <c r="E58" s="785" t="s">
        <v>197</v>
      </c>
      <c r="F58" s="784" t="s">
        <v>738</v>
      </c>
      <c r="G58" s="762" t="s">
        <v>198</v>
      </c>
      <c r="H58" s="395">
        <v>0</v>
      </c>
      <c r="I58" s="1167"/>
      <c r="J58" s="631"/>
      <c r="K58" s="631"/>
      <c r="L58" s="786"/>
      <c r="M58" s="810" t="s">
        <v>543</v>
      </c>
      <c r="N58" s="788"/>
      <c r="O58" s="788"/>
      <c r="P58" s="788"/>
      <c r="Q58" s="788"/>
      <c r="R58" s="788"/>
      <c r="S58" s="788"/>
      <c r="T58" s="788"/>
      <c r="U58" s="788"/>
      <c r="V58" s="788"/>
      <c r="W58" s="788"/>
      <c r="X58" s="788"/>
      <c r="Y58" s="788"/>
      <c r="Z58" s="788"/>
      <c r="AA58" s="788"/>
      <c r="AB58" s="788"/>
      <c r="AC58" s="788"/>
      <c r="AD58" s="788"/>
      <c r="AE58" s="788"/>
      <c r="AF58" s="788"/>
      <c r="AG58" s="788"/>
      <c r="AH58" s="788"/>
      <c r="AI58" s="788"/>
      <c r="AJ58" s="789"/>
    </row>
    <row r="59" spans="2:36" ht="23.25" customHeight="1" x14ac:dyDescent="0.25">
      <c r="H59" s="813">
        <f>SUM(H27:H58)</f>
        <v>42.839999999999996</v>
      </c>
      <c r="I59" s="813">
        <v>42.84</v>
      </c>
      <c r="J59" s="813" t="s">
        <v>1058</v>
      </c>
    </row>
    <row r="60" spans="2:36" ht="23.25" customHeight="1" x14ac:dyDescent="0.25"/>
    <row r="61" spans="2:36" ht="15" customHeight="1" x14ac:dyDescent="0.25"/>
    <row r="63" spans="2:36" x14ac:dyDescent="0.25">
      <c r="M63" s="1044"/>
    </row>
    <row r="64" spans="2:36" ht="15" customHeight="1" x14ac:dyDescent="0.25">
      <c r="M64" s="1044"/>
    </row>
    <row r="65" spans="3:5" ht="15" customHeight="1" x14ac:dyDescent="0.25"/>
    <row r="66" spans="3:5" ht="15" customHeight="1" x14ac:dyDescent="0.25"/>
    <row r="67" spans="3:5" ht="15" customHeight="1" x14ac:dyDescent="0.25"/>
    <row r="68" spans="3:5" ht="15" customHeight="1" x14ac:dyDescent="0.25"/>
    <row r="69" spans="3:5" ht="15" customHeight="1" x14ac:dyDescent="0.25"/>
    <row r="70" spans="3:5" ht="15" customHeight="1" x14ac:dyDescent="0.25"/>
    <row r="71" spans="3:5" ht="23.25" customHeight="1" x14ac:dyDescent="0.25"/>
    <row r="72" spans="3:5" ht="23.25" customHeight="1" x14ac:dyDescent="0.25"/>
    <row r="73" spans="3:5" ht="40.5" customHeight="1" x14ac:dyDescent="0.25">
      <c r="C73" s="669"/>
      <c r="D73" s="669"/>
      <c r="E73" s="669"/>
    </row>
    <row r="74" spans="3:5" ht="15" customHeight="1" x14ac:dyDescent="0.25"/>
    <row r="75" spans="3:5" ht="15" customHeight="1" x14ac:dyDescent="0.25"/>
    <row r="76" spans="3:5" ht="15" customHeight="1" x14ac:dyDescent="0.25"/>
    <row r="77" spans="3:5" ht="15" customHeight="1" x14ac:dyDescent="0.25"/>
    <row r="79" spans="3:5" ht="15" customHeight="1" x14ac:dyDescent="0.25"/>
    <row r="80" spans="3:5" ht="15" customHeight="1" x14ac:dyDescent="0.25"/>
    <row r="81" spans="7:11" ht="15" customHeight="1" x14ac:dyDescent="0.25"/>
    <row r="82" spans="7:11" ht="15" customHeight="1" x14ac:dyDescent="0.25"/>
    <row r="83" spans="7:11" ht="15" customHeight="1" x14ac:dyDescent="0.25"/>
    <row r="84" spans="7:11" ht="15" customHeight="1" x14ac:dyDescent="0.25">
      <c r="G84" s="1045"/>
      <c r="H84" s="1045"/>
      <c r="I84" s="1045"/>
      <c r="J84" s="1045"/>
      <c r="K84" s="1045"/>
    </row>
    <row r="85" spans="7:11" ht="15" customHeight="1" x14ac:dyDescent="0.25">
      <c r="G85" s="1045"/>
      <c r="H85" s="1045"/>
      <c r="I85" s="1045"/>
      <c r="J85" s="1045"/>
      <c r="K85" s="1045"/>
    </row>
    <row r="86" spans="7:11" ht="15" customHeight="1" x14ac:dyDescent="0.25">
      <c r="G86" s="1045"/>
      <c r="H86" s="1045"/>
      <c r="I86" s="1045"/>
      <c r="J86" s="1045"/>
      <c r="K86" s="1045"/>
    </row>
    <row r="87" spans="7:11" ht="15" customHeight="1" x14ac:dyDescent="0.25">
      <c r="G87" s="1045"/>
      <c r="H87" s="1045"/>
      <c r="I87" s="1045"/>
      <c r="J87" s="1045"/>
      <c r="K87" s="1045"/>
    </row>
    <row r="88" spans="7:11" ht="15" customHeight="1" x14ac:dyDescent="0.25">
      <c r="G88" s="1045"/>
      <c r="H88" s="1045">
        <v>49.98</v>
      </c>
      <c r="I88" s="1045">
        <v>100</v>
      </c>
      <c r="J88" s="1045"/>
      <c r="K88" s="1045"/>
    </row>
    <row r="89" spans="7:11" ht="15" customHeight="1" x14ac:dyDescent="0.25">
      <c r="G89" s="1045"/>
      <c r="H89" s="1046" t="s">
        <v>1053</v>
      </c>
      <c r="I89" s="1045">
        <v>100</v>
      </c>
      <c r="J89" s="1047">
        <v>1</v>
      </c>
      <c r="K89" s="1045"/>
    </row>
    <row r="90" spans="7:11" ht="15" customHeight="1" x14ac:dyDescent="0.25">
      <c r="G90" s="1045"/>
      <c r="H90" s="1045"/>
      <c r="I90" s="1045"/>
      <c r="J90" s="1045"/>
      <c r="K90" s="1045"/>
    </row>
    <row r="91" spans="7:11" x14ac:dyDescent="0.25">
      <c r="G91" s="1045"/>
      <c r="H91" s="1046" t="s">
        <v>1057</v>
      </c>
      <c r="I91" s="1045">
        <f>H88*I89</f>
        <v>4998</v>
      </c>
      <c r="J91" s="1045"/>
      <c r="K91" s="1045"/>
    </row>
    <row r="92" spans="7:11" ht="24.75" customHeight="1" x14ac:dyDescent="0.25">
      <c r="G92" s="1045"/>
      <c r="H92" s="1046" t="s">
        <v>1054</v>
      </c>
      <c r="I92" s="1045">
        <f>I91/I88</f>
        <v>49.98</v>
      </c>
      <c r="J92" s="1045" t="s">
        <v>1058</v>
      </c>
      <c r="K92" s="1045"/>
    </row>
    <row r="93" spans="7:11" ht="15" customHeight="1" x14ac:dyDescent="0.25"/>
  </sheetData>
  <mergeCells count="20">
    <mergeCell ref="Y3:AJ3"/>
    <mergeCell ref="F42:F43"/>
    <mergeCell ref="F44:F47"/>
    <mergeCell ref="I27:I58"/>
    <mergeCell ref="C55:C58"/>
    <mergeCell ref="C51:C52"/>
    <mergeCell ref="C53:C54"/>
    <mergeCell ref="C5:C18"/>
    <mergeCell ref="C19:C26"/>
    <mergeCell ref="C27:C28"/>
    <mergeCell ref="C29:C31"/>
    <mergeCell ref="C32:C33"/>
    <mergeCell ref="C34:C39"/>
    <mergeCell ref="C42:C48"/>
    <mergeCell ref="H44:H47"/>
    <mergeCell ref="B2:L2"/>
    <mergeCell ref="C3:G3"/>
    <mergeCell ref="B5:B26"/>
    <mergeCell ref="B27:B58"/>
    <mergeCell ref="H42:H43"/>
  </mergeCells>
  <hyperlinks>
    <hyperlink ref="L6" r:id="rId1" location="'T. 8.2.1'!A1" display="Modelagem - Cert Plan x IPS Plan - 1.0.xlsx - 'T. 8.2.1'!A1" xr:uid="{9FA68CF4-139F-4B59-8572-1EDA84D1704F}"/>
    <hyperlink ref="L16" r:id="rId2" location="'T. 8.4.1'!A1" display="Modelagem - Cert Plan x IPS Plan - 1.0.xlsx - 'T. 8.4.1'!A1" xr:uid="{565FFE4E-4E42-4414-803C-4637E3F6E77E}"/>
    <hyperlink ref="L19" r:id="rId3" location="'T. 9.1.1'!A1" display="Modelagem - Cert Plan x IPS Plan - 1.0.xlsx - 'T. 9.1.1'!A1" xr:uid="{20EA505F-FE63-44B5-B883-0F0F3E86FD2D}"/>
    <hyperlink ref="L20" r:id="rId4" location="'T. 9.2.1'!A1" display="Modelagem - Cert Plan x IPS Plan - 1.0.xlsx - 'T. 9.2.1'!A1" xr:uid="{C5D7D6CF-8AA5-4D72-8002-1A6921801FF1}"/>
    <hyperlink ref="L21" r:id="rId5" location="'T. 9.3.1'!A1" display="Modelagem - Cert Plan x IPS Plan - 1.0.xlsx - 'T. 9.3.1'!A1" xr:uid="{52C9C2C6-22B0-47A9-88CA-FD30E34CC0AC}"/>
    <hyperlink ref="L24" r:id="rId6" location="'T. 9.6.1'!A1" display="Modelagem - Cert Plan x IPS Plan - 1.0.xlsx - 'T. 9.6.1'!A1" xr:uid="{210CC125-E8B4-4EEC-BF89-EDC1B2E7C62F}"/>
    <hyperlink ref="L17" r:id="rId7" location="'T. 8.5.1'!A1" display="Modelagem - Cert Plan x IPS Plan - 1.0.xlsx - 'T. 8.5.1'!A1" xr:uid="{FD021747-DCCA-4DD1-970C-98949EA99877}"/>
    <hyperlink ref="L22" r:id="rId8" location="'T. 9.4.1'!A1" display="Modelagem - Cert Plan x IPS Plan - 1.0.xlsx - 'T. 9.4.1'!A1" xr:uid="{1C5D24DE-4A24-49A2-BEE5-9BF6E1CA64DD}"/>
  </hyperlinks>
  <pageMargins left="0.511811024" right="0.511811024" top="0.78740157499999996" bottom="0.78740157499999996" header="0.31496062000000002" footer="0.31496062000000002"/>
  <pageSetup paperSize="9" orientation="portrait" verticalDpi="300" r:id="rId9"/>
  <drawing r:id="rId10"/>
  <legacyDrawing r:id="rId1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02FC7-D61C-4482-9287-45D014492F54}">
  <dimension ref="B1:Z96"/>
  <sheetViews>
    <sheetView zoomScaleNormal="100" workbookViewId="0">
      <pane ySplit="4" topLeftCell="A5" activePane="bottomLeft" state="frozen"/>
      <selection activeCell="J72" sqref="J72"/>
      <selection pane="bottomLeft"/>
    </sheetView>
  </sheetViews>
  <sheetFormatPr defaultRowHeight="15" outlineLevelRow="1" outlineLevelCol="1" x14ac:dyDescent="0.25"/>
  <cols>
    <col min="1" max="1" width="2.5703125" customWidth="1"/>
    <col min="2" max="2" width="4" style="296" customWidth="1"/>
    <col min="3" max="3" width="17.85546875" style="296" customWidth="1"/>
    <col min="4" max="4" width="38.85546875" style="296" customWidth="1"/>
    <col min="5" max="5" width="22.85546875" style="296" customWidth="1"/>
    <col min="6" max="10" width="3.7109375" style="296" hidden="1" customWidth="1"/>
    <col min="11" max="12" width="7.140625" style="296" customWidth="1" outlineLevel="1"/>
    <col min="13" max="13" width="7.42578125" style="296" customWidth="1" outlineLevel="1"/>
    <col min="14" max="15" width="7.140625" style="296" customWidth="1"/>
    <col min="16" max="16" width="8.28515625" style="296" customWidth="1"/>
    <col min="17" max="25" width="7.140625" style="296" customWidth="1"/>
    <col min="26" max="26" width="7.140625" customWidth="1"/>
  </cols>
  <sheetData>
    <row r="1" spans="2:26" ht="7.5" customHeight="1" thickBot="1" x14ac:dyDescent="0.3"/>
    <row r="2" spans="2:26" s="1" customFormat="1" ht="17.25" customHeight="1" thickBot="1" x14ac:dyDescent="0.3">
      <c r="B2" s="710"/>
      <c r="C2" s="1136" t="s">
        <v>5449</v>
      </c>
      <c r="D2" s="1137"/>
      <c r="E2" s="1137"/>
      <c r="F2" s="1137"/>
      <c r="G2" s="1137"/>
      <c r="H2" s="1137"/>
      <c r="I2" s="1137"/>
      <c r="J2" s="1137"/>
      <c r="K2" s="1137"/>
      <c r="L2" s="1137"/>
      <c r="M2" s="1137"/>
      <c r="N2" s="1137"/>
      <c r="O2" s="1137"/>
      <c r="P2" s="1137"/>
      <c r="Q2" s="1137"/>
      <c r="R2" s="1137"/>
      <c r="S2" s="1137"/>
      <c r="T2" s="1137"/>
      <c r="U2" s="1137"/>
      <c r="V2" s="1137"/>
      <c r="W2" s="1137"/>
      <c r="X2" s="1137"/>
      <c r="Y2" s="1137"/>
      <c r="Z2" s="3"/>
    </row>
    <row r="3" spans="2:26" s="1" customFormat="1" ht="13.5" customHeight="1" thickBot="1" x14ac:dyDescent="0.3">
      <c r="B3" s="710"/>
      <c r="C3" s="1093" t="s">
        <v>1259</v>
      </c>
      <c r="D3" s="1094"/>
      <c r="E3" s="1156"/>
      <c r="F3" s="1189" t="s">
        <v>1260</v>
      </c>
      <c r="G3" s="1190"/>
      <c r="H3" s="1190"/>
      <c r="I3" s="1190"/>
      <c r="J3" s="1191"/>
      <c r="K3" s="1143" t="s">
        <v>1261</v>
      </c>
      <c r="L3" s="1143"/>
      <c r="M3" s="1143"/>
      <c r="N3" s="1143"/>
      <c r="O3" s="1143"/>
      <c r="P3" s="1144"/>
      <c r="Q3" s="1145" t="s">
        <v>1262</v>
      </c>
      <c r="R3" s="1146"/>
      <c r="S3" s="1147"/>
      <c r="T3" s="1148" t="s">
        <v>1263</v>
      </c>
      <c r="U3" s="1149"/>
      <c r="V3" s="1150"/>
      <c r="W3" s="1151" t="s">
        <v>1232</v>
      </c>
      <c r="X3" s="1152"/>
      <c r="Y3" s="1153"/>
      <c r="Z3" s="6"/>
    </row>
    <row r="4" spans="2:26" s="1" customFormat="1" ht="36.75" customHeight="1" thickBot="1" x14ac:dyDescent="0.3">
      <c r="B4" s="710"/>
      <c r="C4" s="47" t="s">
        <v>1264</v>
      </c>
      <c r="D4" s="7" t="s">
        <v>20</v>
      </c>
      <c r="E4" s="404" t="s">
        <v>21</v>
      </c>
      <c r="F4" s="351" t="s">
        <v>1265</v>
      </c>
      <c r="G4" s="352" t="s">
        <v>1266</v>
      </c>
      <c r="H4" s="352" t="s">
        <v>1267</v>
      </c>
      <c r="I4" s="352" t="s">
        <v>1268</v>
      </c>
      <c r="J4" s="353" t="s">
        <v>1269</v>
      </c>
      <c r="K4" s="405" t="s">
        <v>1270</v>
      </c>
      <c r="L4" s="405" t="s">
        <v>1271</v>
      </c>
      <c r="M4" s="406" t="s">
        <v>1272</v>
      </c>
      <c r="N4" s="355" t="s">
        <v>1273</v>
      </c>
      <c r="O4" s="356" t="s">
        <v>1274</v>
      </c>
      <c r="P4" s="354" t="s">
        <v>1275</v>
      </c>
      <c r="Q4" s="671" t="s">
        <v>1276</v>
      </c>
      <c r="R4" s="671" t="s">
        <v>1277</v>
      </c>
      <c r="S4" s="671" t="s">
        <v>1278</v>
      </c>
      <c r="T4" s="671" t="s">
        <v>1279</v>
      </c>
      <c r="U4" s="671" t="s">
        <v>1280</v>
      </c>
      <c r="V4" s="672" t="s">
        <v>1281</v>
      </c>
      <c r="W4" s="671" t="s">
        <v>1282</v>
      </c>
      <c r="X4" s="671" t="s">
        <v>1283</v>
      </c>
      <c r="Y4" s="671" t="s">
        <v>1284</v>
      </c>
      <c r="Z4" s="9"/>
    </row>
    <row r="5" spans="2:26" s="1" customFormat="1" ht="21.75" customHeight="1" x14ac:dyDescent="0.25">
      <c r="B5" s="1184" t="s">
        <v>5452</v>
      </c>
      <c r="C5" s="1122" t="s">
        <v>1313</v>
      </c>
      <c r="D5" s="713" t="s">
        <v>1314</v>
      </c>
      <c r="E5" s="814" t="s">
        <v>1315</v>
      </c>
      <c r="F5" s="730" t="s">
        <v>47</v>
      </c>
      <c r="G5" s="815"/>
      <c r="H5" s="816"/>
      <c r="I5" s="815"/>
      <c r="J5" s="816"/>
      <c r="K5" s="10">
        <v>60</v>
      </c>
      <c r="L5" s="11">
        <v>80</v>
      </c>
      <c r="M5" s="407">
        <v>80</v>
      </c>
      <c r="N5" s="817">
        <f>$K5+$L5+$M5</f>
        <v>220</v>
      </c>
      <c r="O5" s="818">
        <v>8</v>
      </c>
      <c r="P5" s="819">
        <f t="shared" ref="P5:P59" si="0">(Q5*$Q$61*K5)+(R5*$R$61*L5)+(S5*$S$61*M5)</f>
        <v>516000</v>
      </c>
      <c r="Q5" s="820">
        <v>4</v>
      </c>
      <c r="R5" s="818">
        <v>8</v>
      </c>
      <c r="S5" s="821">
        <v>8</v>
      </c>
      <c r="T5" s="408"/>
      <c r="U5" s="409"/>
      <c r="V5" s="410"/>
      <c r="W5" s="408"/>
      <c r="X5" s="409"/>
      <c r="Y5" s="410"/>
      <c r="Z5" s="9"/>
    </row>
    <row r="6" spans="2:26" s="1" customFormat="1" ht="21.75" customHeight="1" x14ac:dyDescent="0.25">
      <c r="B6" s="1185"/>
      <c r="C6" s="1123"/>
      <c r="D6" s="720" t="s">
        <v>1316</v>
      </c>
      <c r="E6" s="823" t="s">
        <v>1317</v>
      </c>
      <c r="F6" s="723" t="s">
        <v>47</v>
      </c>
      <c r="G6" s="823"/>
      <c r="H6" s="824"/>
      <c r="I6" s="823"/>
      <c r="J6" s="824"/>
      <c r="K6" s="16">
        <v>60</v>
      </c>
      <c r="L6" s="17">
        <v>80</v>
      </c>
      <c r="M6" s="411">
        <v>80</v>
      </c>
      <c r="N6" s="825">
        <f t="shared" ref="N6:N59" si="1">$K6+$L6+$M6</f>
        <v>220</v>
      </c>
      <c r="O6" s="681">
        <v>8</v>
      </c>
      <c r="P6" s="819">
        <f t="shared" si="0"/>
        <v>768000</v>
      </c>
      <c r="Q6" s="609">
        <v>8</v>
      </c>
      <c r="R6" s="681">
        <v>14</v>
      </c>
      <c r="S6" s="683">
        <v>10</v>
      </c>
      <c r="T6" s="370"/>
      <c r="U6" s="368"/>
      <c r="V6" s="412"/>
      <c r="W6" s="370"/>
      <c r="X6" s="368"/>
      <c r="Y6" s="412"/>
      <c r="Z6" s="9"/>
    </row>
    <row r="7" spans="2:26" s="1" customFormat="1" ht="21.75" customHeight="1" x14ac:dyDescent="0.25">
      <c r="B7" s="1185"/>
      <c r="C7" s="1123"/>
      <c r="D7" s="720" t="s">
        <v>1318</v>
      </c>
      <c r="E7" s="823" t="s">
        <v>117</v>
      </c>
      <c r="F7" s="723" t="s">
        <v>47</v>
      </c>
      <c r="G7" s="823"/>
      <c r="H7" s="824"/>
      <c r="I7" s="823"/>
      <c r="J7" s="824"/>
      <c r="K7" s="16">
        <v>80</v>
      </c>
      <c r="L7" s="17">
        <v>120</v>
      </c>
      <c r="M7" s="411">
        <v>80</v>
      </c>
      <c r="N7" s="825">
        <f t="shared" si="1"/>
        <v>280</v>
      </c>
      <c r="O7" s="681">
        <v>5</v>
      </c>
      <c r="P7" s="683">
        <f t="shared" si="0"/>
        <v>960000</v>
      </c>
      <c r="Q7" s="609">
        <v>8</v>
      </c>
      <c r="R7" s="681">
        <v>14</v>
      </c>
      <c r="S7" s="683">
        <v>10</v>
      </c>
      <c r="T7" s="370"/>
      <c r="U7" s="368"/>
      <c r="V7" s="412"/>
      <c r="W7" s="370"/>
      <c r="X7" s="368"/>
      <c r="Y7" s="412"/>
      <c r="Z7" s="9"/>
    </row>
    <row r="8" spans="2:26" s="1" customFormat="1" ht="21.75" hidden="1" customHeight="1" outlineLevel="1" x14ac:dyDescent="0.25">
      <c r="B8" s="1185"/>
      <c r="C8" s="1123"/>
      <c r="D8" s="728" t="s">
        <v>119</v>
      </c>
      <c r="E8" s="814" t="s">
        <v>120</v>
      </c>
      <c r="F8" s="730" t="s">
        <v>47</v>
      </c>
      <c r="G8" s="814"/>
      <c r="H8" s="816"/>
      <c r="I8" s="814"/>
      <c r="J8" s="816"/>
      <c r="K8" s="16">
        <v>20</v>
      </c>
      <c r="L8" s="17">
        <v>40</v>
      </c>
      <c r="M8" s="411">
        <v>40</v>
      </c>
      <c r="N8" s="825">
        <f t="shared" si="1"/>
        <v>100</v>
      </c>
      <c r="O8" s="681">
        <v>3</v>
      </c>
      <c r="P8" s="683">
        <f t="shared" si="0"/>
        <v>372000</v>
      </c>
      <c r="Q8" s="609">
        <v>8</v>
      </c>
      <c r="R8" s="681">
        <v>14</v>
      </c>
      <c r="S8" s="683">
        <v>10</v>
      </c>
      <c r="T8" s="370"/>
      <c r="U8" s="368"/>
      <c r="V8" s="412"/>
      <c r="W8" s="370"/>
      <c r="X8" s="368"/>
      <c r="Y8" s="412"/>
      <c r="Z8" s="9"/>
    </row>
    <row r="9" spans="2:26" s="1" customFormat="1" ht="21.75" hidden="1" customHeight="1" outlineLevel="1" x14ac:dyDescent="0.25">
      <c r="B9" s="1185"/>
      <c r="C9" s="1123"/>
      <c r="D9" s="731" t="s">
        <v>121</v>
      </c>
      <c r="E9" s="823" t="s">
        <v>120</v>
      </c>
      <c r="F9" s="723"/>
      <c r="G9" s="823"/>
      <c r="H9" s="824"/>
      <c r="I9" s="823"/>
      <c r="J9" s="824"/>
      <c r="K9" s="16">
        <v>10</v>
      </c>
      <c r="L9" s="17">
        <v>40</v>
      </c>
      <c r="M9" s="411">
        <v>20</v>
      </c>
      <c r="N9" s="825">
        <f t="shared" si="1"/>
        <v>70</v>
      </c>
      <c r="O9" s="681">
        <v>6</v>
      </c>
      <c r="P9" s="819">
        <f t="shared" si="0"/>
        <v>270000</v>
      </c>
      <c r="Q9" s="609">
        <v>8</v>
      </c>
      <c r="R9" s="681">
        <v>14</v>
      </c>
      <c r="S9" s="683">
        <v>10</v>
      </c>
      <c r="T9" s="370"/>
      <c r="U9" s="368"/>
      <c r="V9" s="412"/>
      <c r="W9" s="370"/>
      <c r="X9" s="368"/>
      <c r="Y9" s="412"/>
      <c r="Z9" s="9"/>
    </row>
    <row r="10" spans="2:26" s="1" customFormat="1" ht="21.75" hidden="1" customHeight="1" outlineLevel="1" x14ac:dyDescent="0.25">
      <c r="B10" s="1185"/>
      <c r="C10" s="1123"/>
      <c r="D10" s="733" t="s">
        <v>122</v>
      </c>
      <c r="E10" s="814" t="s">
        <v>120</v>
      </c>
      <c r="F10" s="730"/>
      <c r="G10" s="814"/>
      <c r="H10" s="816"/>
      <c r="I10" s="814"/>
      <c r="J10" s="816"/>
      <c r="K10" s="16">
        <v>30</v>
      </c>
      <c r="L10" s="17">
        <v>60</v>
      </c>
      <c r="M10" s="411">
        <v>40</v>
      </c>
      <c r="N10" s="825">
        <f t="shared" si="1"/>
        <v>130</v>
      </c>
      <c r="O10" s="681">
        <v>8</v>
      </c>
      <c r="P10" s="683">
        <f t="shared" si="0"/>
        <v>468000</v>
      </c>
      <c r="Q10" s="609">
        <v>8</v>
      </c>
      <c r="R10" s="681">
        <v>14</v>
      </c>
      <c r="S10" s="683">
        <v>10</v>
      </c>
      <c r="T10" s="370"/>
      <c r="U10" s="368"/>
      <c r="V10" s="412"/>
      <c r="W10" s="370"/>
      <c r="X10" s="368"/>
      <c r="Y10" s="412"/>
      <c r="Z10" s="9"/>
    </row>
    <row r="11" spans="2:26" s="1" customFormat="1" ht="21.75" hidden="1" customHeight="1" outlineLevel="1" x14ac:dyDescent="0.25">
      <c r="B11" s="1185"/>
      <c r="C11" s="1123"/>
      <c r="D11" s="728" t="s">
        <v>123</v>
      </c>
      <c r="E11" s="823" t="s">
        <v>120</v>
      </c>
      <c r="F11" s="723"/>
      <c r="G11" s="823"/>
      <c r="H11" s="824"/>
      <c r="I11" s="823"/>
      <c r="J11" s="824"/>
      <c r="K11" s="16">
        <v>20</v>
      </c>
      <c r="L11" s="17">
        <v>60</v>
      </c>
      <c r="M11" s="411">
        <v>50</v>
      </c>
      <c r="N11" s="825">
        <f t="shared" si="1"/>
        <v>130</v>
      </c>
      <c r="O11" s="681">
        <v>8</v>
      </c>
      <c r="P11" s="826">
        <f t="shared" si="0"/>
        <v>501000</v>
      </c>
      <c r="Q11" s="609">
        <v>8</v>
      </c>
      <c r="R11" s="681">
        <v>14</v>
      </c>
      <c r="S11" s="683">
        <v>10</v>
      </c>
      <c r="T11" s="370"/>
      <c r="U11" s="368"/>
      <c r="V11" s="412"/>
      <c r="W11" s="370"/>
      <c r="X11" s="368"/>
      <c r="Y11" s="412"/>
      <c r="Z11" s="9"/>
    </row>
    <row r="12" spans="2:26" s="1" customFormat="1" ht="21.75" hidden="1" customHeight="1" outlineLevel="1" x14ac:dyDescent="0.25">
      <c r="B12" s="1185"/>
      <c r="C12" s="1123"/>
      <c r="D12" s="720" t="s">
        <v>124</v>
      </c>
      <c r="E12" s="814" t="s">
        <v>120</v>
      </c>
      <c r="F12" s="730"/>
      <c r="G12" s="814"/>
      <c r="H12" s="816"/>
      <c r="I12" s="814"/>
      <c r="J12" s="816"/>
      <c r="K12" s="16">
        <v>20</v>
      </c>
      <c r="L12" s="17">
        <v>60</v>
      </c>
      <c r="M12" s="411">
        <v>50</v>
      </c>
      <c r="N12" s="825">
        <f t="shared" si="1"/>
        <v>130</v>
      </c>
      <c r="O12" s="681">
        <v>10</v>
      </c>
      <c r="P12" s="683">
        <f t="shared" si="0"/>
        <v>501000</v>
      </c>
      <c r="Q12" s="609">
        <v>8</v>
      </c>
      <c r="R12" s="681">
        <v>14</v>
      </c>
      <c r="S12" s="683">
        <v>10</v>
      </c>
      <c r="T12" s="370"/>
      <c r="U12" s="368"/>
      <c r="V12" s="412"/>
      <c r="W12" s="370"/>
      <c r="X12" s="368"/>
      <c r="Y12" s="412"/>
      <c r="Z12" s="9"/>
    </row>
    <row r="13" spans="2:26" s="1" customFormat="1" ht="21.75" hidden="1" customHeight="1" outlineLevel="1" x14ac:dyDescent="0.25">
      <c r="B13" s="1185"/>
      <c r="C13" s="1123"/>
      <c r="D13" s="731" t="s">
        <v>125</v>
      </c>
      <c r="E13" s="823" t="s">
        <v>120</v>
      </c>
      <c r="F13" s="723"/>
      <c r="G13" s="823"/>
      <c r="H13" s="824"/>
      <c r="I13" s="823"/>
      <c r="J13" s="824"/>
      <c r="K13" s="16">
        <v>30</v>
      </c>
      <c r="L13" s="17">
        <v>60</v>
      </c>
      <c r="M13" s="411">
        <v>60</v>
      </c>
      <c r="N13" s="825">
        <f t="shared" si="1"/>
        <v>150</v>
      </c>
      <c r="O13" s="681">
        <v>10</v>
      </c>
      <c r="P13" s="683">
        <f t="shared" si="0"/>
        <v>558000</v>
      </c>
      <c r="Q13" s="609">
        <v>8</v>
      </c>
      <c r="R13" s="681">
        <v>14</v>
      </c>
      <c r="S13" s="683">
        <v>10</v>
      </c>
      <c r="T13" s="370"/>
      <c r="U13" s="368"/>
      <c r="V13" s="412"/>
      <c r="W13" s="370"/>
      <c r="X13" s="368"/>
      <c r="Y13" s="412"/>
      <c r="Z13" s="9"/>
    </row>
    <row r="14" spans="2:26" s="1" customFormat="1" ht="21.75" hidden="1" customHeight="1" outlineLevel="1" x14ac:dyDescent="0.25">
      <c r="B14" s="1185"/>
      <c r="C14" s="1123"/>
      <c r="D14" s="728" t="s">
        <v>126</v>
      </c>
      <c r="E14" s="814" t="s">
        <v>120</v>
      </c>
      <c r="F14" s="730"/>
      <c r="G14" s="814"/>
      <c r="H14" s="816"/>
      <c r="I14" s="814"/>
      <c r="J14" s="816"/>
      <c r="K14" s="16">
        <v>20</v>
      </c>
      <c r="L14" s="17">
        <v>60</v>
      </c>
      <c r="M14" s="411">
        <v>40</v>
      </c>
      <c r="N14" s="825">
        <f t="shared" si="1"/>
        <v>120</v>
      </c>
      <c r="O14" s="681">
        <v>6</v>
      </c>
      <c r="P14" s="683">
        <f t="shared" si="0"/>
        <v>456000</v>
      </c>
      <c r="Q14" s="609">
        <v>8</v>
      </c>
      <c r="R14" s="681">
        <v>14</v>
      </c>
      <c r="S14" s="683">
        <v>10</v>
      </c>
      <c r="T14" s="370"/>
      <c r="U14" s="368"/>
      <c r="V14" s="412"/>
      <c r="W14" s="370"/>
      <c r="X14" s="368"/>
      <c r="Y14" s="412"/>
      <c r="Z14" s="9"/>
    </row>
    <row r="15" spans="2:26" s="1" customFormat="1" ht="21.75" hidden="1" customHeight="1" outlineLevel="1" x14ac:dyDescent="0.25">
      <c r="B15" s="1185"/>
      <c r="C15" s="1123"/>
      <c r="D15" s="734" t="s">
        <v>127</v>
      </c>
      <c r="E15" s="827" t="s">
        <v>120</v>
      </c>
      <c r="F15" s="736"/>
      <c r="G15" s="827"/>
      <c r="H15" s="828"/>
      <c r="I15" s="827"/>
      <c r="J15" s="828"/>
      <c r="K15" s="16">
        <v>30</v>
      </c>
      <c r="L15" s="17">
        <v>60</v>
      </c>
      <c r="M15" s="411">
        <v>40</v>
      </c>
      <c r="N15" s="825">
        <f t="shared" si="1"/>
        <v>130</v>
      </c>
      <c r="O15" s="681">
        <v>6</v>
      </c>
      <c r="P15" s="683">
        <f t="shared" si="0"/>
        <v>468000</v>
      </c>
      <c r="Q15" s="609">
        <v>8</v>
      </c>
      <c r="R15" s="681">
        <v>14</v>
      </c>
      <c r="S15" s="683">
        <v>10</v>
      </c>
      <c r="T15" s="370"/>
      <c r="U15" s="368"/>
      <c r="V15" s="412"/>
      <c r="W15" s="370"/>
      <c r="X15" s="368"/>
      <c r="Y15" s="412"/>
      <c r="Z15" s="9"/>
    </row>
    <row r="16" spans="2:26" s="1" customFormat="1" ht="21.75" customHeight="1" collapsed="1" x14ac:dyDescent="0.25">
      <c r="B16" s="1185"/>
      <c r="C16" s="1123"/>
      <c r="D16" s="728" t="s">
        <v>1319</v>
      </c>
      <c r="E16" s="823" t="s">
        <v>1320</v>
      </c>
      <c r="F16" s="723"/>
      <c r="G16" s="823"/>
      <c r="H16" s="824"/>
      <c r="I16" s="823"/>
      <c r="J16" s="824"/>
      <c r="K16" s="16">
        <v>40</v>
      </c>
      <c r="L16" s="17">
        <v>80</v>
      </c>
      <c r="M16" s="411">
        <v>80</v>
      </c>
      <c r="N16" s="825">
        <f t="shared" si="1"/>
        <v>200</v>
      </c>
      <c r="O16" s="681">
        <v>6</v>
      </c>
      <c r="P16" s="683">
        <f t="shared" si="0"/>
        <v>744000</v>
      </c>
      <c r="Q16" s="609">
        <v>8</v>
      </c>
      <c r="R16" s="681">
        <v>14</v>
      </c>
      <c r="S16" s="683">
        <v>10</v>
      </c>
      <c r="T16" s="370"/>
      <c r="U16" s="368"/>
      <c r="V16" s="412"/>
      <c r="W16" s="370"/>
      <c r="X16" s="368"/>
      <c r="Y16" s="412"/>
      <c r="Z16" s="9"/>
    </row>
    <row r="17" spans="2:26" s="1" customFormat="1" ht="21.75" customHeight="1" x14ac:dyDescent="0.25">
      <c r="B17" s="1185"/>
      <c r="C17" s="1123"/>
      <c r="D17" s="728" t="s">
        <v>1321</v>
      </c>
      <c r="E17" s="823" t="s">
        <v>131</v>
      </c>
      <c r="F17" s="723"/>
      <c r="G17" s="823"/>
      <c r="H17" s="824"/>
      <c r="I17" s="823"/>
      <c r="J17" s="824"/>
      <c r="K17" s="16">
        <v>40</v>
      </c>
      <c r="L17" s="17">
        <v>80</v>
      </c>
      <c r="M17" s="411">
        <v>80</v>
      </c>
      <c r="N17" s="825">
        <f t="shared" si="1"/>
        <v>200</v>
      </c>
      <c r="O17" s="681">
        <v>6</v>
      </c>
      <c r="P17" s="819">
        <f t="shared" si="0"/>
        <v>744000</v>
      </c>
      <c r="Q17" s="609">
        <v>8</v>
      </c>
      <c r="R17" s="681">
        <v>14</v>
      </c>
      <c r="S17" s="683">
        <v>10</v>
      </c>
      <c r="T17" s="370"/>
      <c r="U17" s="368"/>
      <c r="V17" s="412"/>
      <c r="W17" s="370"/>
      <c r="X17" s="368"/>
      <c r="Y17" s="412"/>
      <c r="Z17" s="9"/>
    </row>
    <row r="18" spans="2:26" s="1" customFormat="1" ht="21.75" customHeight="1" thickBot="1" x14ac:dyDescent="0.3">
      <c r="B18" s="1185"/>
      <c r="C18" s="1124"/>
      <c r="D18" s="743" t="s">
        <v>1322</v>
      </c>
      <c r="E18" s="829" t="s">
        <v>134</v>
      </c>
      <c r="F18" s="746"/>
      <c r="G18" s="829"/>
      <c r="H18" s="830"/>
      <c r="I18" s="829"/>
      <c r="J18" s="830"/>
      <c r="K18" s="22">
        <v>10</v>
      </c>
      <c r="L18" s="23">
        <v>10</v>
      </c>
      <c r="M18" s="413">
        <v>10</v>
      </c>
      <c r="N18" s="831">
        <f t="shared" si="1"/>
        <v>30</v>
      </c>
      <c r="O18" s="832">
        <v>2</v>
      </c>
      <c r="P18" s="826">
        <f t="shared" si="0"/>
        <v>24000</v>
      </c>
      <c r="Q18" s="684">
        <v>2</v>
      </c>
      <c r="R18" s="687">
        <v>4</v>
      </c>
      <c r="S18" s="689">
        <v>2</v>
      </c>
      <c r="T18" s="395"/>
      <c r="U18" s="396"/>
      <c r="V18" s="399"/>
      <c r="W18" s="395"/>
      <c r="X18" s="396"/>
      <c r="Y18" s="399"/>
      <c r="Z18" s="9"/>
    </row>
    <row r="19" spans="2:26" s="1" customFormat="1" ht="21.75" customHeight="1" x14ac:dyDescent="0.25">
      <c r="B19" s="1185"/>
      <c r="C19" s="1122" t="s">
        <v>1323</v>
      </c>
      <c r="D19" s="833" t="s">
        <v>1324</v>
      </c>
      <c r="E19" s="815" t="s">
        <v>137</v>
      </c>
      <c r="F19" s="716"/>
      <c r="G19" s="815"/>
      <c r="H19" s="834"/>
      <c r="I19" s="815"/>
      <c r="J19" s="834"/>
      <c r="K19" s="10">
        <v>40</v>
      </c>
      <c r="L19" s="11">
        <v>80</v>
      </c>
      <c r="M19" s="11">
        <v>80</v>
      </c>
      <c r="N19" s="817">
        <f t="shared" si="1"/>
        <v>200</v>
      </c>
      <c r="O19" s="676">
        <v>10</v>
      </c>
      <c r="P19" s="678">
        <f t="shared" si="0"/>
        <v>744000</v>
      </c>
      <c r="Q19" s="604">
        <v>8</v>
      </c>
      <c r="R19" s="676">
        <v>14</v>
      </c>
      <c r="S19" s="678">
        <v>10</v>
      </c>
      <c r="T19" s="363"/>
      <c r="U19" s="361"/>
      <c r="V19" s="414"/>
      <c r="W19" s="363"/>
      <c r="X19" s="361"/>
      <c r="Y19" s="414"/>
      <c r="Z19" s="9"/>
    </row>
    <row r="20" spans="2:26" s="1" customFormat="1" ht="21.75" customHeight="1" x14ac:dyDescent="0.25">
      <c r="B20" s="1185"/>
      <c r="C20" s="1123"/>
      <c r="D20" s="833" t="s">
        <v>1325</v>
      </c>
      <c r="E20" s="827" t="s">
        <v>1326</v>
      </c>
      <c r="F20" s="736"/>
      <c r="G20" s="827"/>
      <c r="H20" s="828"/>
      <c r="I20" s="827"/>
      <c r="J20" s="828"/>
      <c r="K20" s="16">
        <v>40</v>
      </c>
      <c r="L20" s="17">
        <v>80</v>
      </c>
      <c r="M20" s="17">
        <v>80</v>
      </c>
      <c r="N20" s="825">
        <f t="shared" si="1"/>
        <v>200</v>
      </c>
      <c r="O20" s="681">
        <v>10</v>
      </c>
      <c r="P20" s="683">
        <f t="shared" si="0"/>
        <v>744000</v>
      </c>
      <c r="Q20" s="609">
        <v>8</v>
      </c>
      <c r="R20" s="681">
        <v>14</v>
      </c>
      <c r="S20" s="683">
        <v>10</v>
      </c>
      <c r="T20" s="370"/>
      <c r="U20" s="368"/>
      <c r="V20" s="412"/>
      <c r="W20" s="370"/>
      <c r="X20" s="368"/>
      <c r="Y20" s="412"/>
      <c r="Z20" s="9"/>
    </row>
    <row r="21" spans="2:26" s="1" customFormat="1" ht="21.75" customHeight="1" x14ac:dyDescent="0.25">
      <c r="B21" s="1185"/>
      <c r="C21" s="1123"/>
      <c r="D21" s="833" t="s">
        <v>1327</v>
      </c>
      <c r="E21" s="823" t="s">
        <v>1328</v>
      </c>
      <c r="F21" s="723"/>
      <c r="G21" s="823"/>
      <c r="H21" s="824"/>
      <c r="I21" s="823"/>
      <c r="J21" s="824"/>
      <c r="K21" s="16">
        <v>40</v>
      </c>
      <c r="L21" s="17">
        <v>80</v>
      </c>
      <c r="M21" s="17">
        <v>80</v>
      </c>
      <c r="N21" s="825">
        <f t="shared" si="1"/>
        <v>200</v>
      </c>
      <c r="O21" s="681">
        <v>8</v>
      </c>
      <c r="P21" s="683">
        <f t="shared" si="0"/>
        <v>744000</v>
      </c>
      <c r="Q21" s="609">
        <v>8</v>
      </c>
      <c r="R21" s="681">
        <v>14</v>
      </c>
      <c r="S21" s="683">
        <v>10</v>
      </c>
      <c r="T21" s="370"/>
      <c r="U21" s="368"/>
      <c r="V21" s="412"/>
      <c r="W21" s="370"/>
      <c r="X21" s="368"/>
      <c r="Y21" s="412"/>
      <c r="Z21" s="9"/>
    </row>
    <row r="22" spans="2:26" s="1" customFormat="1" ht="21.75" customHeight="1" x14ac:dyDescent="0.25">
      <c r="B22" s="1185"/>
      <c r="C22" s="1123"/>
      <c r="D22" s="833" t="s">
        <v>1329</v>
      </c>
      <c r="E22" s="827" t="s">
        <v>141</v>
      </c>
      <c r="F22" s="736"/>
      <c r="G22" s="827"/>
      <c r="H22" s="828"/>
      <c r="I22" s="827"/>
      <c r="J22" s="828"/>
      <c r="K22" s="16">
        <v>40</v>
      </c>
      <c r="L22" s="17">
        <v>80</v>
      </c>
      <c r="M22" s="17">
        <v>80</v>
      </c>
      <c r="N22" s="825">
        <f t="shared" si="1"/>
        <v>200</v>
      </c>
      <c r="O22" s="681">
        <v>10</v>
      </c>
      <c r="P22" s="819">
        <f t="shared" si="0"/>
        <v>744000</v>
      </c>
      <c r="Q22" s="609">
        <v>8</v>
      </c>
      <c r="R22" s="681">
        <v>14</v>
      </c>
      <c r="S22" s="683">
        <v>10</v>
      </c>
      <c r="T22" s="370"/>
      <c r="U22" s="368"/>
      <c r="V22" s="412"/>
      <c r="W22" s="370"/>
      <c r="X22" s="368"/>
      <c r="Y22" s="412"/>
      <c r="Z22" s="9"/>
    </row>
    <row r="23" spans="2:26" s="1" customFormat="1" ht="21.75" customHeight="1" x14ac:dyDescent="0.25">
      <c r="B23" s="1185"/>
      <c r="C23" s="1123"/>
      <c r="D23" s="833" t="s">
        <v>1330</v>
      </c>
      <c r="E23" s="823" t="s">
        <v>143</v>
      </c>
      <c r="F23" s="723"/>
      <c r="G23" s="823"/>
      <c r="H23" s="824"/>
      <c r="I23" s="823"/>
      <c r="J23" s="824"/>
      <c r="K23" s="16">
        <v>40</v>
      </c>
      <c r="L23" s="17">
        <v>80</v>
      </c>
      <c r="M23" s="17">
        <v>80</v>
      </c>
      <c r="N23" s="825">
        <f t="shared" si="1"/>
        <v>200</v>
      </c>
      <c r="O23" s="681">
        <v>10</v>
      </c>
      <c r="P23" s="683">
        <f t="shared" si="0"/>
        <v>744000</v>
      </c>
      <c r="Q23" s="609">
        <v>8</v>
      </c>
      <c r="R23" s="681">
        <v>14</v>
      </c>
      <c r="S23" s="683">
        <v>10</v>
      </c>
      <c r="T23" s="370"/>
      <c r="U23" s="368"/>
      <c r="V23" s="412"/>
      <c r="W23" s="370"/>
      <c r="X23" s="368"/>
      <c r="Y23" s="412"/>
      <c r="Z23" s="9"/>
    </row>
    <row r="24" spans="2:26" s="1" customFormat="1" ht="21.75" customHeight="1" x14ac:dyDescent="0.25">
      <c r="B24" s="1185"/>
      <c r="C24" s="1123"/>
      <c r="D24" s="833" t="s">
        <v>1331</v>
      </c>
      <c r="E24" s="827" t="s">
        <v>144</v>
      </c>
      <c r="F24" s="736"/>
      <c r="G24" s="827"/>
      <c r="H24" s="828"/>
      <c r="I24" s="827"/>
      <c r="J24" s="828"/>
      <c r="K24" s="16">
        <v>40</v>
      </c>
      <c r="L24" s="17">
        <v>80</v>
      </c>
      <c r="M24" s="17">
        <v>80</v>
      </c>
      <c r="N24" s="825">
        <f t="shared" si="1"/>
        <v>200</v>
      </c>
      <c r="O24" s="681">
        <v>10</v>
      </c>
      <c r="P24" s="683">
        <f t="shared" si="0"/>
        <v>744000</v>
      </c>
      <c r="Q24" s="609">
        <v>8</v>
      </c>
      <c r="R24" s="681">
        <v>14</v>
      </c>
      <c r="S24" s="683">
        <v>10</v>
      </c>
      <c r="T24" s="370"/>
      <c r="U24" s="368"/>
      <c r="V24" s="412"/>
      <c r="W24" s="370"/>
      <c r="X24" s="368"/>
      <c r="Y24" s="412"/>
      <c r="Z24" s="9"/>
    </row>
    <row r="25" spans="2:26" s="1" customFormat="1" ht="21.75" customHeight="1" x14ac:dyDescent="0.25">
      <c r="B25" s="1185"/>
      <c r="C25" s="1123"/>
      <c r="D25" s="833" t="s">
        <v>1332</v>
      </c>
      <c r="E25" s="823" t="s">
        <v>145</v>
      </c>
      <c r="F25" s="723"/>
      <c r="G25" s="823"/>
      <c r="H25" s="824"/>
      <c r="I25" s="823"/>
      <c r="J25" s="824"/>
      <c r="K25" s="16">
        <v>40</v>
      </c>
      <c r="L25" s="17">
        <v>80</v>
      </c>
      <c r="M25" s="17">
        <v>80</v>
      </c>
      <c r="N25" s="825">
        <f t="shared" si="1"/>
        <v>200</v>
      </c>
      <c r="O25" s="681">
        <v>10</v>
      </c>
      <c r="P25" s="683">
        <f t="shared" si="0"/>
        <v>744000</v>
      </c>
      <c r="Q25" s="609">
        <v>8</v>
      </c>
      <c r="R25" s="681">
        <v>14</v>
      </c>
      <c r="S25" s="683">
        <v>10</v>
      </c>
      <c r="T25" s="370"/>
      <c r="U25" s="368"/>
      <c r="V25" s="412"/>
      <c r="W25" s="370"/>
      <c r="X25" s="368"/>
      <c r="Y25" s="412"/>
      <c r="Z25" s="9"/>
    </row>
    <row r="26" spans="2:26" s="1" customFormat="1" ht="21.75" customHeight="1" thickBot="1" x14ac:dyDescent="0.3">
      <c r="B26" s="1185"/>
      <c r="C26" s="1124"/>
      <c r="D26" s="835" t="s">
        <v>1333</v>
      </c>
      <c r="E26" s="836" t="s">
        <v>147</v>
      </c>
      <c r="F26" s="761"/>
      <c r="G26" s="836"/>
      <c r="H26" s="837"/>
      <c r="I26" s="836"/>
      <c r="J26" s="837"/>
      <c r="K26" s="25">
        <v>40</v>
      </c>
      <c r="L26" s="26">
        <v>80</v>
      </c>
      <c r="M26" s="471">
        <v>80</v>
      </c>
      <c r="N26" s="831">
        <f t="shared" si="1"/>
        <v>200</v>
      </c>
      <c r="O26" s="832">
        <v>10</v>
      </c>
      <c r="P26" s="703">
        <f t="shared" si="0"/>
        <v>744000</v>
      </c>
      <c r="Q26" s="613">
        <v>8</v>
      </c>
      <c r="R26" s="832">
        <v>14</v>
      </c>
      <c r="S26" s="838">
        <v>10</v>
      </c>
      <c r="T26" s="395"/>
      <c r="U26" s="396"/>
      <c r="V26" s="399"/>
      <c r="W26" s="395"/>
      <c r="X26" s="396"/>
      <c r="Y26" s="399"/>
      <c r="Z26" s="9"/>
    </row>
    <row r="27" spans="2:26" s="1" customFormat="1" ht="13.5" customHeight="1" thickBot="1" x14ac:dyDescent="0.3">
      <c r="B27" s="822"/>
      <c r="C27" s="415"/>
      <c r="D27" s="839"/>
      <c r="E27" s="840"/>
      <c r="F27" s="840"/>
      <c r="G27" s="841"/>
      <c r="H27" s="842"/>
      <c r="I27" s="841"/>
      <c r="J27" s="842"/>
      <c r="K27" s="416"/>
      <c r="L27" s="417"/>
      <c r="M27" s="418"/>
      <c r="N27" s="843">
        <f t="shared" si="1"/>
        <v>0</v>
      </c>
      <c r="O27" s="844"/>
      <c r="P27" s="845">
        <f t="shared" si="0"/>
        <v>0</v>
      </c>
      <c r="Q27" s="846"/>
      <c r="R27" s="847"/>
      <c r="S27" s="848"/>
      <c r="T27" s="419"/>
      <c r="U27" s="420"/>
      <c r="V27" s="421"/>
      <c r="W27" s="422"/>
      <c r="X27" s="420"/>
      <c r="Y27" s="421"/>
      <c r="Z27" s="9"/>
    </row>
    <row r="28" spans="2:26" s="14" customFormat="1" ht="21.95" customHeight="1" x14ac:dyDescent="0.25">
      <c r="B28" s="1186" t="s">
        <v>5450</v>
      </c>
      <c r="C28" s="1122"/>
      <c r="D28" s="763" t="s">
        <v>696</v>
      </c>
      <c r="E28" s="764" t="s">
        <v>149</v>
      </c>
      <c r="F28" s="623"/>
      <c r="G28" s="700"/>
      <c r="H28" s="627"/>
      <c r="I28" s="700"/>
      <c r="J28" s="627"/>
      <c r="K28" s="358">
        <v>30</v>
      </c>
      <c r="L28" s="359">
        <v>60</v>
      </c>
      <c r="M28" s="674">
        <v>60</v>
      </c>
      <c r="N28" s="825">
        <f t="shared" si="1"/>
        <v>150</v>
      </c>
      <c r="O28" s="681"/>
      <c r="P28" s="681">
        <f t="shared" si="0"/>
        <v>211500</v>
      </c>
      <c r="Q28" s="849">
        <v>3</v>
      </c>
      <c r="R28" s="850">
        <v>5</v>
      </c>
      <c r="S28" s="819">
        <v>4</v>
      </c>
      <c r="T28" s="389"/>
      <c r="U28" s="386"/>
      <c r="V28" s="387"/>
      <c r="W28" s="385"/>
      <c r="X28" s="386"/>
      <c r="Y28" s="387"/>
      <c r="Z28" s="13"/>
    </row>
    <row r="29" spans="2:26" s="14" customFormat="1" ht="21.95" customHeight="1" outlineLevel="1" thickBot="1" x14ac:dyDescent="0.3">
      <c r="B29" s="1187"/>
      <c r="C29" s="1124"/>
      <c r="D29" s="770" t="s">
        <v>697</v>
      </c>
      <c r="E29" s="769" t="s">
        <v>151</v>
      </c>
      <c r="F29" s="723"/>
      <c r="G29" s="823"/>
      <c r="H29" s="824"/>
      <c r="I29" s="823"/>
      <c r="J29" s="824"/>
      <c r="K29" s="358">
        <v>30</v>
      </c>
      <c r="L29" s="359">
        <v>60</v>
      </c>
      <c r="M29" s="674">
        <v>60</v>
      </c>
      <c r="N29" s="825">
        <f t="shared" si="1"/>
        <v>150</v>
      </c>
      <c r="O29" s="681"/>
      <c r="P29" s="681">
        <f t="shared" si="0"/>
        <v>211500</v>
      </c>
      <c r="Q29" s="849">
        <v>3</v>
      </c>
      <c r="R29" s="850">
        <v>5</v>
      </c>
      <c r="S29" s="819">
        <v>4</v>
      </c>
      <c r="T29" s="367"/>
      <c r="U29" s="368"/>
      <c r="V29" s="369"/>
      <c r="W29" s="370"/>
      <c r="X29" s="368"/>
      <c r="Y29" s="369"/>
      <c r="Z29" s="13"/>
    </row>
    <row r="30" spans="2:26" s="14" customFormat="1" ht="21.95" customHeight="1" x14ac:dyDescent="0.25">
      <c r="B30" s="1187"/>
      <c r="C30" s="1122"/>
      <c r="D30" s="712" t="s">
        <v>698</v>
      </c>
      <c r="E30" s="764" t="s">
        <v>152</v>
      </c>
      <c r="F30" s="723"/>
      <c r="G30" s="823"/>
      <c r="H30" s="824"/>
      <c r="I30" s="823"/>
      <c r="J30" s="824"/>
      <c r="K30" s="358">
        <v>30</v>
      </c>
      <c r="L30" s="359">
        <v>60</v>
      </c>
      <c r="M30" s="674">
        <v>60</v>
      </c>
      <c r="N30" s="825">
        <f t="shared" si="1"/>
        <v>150</v>
      </c>
      <c r="O30" s="681"/>
      <c r="P30" s="681">
        <f t="shared" si="0"/>
        <v>211500</v>
      </c>
      <c r="Q30" s="849">
        <v>3</v>
      </c>
      <c r="R30" s="850">
        <v>5</v>
      </c>
      <c r="S30" s="819">
        <v>4</v>
      </c>
      <c r="T30" s="367"/>
      <c r="U30" s="368"/>
      <c r="V30" s="369"/>
      <c r="W30" s="370"/>
      <c r="X30" s="368"/>
      <c r="Y30" s="369"/>
      <c r="Z30" s="13"/>
    </row>
    <row r="31" spans="2:26" s="14" customFormat="1" ht="21.95" customHeight="1" x14ac:dyDescent="0.25">
      <c r="B31" s="1187"/>
      <c r="C31" s="1123"/>
      <c r="D31" s="719" t="s">
        <v>699</v>
      </c>
      <c r="E31" s="777" t="s">
        <v>153</v>
      </c>
      <c r="F31" s="723"/>
      <c r="G31" s="823"/>
      <c r="H31" s="824"/>
      <c r="I31" s="823"/>
      <c r="J31" s="824"/>
      <c r="K31" s="358">
        <v>30</v>
      </c>
      <c r="L31" s="359">
        <v>60</v>
      </c>
      <c r="M31" s="674">
        <v>60</v>
      </c>
      <c r="N31" s="825">
        <f t="shared" si="1"/>
        <v>150</v>
      </c>
      <c r="O31" s="681"/>
      <c r="P31" s="681">
        <f t="shared" si="0"/>
        <v>211500</v>
      </c>
      <c r="Q31" s="849">
        <v>3</v>
      </c>
      <c r="R31" s="850">
        <v>5</v>
      </c>
      <c r="S31" s="819">
        <v>4</v>
      </c>
      <c r="T31" s="367"/>
      <c r="U31" s="368"/>
      <c r="V31" s="369"/>
      <c r="W31" s="370"/>
      <c r="X31" s="368"/>
      <c r="Y31" s="369"/>
      <c r="Z31" s="13"/>
    </row>
    <row r="32" spans="2:26" s="14" customFormat="1" ht="21.95" customHeight="1" thickBot="1" x14ac:dyDescent="0.3">
      <c r="B32" s="1187"/>
      <c r="C32" s="1124"/>
      <c r="D32" s="742" t="s">
        <v>700</v>
      </c>
      <c r="E32" s="754" t="s">
        <v>155</v>
      </c>
      <c r="F32" s="723"/>
      <c r="G32" s="823"/>
      <c r="H32" s="824"/>
      <c r="I32" s="823"/>
      <c r="J32" s="824"/>
      <c r="K32" s="358">
        <v>30</v>
      </c>
      <c r="L32" s="359">
        <v>60</v>
      </c>
      <c r="M32" s="674">
        <v>60</v>
      </c>
      <c r="N32" s="825">
        <f t="shared" si="1"/>
        <v>150</v>
      </c>
      <c r="O32" s="681"/>
      <c r="P32" s="681">
        <f t="shared" si="0"/>
        <v>211500</v>
      </c>
      <c r="Q32" s="849">
        <v>3</v>
      </c>
      <c r="R32" s="850">
        <v>5</v>
      </c>
      <c r="S32" s="819">
        <v>4</v>
      </c>
      <c r="T32" s="367"/>
      <c r="U32" s="368"/>
      <c r="V32" s="369"/>
      <c r="W32" s="370"/>
      <c r="X32" s="368"/>
      <c r="Y32" s="369"/>
      <c r="Z32" s="13"/>
    </row>
    <row r="33" spans="2:26" s="14" customFormat="1" ht="21.95" customHeight="1" x14ac:dyDescent="0.25">
      <c r="B33" s="1187"/>
      <c r="C33" s="1122"/>
      <c r="D33" s="712" t="s">
        <v>701</v>
      </c>
      <c r="E33" s="641" t="s">
        <v>97</v>
      </c>
      <c r="F33" s="723"/>
      <c r="G33" s="823"/>
      <c r="H33" s="824"/>
      <c r="I33" s="823"/>
      <c r="J33" s="824"/>
      <c r="K33" s="358">
        <v>30</v>
      </c>
      <c r="L33" s="359">
        <v>60</v>
      </c>
      <c r="M33" s="674">
        <v>60</v>
      </c>
      <c r="N33" s="825">
        <f t="shared" si="1"/>
        <v>150</v>
      </c>
      <c r="O33" s="681"/>
      <c r="P33" s="681">
        <f t="shared" si="0"/>
        <v>211500</v>
      </c>
      <c r="Q33" s="849">
        <v>3</v>
      </c>
      <c r="R33" s="850">
        <v>5</v>
      </c>
      <c r="S33" s="819">
        <v>4</v>
      </c>
      <c r="T33" s="367"/>
      <c r="U33" s="368"/>
      <c r="V33" s="369"/>
      <c r="W33" s="370"/>
      <c r="X33" s="368"/>
      <c r="Y33" s="369"/>
      <c r="Z33" s="13"/>
    </row>
    <row r="34" spans="2:26" s="14" customFormat="1" ht="21.95" customHeight="1" thickBot="1" x14ac:dyDescent="0.3">
      <c r="B34" s="1187"/>
      <c r="C34" s="1124"/>
      <c r="D34" s="783" t="s">
        <v>702</v>
      </c>
      <c r="E34" s="762" t="s">
        <v>156</v>
      </c>
      <c r="F34" s="723"/>
      <c r="G34" s="823"/>
      <c r="H34" s="824"/>
      <c r="I34" s="823"/>
      <c r="J34" s="824"/>
      <c r="K34" s="358">
        <v>30</v>
      </c>
      <c r="L34" s="359">
        <v>60</v>
      </c>
      <c r="M34" s="674">
        <v>60</v>
      </c>
      <c r="N34" s="825">
        <f t="shared" si="1"/>
        <v>150</v>
      </c>
      <c r="O34" s="681"/>
      <c r="P34" s="681">
        <f t="shared" si="0"/>
        <v>211500</v>
      </c>
      <c r="Q34" s="849">
        <v>3</v>
      </c>
      <c r="R34" s="850">
        <v>5</v>
      </c>
      <c r="S34" s="819">
        <v>4</v>
      </c>
      <c r="T34" s="367"/>
      <c r="U34" s="368"/>
      <c r="V34" s="369"/>
      <c r="W34" s="370"/>
      <c r="X34" s="368"/>
      <c r="Y34" s="369"/>
      <c r="Z34" s="13"/>
    </row>
    <row r="35" spans="2:26" s="14" customFormat="1" ht="21.95" customHeight="1" x14ac:dyDescent="0.25">
      <c r="B35" s="1187"/>
      <c r="C35" s="1122"/>
      <c r="D35" s="791" t="s">
        <v>693</v>
      </c>
      <c r="E35" s="641" t="s">
        <v>103</v>
      </c>
      <c r="F35" s="723"/>
      <c r="G35" s="823"/>
      <c r="H35" s="824"/>
      <c r="I35" s="823"/>
      <c r="J35" s="824"/>
      <c r="K35" s="358">
        <v>30</v>
      </c>
      <c r="L35" s="359">
        <v>60</v>
      </c>
      <c r="M35" s="674">
        <v>60</v>
      </c>
      <c r="N35" s="825">
        <f t="shared" si="1"/>
        <v>150</v>
      </c>
      <c r="O35" s="681"/>
      <c r="P35" s="681">
        <f t="shared" si="0"/>
        <v>211500</v>
      </c>
      <c r="Q35" s="849">
        <v>3</v>
      </c>
      <c r="R35" s="850">
        <v>5</v>
      </c>
      <c r="S35" s="819">
        <v>4</v>
      </c>
      <c r="T35" s="367"/>
      <c r="U35" s="368"/>
      <c r="V35" s="369"/>
      <c r="W35" s="370"/>
      <c r="X35" s="368"/>
      <c r="Y35" s="369"/>
      <c r="Z35" s="13"/>
    </row>
    <row r="36" spans="2:26" s="14" customFormat="1" ht="21.95" customHeight="1" x14ac:dyDescent="0.25">
      <c r="B36" s="1187"/>
      <c r="C36" s="1123"/>
      <c r="D36" s="795" t="s">
        <v>694</v>
      </c>
      <c r="E36" s="777" t="s">
        <v>158</v>
      </c>
      <c r="F36" s="723"/>
      <c r="G36" s="823"/>
      <c r="H36" s="824"/>
      <c r="I36" s="823"/>
      <c r="J36" s="824"/>
      <c r="K36" s="358">
        <v>30</v>
      </c>
      <c r="L36" s="359">
        <v>60</v>
      </c>
      <c r="M36" s="674">
        <v>60</v>
      </c>
      <c r="N36" s="825">
        <f t="shared" si="1"/>
        <v>150</v>
      </c>
      <c r="O36" s="681"/>
      <c r="P36" s="681">
        <f t="shared" si="0"/>
        <v>211500</v>
      </c>
      <c r="Q36" s="849">
        <v>3</v>
      </c>
      <c r="R36" s="850">
        <v>5</v>
      </c>
      <c r="S36" s="819">
        <v>4</v>
      </c>
      <c r="T36" s="367"/>
      <c r="U36" s="368"/>
      <c r="V36" s="369"/>
      <c r="W36" s="370"/>
      <c r="X36" s="368"/>
      <c r="Y36" s="369"/>
      <c r="Z36" s="13"/>
    </row>
    <row r="37" spans="2:26" s="14" customFormat="1" ht="21.95" customHeight="1" x14ac:dyDescent="0.25">
      <c r="B37" s="1187"/>
      <c r="C37" s="1123"/>
      <c r="D37" s="795" t="s">
        <v>695</v>
      </c>
      <c r="E37" s="777" t="s">
        <v>160</v>
      </c>
      <c r="F37" s="723"/>
      <c r="G37" s="823"/>
      <c r="H37" s="824"/>
      <c r="I37" s="823"/>
      <c r="J37" s="824"/>
      <c r="K37" s="358">
        <v>30</v>
      </c>
      <c r="L37" s="359">
        <v>60</v>
      </c>
      <c r="M37" s="674">
        <v>60</v>
      </c>
      <c r="N37" s="825">
        <f t="shared" si="1"/>
        <v>150</v>
      </c>
      <c r="O37" s="681"/>
      <c r="P37" s="681">
        <f t="shared" si="0"/>
        <v>211500</v>
      </c>
      <c r="Q37" s="849">
        <v>3</v>
      </c>
      <c r="R37" s="850">
        <v>5</v>
      </c>
      <c r="S37" s="819">
        <v>4</v>
      </c>
      <c r="T37" s="367"/>
      <c r="U37" s="368"/>
      <c r="V37" s="369"/>
      <c r="W37" s="370"/>
      <c r="X37" s="368"/>
      <c r="Y37" s="369"/>
      <c r="Z37" s="13"/>
    </row>
    <row r="38" spans="2:26" s="14" customFormat="1" ht="21.95" customHeight="1" x14ac:dyDescent="0.25">
      <c r="B38" s="1187"/>
      <c r="C38" s="1123"/>
      <c r="D38" s="795" t="s">
        <v>703</v>
      </c>
      <c r="E38" s="777" t="s">
        <v>162</v>
      </c>
      <c r="F38" s="723"/>
      <c r="G38" s="823"/>
      <c r="H38" s="824"/>
      <c r="I38" s="823"/>
      <c r="J38" s="824"/>
      <c r="K38" s="358">
        <v>30</v>
      </c>
      <c r="L38" s="359">
        <v>60</v>
      </c>
      <c r="M38" s="674">
        <v>60</v>
      </c>
      <c r="N38" s="825">
        <f t="shared" si="1"/>
        <v>150</v>
      </c>
      <c r="O38" s="681"/>
      <c r="P38" s="681">
        <f t="shared" si="0"/>
        <v>211500</v>
      </c>
      <c r="Q38" s="849">
        <v>3</v>
      </c>
      <c r="R38" s="850">
        <v>5</v>
      </c>
      <c r="S38" s="819">
        <v>4</v>
      </c>
      <c r="T38" s="367"/>
      <c r="U38" s="368"/>
      <c r="V38" s="369"/>
      <c r="W38" s="370"/>
      <c r="X38" s="368"/>
      <c r="Y38" s="369"/>
      <c r="Z38" s="13"/>
    </row>
    <row r="39" spans="2:26" s="14" customFormat="1" ht="21.95" customHeight="1" x14ac:dyDescent="0.25">
      <c r="B39" s="1187"/>
      <c r="C39" s="1123"/>
      <c r="D39" s="618" t="s">
        <v>704</v>
      </c>
      <c r="E39" s="622" t="s">
        <v>164</v>
      </c>
      <c r="F39" s="723"/>
      <c r="G39" s="823"/>
      <c r="H39" s="824"/>
      <c r="I39" s="823"/>
      <c r="J39" s="824"/>
      <c r="K39" s="358">
        <v>30</v>
      </c>
      <c r="L39" s="359">
        <v>60</v>
      </c>
      <c r="M39" s="674">
        <v>60</v>
      </c>
      <c r="N39" s="825">
        <f t="shared" si="1"/>
        <v>150</v>
      </c>
      <c r="O39" s="681"/>
      <c r="P39" s="681">
        <f t="shared" si="0"/>
        <v>211500</v>
      </c>
      <c r="Q39" s="849">
        <v>3</v>
      </c>
      <c r="R39" s="850">
        <v>5</v>
      </c>
      <c r="S39" s="819">
        <v>4</v>
      </c>
      <c r="T39" s="367"/>
      <c r="U39" s="368"/>
      <c r="V39" s="369"/>
      <c r="W39" s="370"/>
      <c r="X39" s="368"/>
      <c r="Y39" s="369"/>
      <c r="Z39" s="13"/>
    </row>
    <row r="40" spans="2:26" s="14" customFormat="1" ht="21.95" customHeight="1" thickBot="1" x14ac:dyDescent="0.3">
      <c r="B40" s="1187"/>
      <c r="C40" s="1124"/>
      <c r="D40" s="784" t="s">
        <v>705</v>
      </c>
      <c r="E40" s="762" t="s">
        <v>166</v>
      </c>
      <c r="F40" s="723"/>
      <c r="G40" s="823"/>
      <c r="H40" s="824"/>
      <c r="I40" s="823"/>
      <c r="J40" s="824"/>
      <c r="K40" s="358">
        <v>30</v>
      </c>
      <c r="L40" s="359">
        <v>60</v>
      </c>
      <c r="M40" s="674">
        <v>60</v>
      </c>
      <c r="N40" s="825">
        <f t="shared" si="1"/>
        <v>150</v>
      </c>
      <c r="O40" s="681"/>
      <c r="P40" s="681">
        <f t="shared" si="0"/>
        <v>211500</v>
      </c>
      <c r="Q40" s="849">
        <v>3</v>
      </c>
      <c r="R40" s="850">
        <v>5</v>
      </c>
      <c r="S40" s="819">
        <v>4</v>
      </c>
      <c r="T40" s="367"/>
      <c r="U40" s="368"/>
      <c r="V40" s="369"/>
      <c r="W40" s="370"/>
      <c r="X40" s="368"/>
      <c r="Y40" s="369"/>
      <c r="Z40" s="13"/>
    </row>
    <row r="41" spans="2:26" s="14" customFormat="1" ht="21.95" customHeight="1" thickBot="1" x14ac:dyDescent="0.3">
      <c r="B41" s="1187"/>
      <c r="C41" s="423"/>
      <c r="D41" s="653" t="s">
        <v>706</v>
      </c>
      <c r="E41" s="655" t="s">
        <v>168</v>
      </c>
      <c r="F41" s="723"/>
      <c r="G41" s="823"/>
      <c r="H41" s="824"/>
      <c r="I41" s="823"/>
      <c r="J41" s="824"/>
      <c r="K41" s="358">
        <v>30</v>
      </c>
      <c r="L41" s="359">
        <v>60</v>
      </c>
      <c r="M41" s="674">
        <v>60</v>
      </c>
      <c r="N41" s="825">
        <f t="shared" si="1"/>
        <v>150</v>
      </c>
      <c r="O41" s="681"/>
      <c r="P41" s="681">
        <f t="shared" si="0"/>
        <v>211500</v>
      </c>
      <c r="Q41" s="849">
        <v>3</v>
      </c>
      <c r="R41" s="850">
        <v>5</v>
      </c>
      <c r="S41" s="819">
        <v>4</v>
      </c>
      <c r="T41" s="367"/>
      <c r="U41" s="368"/>
      <c r="V41" s="369"/>
      <c r="W41" s="370"/>
      <c r="X41" s="368"/>
      <c r="Y41" s="369"/>
      <c r="Z41" s="13"/>
    </row>
    <row r="42" spans="2:26" s="14" customFormat="1" ht="21.95" customHeight="1" thickBot="1" x14ac:dyDescent="0.3">
      <c r="B42" s="1187"/>
      <c r="C42" s="423"/>
      <c r="D42" s="70" t="s">
        <v>707</v>
      </c>
      <c r="E42" s="641" t="s">
        <v>170</v>
      </c>
      <c r="F42" s="723"/>
      <c r="G42" s="823"/>
      <c r="H42" s="824"/>
      <c r="I42" s="823"/>
      <c r="J42" s="824"/>
      <c r="K42" s="358">
        <v>30</v>
      </c>
      <c r="L42" s="359">
        <v>60</v>
      </c>
      <c r="M42" s="674">
        <v>60</v>
      </c>
      <c r="N42" s="825">
        <f t="shared" si="1"/>
        <v>150</v>
      </c>
      <c r="O42" s="681"/>
      <c r="P42" s="681">
        <f t="shared" si="0"/>
        <v>211500</v>
      </c>
      <c r="Q42" s="849">
        <v>3</v>
      </c>
      <c r="R42" s="850">
        <v>5</v>
      </c>
      <c r="S42" s="819">
        <v>4</v>
      </c>
      <c r="T42" s="367"/>
      <c r="U42" s="368"/>
      <c r="V42" s="369"/>
      <c r="W42" s="370"/>
      <c r="X42" s="368"/>
      <c r="Y42" s="369"/>
      <c r="Z42" s="13"/>
    </row>
    <row r="43" spans="2:26" s="14" customFormat="1" ht="21.95" customHeight="1" x14ac:dyDescent="0.25">
      <c r="B43" s="1187"/>
      <c r="C43" s="1122"/>
      <c r="D43" s="1164" t="s">
        <v>690</v>
      </c>
      <c r="E43" s="764" t="s">
        <v>172</v>
      </c>
      <c r="F43" s="723"/>
      <c r="G43" s="823"/>
      <c r="H43" s="824"/>
      <c r="I43" s="823"/>
      <c r="J43" s="824"/>
      <c r="K43" s="358">
        <v>30</v>
      </c>
      <c r="L43" s="359">
        <v>60</v>
      </c>
      <c r="M43" s="674">
        <v>60</v>
      </c>
      <c r="N43" s="825">
        <f t="shared" si="1"/>
        <v>150</v>
      </c>
      <c r="O43" s="681"/>
      <c r="P43" s="681">
        <f t="shared" si="0"/>
        <v>211500</v>
      </c>
      <c r="Q43" s="849">
        <v>3</v>
      </c>
      <c r="R43" s="850">
        <v>5</v>
      </c>
      <c r="S43" s="819">
        <v>4</v>
      </c>
      <c r="T43" s="367"/>
      <c r="U43" s="368"/>
      <c r="V43" s="369"/>
      <c r="W43" s="370"/>
      <c r="X43" s="368"/>
      <c r="Y43" s="369"/>
      <c r="Z43" s="13"/>
    </row>
    <row r="44" spans="2:26" s="14" customFormat="1" ht="21.95" customHeight="1" x14ac:dyDescent="0.25">
      <c r="B44" s="1187"/>
      <c r="C44" s="1123"/>
      <c r="D44" s="1165"/>
      <c r="E44" s="622" t="s">
        <v>173</v>
      </c>
      <c r="F44" s="723"/>
      <c r="G44" s="823"/>
      <c r="H44" s="824"/>
      <c r="I44" s="823"/>
      <c r="J44" s="824"/>
      <c r="K44" s="358">
        <v>30</v>
      </c>
      <c r="L44" s="359">
        <v>60</v>
      </c>
      <c r="M44" s="674">
        <v>60</v>
      </c>
      <c r="N44" s="825">
        <f t="shared" si="1"/>
        <v>150</v>
      </c>
      <c r="O44" s="681"/>
      <c r="P44" s="681">
        <f t="shared" si="0"/>
        <v>211500</v>
      </c>
      <c r="Q44" s="849">
        <v>3</v>
      </c>
      <c r="R44" s="850">
        <v>5</v>
      </c>
      <c r="S44" s="819">
        <v>4</v>
      </c>
      <c r="T44" s="367"/>
      <c r="U44" s="368"/>
      <c r="V44" s="369"/>
      <c r="W44" s="370"/>
      <c r="X44" s="368"/>
      <c r="Y44" s="369"/>
      <c r="Z44" s="13"/>
    </row>
    <row r="45" spans="2:26" s="14" customFormat="1" ht="21.95" customHeight="1" x14ac:dyDescent="0.25">
      <c r="B45" s="1187"/>
      <c r="C45" s="1123"/>
      <c r="D45" s="1166" t="s">
        <v>691</v>
      </c>
      <c r="E45" s="777" t="s">
        <v>175</v>
      </c>
      <c r="F45" s="723"/>
      <c r="G45" s="823"/>
      <c r="H45" s="824"/>
      <c r="I45" s="823"/>
      <c r="J45" s="824"/>
      <c r="K45" s="358">
        <v>30</v>
      </c>
      <c r="L45" s="359">
        <v>60</v>
      </c>
      <c r="M45" s="674">
        <v>60</v>
      </c>
      <c r="N45" s="825">
        <f t="shared" si="1"/>
        <v>150</v>
      </c>
      <c r="O45" s="681"/>
      <c r="P45" s="681">
        <f t="shared" si="0"/>
        <v>211500</v>
      </c>
      <c r="Q45" s="849">
        <v>3</v>
      </c>
      <c r="R45" s="850">
        <v>5</v>
      </c>
      <c r="S45" s="819">
        <v>4</v>
      </c>
      <c r="T45" s="367"/>
      <c r="U45" s="368"/>
      <c r="V45" s="369"/>
      <c r="W45" s="370"/>
      <c r="X45" s="368"/>
      <c r="Y45" s="369"/>
      <c r="Z45" s="13"/>
    </row>
    <row r="46" spans="2:26" s="14" customFormat="1" ht="21.95" customHeight="1" x14ac:dyDescent="0.25">
      <c r="B46" s="1187"/>
      <c r="C46" s="1123"/>
      <c r="D46" s="1166"/>
      <c r="E46" s="777" t="s">
        <v>176</v>
      </c>
      <c r="F46" s="723"/>
      <c r="G46" s="823"/>
      <c r="H46" s="824"/>
      <c r="I46" s="823"/>
      <c r="J46" s="824"/>
      <c r="K46" s="358">
        <v>30</v>
      </c>
      <c r="L46" s="359">
        <v>60</v>
      </c>
      <c r="M46" s="674">
        <v>60</v>
      </c>
      <c r="N46" s="825">
        <f t="shared" si="1"/>
        <v>150</v>
      </c>
      <c r="O46" s="681"/>
      <c r="P46" s="681">
        <f t="shared" si="0"/>
        <v>211500</v>
      </c>
      <c r="Q46" s="849">
        <v>3</v>
      </c>
      <c r="R46" s="850">
        <v>5</v>
      </c>
      <c r="S46" s="819">
        <v>4</v>
      </c>
      <c r="T46" s="367"/>
      <c r="U46" s="368"/>
      <c r="V46" s="369"/>
      <c r="W46" s="370"/>
      <c r="X46" s="368"/>
      <c r="Y46" s="369"/>
      <c r="Z46" s="13"/>
    </row>
    <row r="47" spans="2:26" s="14" customFormat="1" ht="21.95" customHeight="1" x14ac:dyDescent="0.25">
      <c r="B47" s="1187"/>
      <c r="C47" s="1123"/>
      <c r="D47" s="1166"/>
      <c r="E47" s="777" t="s">
        <v>177</v>
      </c>
      <c r="F47" s="723"/>
      <c r="G47" s="823"/>
      <c r="H47" s="824"/>
      <c r="I47" s="823"/>
      <c r="J47" s="824"/>
      <c r="K47" s="358">
        <v>30</v>
      </c>
      <c r="L47" s="359">
        <v>60</v>
      </c>
      <c r="M47" s="674">
        <v>60</v>
      </c>
      <c r="N47" s="825">
        <f t="shared" si="1"/>
        <v>150</v>
      </c>
      <c r="O47" s="681"/>
      <c r="P47" s="681">
        <f t="shared" si="0"/>
        <v>211500</v>
      </c>
      <c r="Q47" s="849">
        <v>3</v>
      </c>
      <c r="R47" s="850">
        <v>5</v>
      </c>
      <c r="S47" s="819">
        <v>4</v>
      </c>
      <c r="T47" s="367"/>
      <c r="U47" s="368"/>
      <c r="V47" s="369"/>
      <c r="W47" s="370"/>
      <c r="X47" s="368"/>
      <c r="Y47" s="369"/>
      <c r="Z47" s="13"/>
    </row>
    <row r="48" spans="2:26" s="14" customFormat="1" ht="21.95" customHeight="1" x14ac:dyDescent="0.25">
      <c r="B48" s="1187"/>
      <c r="C48" s="1123"/>
      <c r="D48" s="1166"/>
      <c r="E48" s="777" t="s">
        <v>178</v>
      </c>
      <c r="F48" s="723"/>
      <c r="G48" s="823"/>
      <c r="H48" s="824"/>
      <c r="I48" s="823"/>
      <c r="J48" s="824"/>
      <c r="K48" s="358">
        <v>30</v>
      </c>
      <c r="L48" s="359">
        <v>60</v>
      </c>
      <c r="M48" s="674">
        <v>60</v>
      </c>
      <c r="N48" s="825">
        <f t="shared" si="1"/>
        <v>150</v>
      </c>
      <c r="O48" s="681"/>
      <c r="P48" s="681">
        <f t="shared" si="0"/>
        <v>211500</v>
      </c>
      <c r="Q48" s="849">
        <v>3</v>
      </c>
      <c r="R48" s="850">
        <v>5</v>
      </c>
      <c r="S48" s="819">
        <v>4</v>
      </c>
      <c r="T48" s="367"/>
      <c r="U48" s="368"/>
      <c r="V48" s="369"/>
      <c r="W48" s="370"/>
      <c r="X48" s="368"/>
      <c r="Y48" s="369"/>
      <c r="Z48" s="13"/>
    </row>
    <row r="49" spans="2:26" s="14" customFormat="1" ht="21.95" customHeight="1" thickBot="1" x14ac:dyDescent="0.3">
      <c r="B49" s="1187"/>
      <c r="C49" s="1124"/>
      <c r="D49" s="894" t="s">
        <v>692</v>
      </c>
      <c r="E49" s="1048" t="s">
        <v>79</v>
      </c>
      <c r="F49" s="723"/>
      <c r="G49" s="823"/>
      <c r="H49" s="824"/>
      <c r="I49" s="823"/>
      <c r="J49" s="824"/>
      <c r="K49" s="358">
        <v>30</v>
      </c>
      <c r="L49" s="359">
        <v>60</v>
      </c>
      <c r="M49" s="674">
        <v>60</v>
      </c>
      <c r="N49" s="825">
        <f t="shared" si="1"/>
        <v>150</v>
      </c>
      <c r="O49" s="681"/>
      <c r="P49" s="681">
        <f t="shared" si="0"/>
        <v>211500</v>
      </c>
      <c r="Q49" s="849">
        <v>3</v>
      </c>
      <c r="R49" s="850">
        <v>5</v>
      </c>
      <c r="S49" s="819">
        <v>4</v>
      </c>
      <c r="T49" s="367"/>
      <c r="U49" s="368"/>
      <c r="V49" s="369"/>
      <c r="W49" s="370"/>
      <c r="X49" s="368"/>
      <c r="Y49" s="369"/>
      <c r="Z49" s="13"/>
    </row>
    <row r="50" spans="2:26" s="14" customFormat="1" ht="21.95" customHeight="1" thickBot="1" x14ac:dyDescent="0.3">
      <c r="B50" s="1187"/>
      <c r="C50" s="423"/>
      <c r="D50" s="653" t="s">
        <v>708</v>
      </c>
      <c r="E50" s="655" t="s">
        <v>181</v>
      </c>
      <c r="F50" s="723"/>
      <c r="G50" s="823"/>
      <c r="H50" s="824"/>
      <c r="I50" s="823"/>
      <c r="J50" s="824"/>
      <c r="K50" s="358">
        <v>30</v>
      </c>
      <c r="L50" s="359">
        <v>60</v>
      </c>
      <c r="M50" s="674">
        <v>60</v>
      </c>
      <c r="N50" s="825">
        <f t="shared" si="1"/>
        <v>150</v>
      </c>
      <c r="O50" s="681"/>
      <c r="P50" s="681">
        <f t="shared" si="0"/>
        <v>211500</v>
      </c>
      <c r="Q50" s="849">
        <v>3</v>
      </c>
      <c r="R50" s="850">
        <v>5</v>
      </c>
      <c r="S50" s="819">
        <v>4</v>
      </c>
      <c r="T50" s="367"/>
      <c r="U50" s="368"/>
      <c r="V50" s="369"/>
      <c r="W50" s="370"/>
      <c r="X50" s="368"/>
      <c r="Y50" s="369"/>
      <c r="Z50" s="13"/>
    </row>
    <row r="51" spans="2:26" s="14" customFormat="1" ht="21.95" customHeight="1" thickBot="1" x14ac:dyDescent="0.3">
      <c r="B51" s="1187"/>
      <c r="C51" s="423"/>
      <c r="D51" s="653" t="s">
        <v>709</v>
      </c>
      <c r="E51" s="655" t="s">
        <v>100</v>
      </c>
      <c r="F51" s="723"/>
      <c r="G51" s="823"/>
      <c r="H51" s="824"/>
      <c r="I51" s="823"/>
      <c r="J51" s="824"/>
      <c r="K51" s="358">
        <v>30</v>
      </c>
      <c r="L51" s="359">
        <v>60</v>
      </c>
      <c r="M51" s="674">
        <v>60</v>
      </c>
      <c r="N51" s="825">
        <f t="shared" si="1"/>
        <v>150</v>
      </c>
      <c r="O51" s="681"/>
      <c r="P51" s="681">
        <f t="shared" si="0"/>
        <v>211500</v>
      </c>
      <c r="Q51" s="849">
        <v>3</v>
      </c>
      <c r="R51" s="850">
        <v>5</v>
      </c>
      <c r="S51" s="819">
        <v>4</v>
      </c>
      <c r="T51" s="367"/>
      <c r="U51" s="368"/>
      <c r="V51" s="369"/>
      <c r="W51" s="370"/>
      <c r="X51" s="368"/>
      <c r="Y51" s="369"/>
      <c r="Z51" s="13"/>
    </row>
    <row r="52" spans="2:26" s="14" customFormat="1" ht="21.95" customHeight="1" x14ac:dyDescent="0.25">
      <c r="B52" s="1187"/>
      <c r="C52" s="1122"/>
      <c r="D52" s="712" t="s">
        <v>710</v>
      </c>
      <c r="E52" s="764" t="s">
        <v>184</v>
      </c>
      <c r="F52" s="723"/>
      <c r="G52" s="823"/>
      <c r="H52" s="824"/>
      <c r="I52" s="823"/>
      <c r="J52" s="824"/>
      <c r="K52" s="358">
        <v>30</v>
      </c>
      <c r="L52" s="359">
        <v>60</v>
      </c>
      <c r="M52" s="674">
        <v>60</v>
      </c>
      <c r="N52" s="825">
        <f t="shared" si="1"/>
        <v>150</v>
      </c>
      <c r="O52" s="681"/>
      <c r="P52" s="681">
        <f t="shared" si="0"/>
        <v>211500</v>
      </c>
      <c r="Q52" s="849">
        <v>3</v>
      </c>
      <c r="R52" s="850">
        <v>5</v>
      </c>
      <c r="S52" s="819">
        <v>4</v>
      </c>
      <c r="T52" s="367"/>
      <c r="U52" s="368"/>
      <c r="V52" s="369"/>
      <c r="W52" s="370"/>
      <c r="X52" s="368"/>
      <c r="Y52" s="369"/>
      <c r="Z52" s="13"/>
    </row>
    <row r="53" spans="2:26" s="14" customFormat="1" ht="21.95" customHeight="1" thickBot="1" x14ac:dyDescent="0.3">
      <c r="B53" s="1187"/>
      <c r="C53" s="1124"/>
      <c r="D53" s="784" t="s">
        <v>711</v>
      </c>
      <c r="E53" s="762" t="s">
        <v>186</v>
      </c>
      <c r="F53" s="723"/>
      <c r="G53" s="823"/>
      <c r="H53" s="824"/>
      <c r="I53" s="823"/>
      <c r="J53" s="824"/>
      <c r="K53" s="358">
        <v>30</v>
      </c>
      <c r="L53" s="359">
        <v>60</v>
      </c>
      <c r="M53" s="674">
        <v>60</v>
      </c>
      <c r="N53" s="825">
        <f t="shared" si="1"/>
        <v>150</v>
      </c>
      <c r="O53" s="681"/>
      <c r="P53" s="681">
        <f t="shared" si="0"/>
        <v>211500</v>
      </c>
      <c r="Q53" s="849">
        <v>3</v>
      </c>
      <c r="R53" s="850">
        <v>5</v>
      </c>
      <c r="S53" s="819">
        <v>4</v>
      </c>
      <c r="T53" s="367"/>
      <c r="U53" s="368"/>
      <c r="V53" s="369"/>
      <c r="W53" s="370"/>
      <c r="X53" s="368"/>
      <c r="Y53" s="369"/>
      <c r="Z53" s="13"/>
    </row>
    <row r="54" spans="2:26" s="14" customFormat="1" ht="21.95" customHeight="1" x14ac:dyDescent="0.25">
      <c r="B54" s="1187"/>
      <c r="C54" s="1122"/>
      <c r="D54" s="712" t="s">
        <v>712</v>
      </c>
      <c r="E54" s="764" t="s">
        <v>188</v>
      </c>
      <c r="F54" s="723"/>
      <c r="G54" s="823"/>
      <c r="H54" s="824"/>
      <c r="I54" s="823"/>
      <c r="J54" s="824"/>
      <c r="K54" s="358">
        <v>30</v>
      </c>
      <c r="L54" s="359">
        <v>60</v>
      </c>
      <c r="M54" s="674">
        <v>60</v>
      </c>
      <c r="N54" s="825">
        <f t="shared" si="1"/>
        <v>150</v>
      </c>
      <c r="O54" s="681"/>
      <c r="P54" s="681">
        <f t="shared" si="0"/>
        <v>211500</v>
      </c>
      <c r="Q54" s="849">
        <v>3</v>
      </c>
      <c r="R54" s="850">
        <v>5</v>
      </c>
      <c r="S54" s="819">
        <v>4</v>
      </c>
      <c r="T54" s="367"/>
      <c r="U54" s="368"/>
      <c r="V54" s="369"/>
      <c r="W54" s="370"/>
      <c r="X54" s="368"/>
      <c r="Y54" s="369"/>
      <c r="Z54" s="13"/>
    </row>
    <row r="55" spans="2:26" s="14" customFormat="1" ht="21.95" customHeight="1" thickBot="1" x14ac:dyDescent="0.3">
      <c r="B55" s="1187"/>
      <c r="C55" s="1124"/>
      <c r="D55" s="784" t="s">
        <v>713</v>
      </c>
      <c r="E55" s="762" t="s">
        <v>190</v>
      </c>
      <c r="F55" s="723"/>
      <c r="G55" s="823"/>
      <c r="H55" s="824"/>
      <c r="I55" s="823"/>
      <c r="J55" s="824"/>
      <c r="K55" s="358">
        <v>30</v>
      </c>
      <c r="L55" s="359">
        <v>60</v>
      </c>
      <c r="M55" s="674">
        <v>60</v>
      </c>
      <c r="N55" s="825">
        <f t="shared" si="1"/>
        <v>150</v>
      </c>
      <c r="O55" s="681"/>
      <c r="P55" s="681">
        <f t="shared" si="0"/>
        <v>211500</v>
      </c>
      <c r="Q55" s="849">
        <v>3</v>
      </c>
      <c r="R55" s="850">
        <v>5</v>
      </c>
      <c r="S55" s="819">
        <v>4</v>
      </c>
      <c r="T55" s="367"/>
      <c r="U55" s="368"/>
      <c r="V55" s="369"/>
      <c r="W55" s="370"/>
      <c r="X55" s="368"/>
      <c r="Y55" s="369"/>
      <c r="Z55" s="13"/>
    </row>
    <row r="56" spans="2:26" s="14" customFormat="1" ht="21.95" customHeight="1" x14ac:dyDescent="0.25">
      <c r="B56" s="1187"/>
      <c r="C56" s="1122"/>
      <c r="D56" s="712" t="s">
        <v>735</v>
      </c>
      <c r="E56" s="764" t="s">
        <v>192</v>
      </c>
      <c r="F56" s="723"/>
      <c r="G56" s="823"/>
      <c r="H56" s="824"/>
      <c r="I56" s="823"/>
      <c r="J56" s="824"/>
      <c r="K56" s="358">
        <v>30</v>
      </c>
      <c r="L56" s="359">
        <v>60</v>
      </c>
      <c r="M56" s="674">
        <v>60</v>
      </c>
      <c r="N56" s="825">
        <f t="shared" si="1"/>
        <v>150</v>
      </c>
      <c r="O56" s="681"/>
      <c r="P56" s="681">
        <f t="shared" si="0"/>
        <v>211500</v>
      </c>
      <c r="Q56" s="849">
        <v>3</v>
      </c>
      <c r="R56" s="850">
        <v>5</v>
      </c>
      <c r="S56" s="819">
        <v>4</v>
      </c>
      <c r="T56" s="367"/>
      <c r="U56" s="368"/>
      <c r="V56" s="369"/>
      <c r="W56" s="370"/>
      <c r="X56" s="368"/>
      <c r="Y56" s="369"/>
      <c r="Z56" s="13"/>
    </row>
    <row r="57" spans="2:26" s="14" customFormat="1" ht="21.95" customHeight="1" x14ac:dyDescent="0.25">
      <c r="B57" s="1187"/>
      <c r="C57" s="1123"/>
      <c r="D57" s="719" t="s">
        <v>736</v>
      </c>
      <c r="E57" s="777" t="s">
        <v>194</v>
      </c>
      <c r="F57" s="723"/>
      <c r="G57" s="823"/>
      <c r="H57" s="824"/>
      <c r="I57" s="823"/>
      <c r="J57" s="824"/>
      <c r="K57" s="358">
        <v>30</v>
      </c>
      <c r="L57" s="359">
        <v>60</v>
      </c>
      <c r="M57" s="674">
        <v>60</v>
      </c>
      <c r="N57" s="825">
        <f t="shared" si="1"/>
        <v>150</v>
      </c>
      <c r="O57" s="681"/>
      <c r="P57" s="681">
        <f t="shared" si="0"/>
        <v>211500</v>
      </c>
      <c r="Q57" s="849">
        <v>3</v>
      </c>
      <c r="R57" s="850">
        <v>5</v>
      </c>
      <c r="S57" s="819">
        <v>4</v>
      </c>
      <c r="T57" s="367"/>
      <c r="U57" s="368"/>
      <c r="V57" s="369"/>
      <c r="W57" s="370"/>
      <c r="X57" s="368"/>
      <c r="Y57" s="369"/>
      <c r="Z57" s="13"/>
    </row>
    <row r="58" spans="2:26" s="14" customFormat="1" ht="21.95" customHeight="1" x14ac:dyDescent="0.25">
      <c r="B58" s="1187"/>
      <c r="C58" s="1123"/>
      <c r="D58" s="742" t="s">
        <v>737</v>
      </c>
      <c r="E58" s="754" t="s">
        <v>196</v>
      </c>
      <c r="F58" s="723"/>
      <c r="G58" s="823"/>
      <c r="H58" s="824"/>
      <c r="I58" s="823"/>
      <c r="J58" s="824"/>
      <c r="K58" s="358">
        <v>30</v>
      </c>
      <c r="L58" s="359">
        <v>60</v>
      </c>
      <c r="M58" s="674">
        <v>60</v>
      </c>
      <c r="N58" s="825">
        <f t="shared" si="1"/>
        <v>150</v>
      </c>
      <c r="O58" s="681"/>
      <c r="P58" s="681">
        <f t="shared" si="0"/>
        <v>211500</v>
      </c>
      <c r="Q58" s="849">
        <v>3</v>
      </c>
      <c r="R58" s="850">
        <v>5</v>
      </c>
      <c r="S58" s="819">
        <v>4</v>
      </c>
      <c r="T58" s="367"/>
      <c r="U58" s="368"/>
      <c r="V58" s="369"/>
      <c r="W58" s="370"/>
      <c r="X58" s="368"/>
      <c r="Y58" s="369"/>
      <c r="Z58" s="13"/>
    </row>
    <row r="59" spans="2:26" s="14" customFormat="1" ht="21.95" customHeight="1" thickBot="1" x14ac:dyDescent="0.3">
      <c r="B59" s="1187"/>
      <c r="C59" s="1124"/>
      <c r="D59" s="784" t="s">
        <v>738</v>
      </c>
      <c r="E59" s="762" t="s">
        <v>198</v>
      </c>
      <c r="F59" s="723"/>
      <c r="G59" s="823"/>
      <c r="H59" s="824"/>
      <c r="I59" s="823"/>
      <c r="J59" s="824"/>
      <c r="K59" s="358">
        <v>30</v>
      </c>
      <c r="L59" s="359">
        <v>60</v>
      </c>
      <c r="M59" s="674">
        <v>60</v>
      </c>
      <c r="N59" s="825">
        <f t="shared" si="1"/>
        <v>150</v>
      </c>
      <c r="O59" s="681"/>
      <c r="P59" s="681">
        <f t="shared" si="0"/>
        <v>211500</v>
      </c>
      <c r="Q59" s="849">
        <v>3</v>
      </c>
      <c r="R59" s="850">
        <v>5</v>
      </c>
      <c r="S59" s="819">
        <v>4</v>
      </c>
      <c r="T59" s="367"/>
      <c r="U59" s="368"/>
      <c r="V59" s="369"/>
      <c r="W59" s="370"/>
      <c r="X59" s="368"/>
      <c r="Y59" s="369"/>
      <c r="Z59" s="13"/>
    </row>
    <row r="60" spans="2:26" s="14" customFormat="1" ht="21.95" customHeight="1" thickBot="1" x14ac:dyDescent="0.3">
      <c r="B60" s="1188"/>
      <c r="C60" s="423"/>
      <c r="D60" s="733"/>
      <c r="E60" s="823"/>
      <c r="F60" s="723"/>
      <c r="G60" s="823"/>
      <c r="H60" s="824"/>
      <c r="I60" s="823"/>
      <c r="J60" s="824"/>
      <c r="K60" s="371"/>
      <c r="L60" s="372"/>
      <c r="M60" s="685"/>
      <c r="N60" s="996"/>
      <c r="O60" s="997"/>
      <c r="P60" s="826"/>
      <c r="Q60" s="609"/>
      <c r="R60" s="681"/>
      <c r="S60" s="683"/>
      <c r="T60" s="367"/>
      <c r="U60" s="368"/>
      <c r="V60" s="369"/>
      <c r="W60" s="370"/>
      <c r="X60" s="368"/>
      <c r="Y60" s="369"/>
      <c r="Z60" s="13"/>
    </row>
    <row r="61" spans="2:26" ht="24.75" customHeight="1" thickBot="1" x14ac:dyDescent="0.3">
      <c r="K61" s="1004"/>
      <c r="L61" s="1005"/>
      <c r="M61" s="1006"/>
      <c r="N61" s="1007"/>
      <c r="O61" s="1006"/>
      <c r="P61" s="1008">
        <f>SUM(P5:P60)</f>
        <v>20070000</v>
      </c>
      <c r="Q61" s="403">
        <v>150</v>
      </c>
      <c r="R61" s="424">
        <v>300</v>
      </c>
      <c r="S61" s="403">
        <v>450</v>
      </c>
      <c r="T61" s="402">
        <v>330</v>
      </c>
      <c r="U61" s="402">
        <v>555</v>
      </c>
      <c r="V61" s="402">
        <v>638</v>
      </c>
      <c r="W61" s="403">
        <v>5000</v>
      </c>
      <c r="X61" s="403">
        <v>10000</v>
      </c>
      <c r="Y61" s="403">
        <v>15000</v>
      </c>
      <c r="Z61" s="40"/>
    </row>
    <row r="62" spans="2:26" ht="23.25" customHeight="1" thickBot="1" x14ac:dyDescent="0.3">
      <c r="K62" s="998"/>
      <c r="L62" s="1001"/>
      <c r="M62" s="1002"/>
      <c r="N62" s="999"/>
      <c r="O62" s="1003"/>
      <c r="P62" s="1000"/>
      <c r="Q62" s="1128" t="s">
        <v>1294</v>
      </c>
      <c r="R62" s="1129"/>
      <c r="S62" s="1130"/>
      <c r="T62" s="1128" t="s">
        <v>1295</v>
      </c>
      <c r="U62" s="1129"/>
      <c r="V62" s="1130"/>
      <c r="W62" s="1128" t="s">
        <v>1296</v>
      </c>
      <c r="X62" s="1129"/>
      <c r="Y62" s="1130"/>
      <c r="Z62" s="40"/>
    </row>
    <row r="63" spans="2:26" ht="23.25" customHeight="1" x14ac:dyDescent="0.25">
      <c r="M63" s="40"/>
      <c r="N63" s="40"/>
      <c r="O63" s="40"/>
      <c r="Q63" s="40"/>
      <c r="R63" s="40"/>
      <c r="S63" s="40"/>
      <c r="T63" s="40"/>
      <c r="U63" s="40"/>
      <c r="V63" s="40"/>
      <c r="W63" s="40"/>
      <c r="X63" s="40"/>
      <c r="Y63" s="40"/>
      <c r="Z63" s="40"/>
    </row>
    <row r="64" spans="2:26" ht="15" customHeight="1" x14ac:dyDescent="0.25">
      <c r="C64" s="1131" t="s">
        <v>1297</v>
      </c>
      <c r="D64" s="1132"/>
      <c r="E64" s="707" t="s">
        <v>1298</v>
      </c>
      <c r="M64" s="40"/>
      <c r="N64" s="40"/>
      <c r="O64" s="40"/>
      <c r="Q64" s="40"/>
      <c r="R64" s="40"/>
      <c r="S64" s="40"/>
      <c r="T64" s="40"/>
      <c r="U64" s="40"/>
      <c r="V64" s="40"/>
      <c r="W64" s="40"/>
      <c r="X64" s="40"/>
      <c r="Y64" s="40"/>
      <c r="Z64" s="40"/>
    </row>
    <row r="65" spans="3:5" x14ac:dyDescent="0.25">
      <c r="C65" s="708" t="s">
        <v>1299</v>
      </c>
      <c r="D65" s="585">
        <v>2</v>
      </c>
      <c r="E65" s="709" t="s">
        <v>1300</v>
      </c>
    </row>
    <row r="66" spans="3:5" x14ac:dyDescent="0.25">
      <c r="C66" s="708" t="s">
        <v>1301</v>
      </c>
      <c r="D66" s="585">
        <v>5</v>
      </c>
      <c r="E66" s="709" t="s">
        <v>1300</v>
      </c>
    </row>
    <row r="67" spans="3:5" ht="15" customHeight="1" x14ac:dyDescent="0.25">
      <c r="C67" s="708" t="s">
        <v>1302</v>
      </c>
      <c r="D67" s="585">
        <v>8</v>
      </c>
      <c r="E67" s="709" t="s">
        <v>1300</v>
      </c>
    </row>
    <row r="68" spans="3:5" ht="15" customHeight="1" x14ac:dyDescent="0.25">
      <c r="C68" s="708" t="s">
        <v>1303</v>
      </c>
      <c r="D68" s="585">
        <v>5</v>
      </c>
      <c r="E68" s="709" t="s">
        <v>1300</v>
      </c>
    </row>
    <row r="69" spans="3:5" ht="15" customHeight="1" x14ac:dyDescent="0.25">
      <c r="C69" s="708" t="s">
        <v>1304</v>
      </c>
      <c r="D69" s="585">
        <v>1</v>
      </c>
      <c r="E69" s="709" t="s">
        <v>1300</v>
      </c>
    </row>
    <row r="70" spans="3:5" ht="15" customHeight="1" x14ac:dyDescent="0.25">
      <c r="C70" s="708" t="s">
        <v>1305</v>
      </c>
      <c r="D70" s="585">
        <v>1</v>
      </c>
      <c r="E70" s="709" t="s">
        <v>1300</v>
      </c>
    </row>
    <row r="71" spans="3:5" ht="15" customHeight="1" x14ac:dyDescent="0.25">
      <c r="C71" s="708" t="s">
        <v>1306</v>
      </c>
      <c r="D71" s="585">
        <v>1</v>
      </c>
      <c r="E71" s="709" t="s">
        <v>1300</v>
      </c>
    </row>
    <row r="72" spans="3:5" ht="15" customHeight="1" x14ac:dyDescent="0.25">
      <c r="C72" s="708" t="s">
        <v>1307</v>
      </c>
      <c r="D72" s="585">
        <v>1</v>
      </c>
      <c r="E72" s="709" t="s">
        <v>1300</v>
      </c>
    </row>
    <row r="73" spans="3:5" ht="15" customHeight="1" x14ac:dyDescent="0.25">
      <c r="C73" s="708" t="s">
        <v>1308</v>
      </c>
      <c r="D73" s="585">
        <v>2</v>
      </c>
      <c r="E73" s="709" t="s">
        <v>1300</v>
      </c>
    </row>
    <row r="74" spans="3:5" ht="23.25" customHeight="1" x14ac:dyDescent="0.25">
      <c r="C74" s="708" t="s">
        <v>1309</v>
      </c>
      <c r="D74" s="585">
        <v>1</v>
      </c>
      <c r="E74" s="709" t="s">
        <v>1300</v>
      </c>
    </row>
    <row r="75" spans="3:5" ht="23.25" customHeight="1" x14ac:dyDescent="0.25">
      <c r="C75" s="708" t="s">
        <v>1310</v>
      </c>
      <c r="D75" s="585">
        <v>1</v>
      </c>
      <c r="E75" s="709" t="s">
        <v>1300</v>
      </c>
    </row>
    <row r="76" spans="3:5" ht="40.5" customHeight="1" x14ac:dyDescent="0.25">
      <c r="C76" s="708" t="s">
        <v>1311</v>
      </c>
      <c r="D76" s="585">
        <v>3</v>
      </c>
      <c r="E76" s="709" t="s">
        <v>1300</v>
      </c>
    </row>
    <row r="77" spans="3:5" ht="15" customHeight="1" x14ac:dyDescent="0.25">
      <c r="C77" s="708" t="s">
        <v>1312</v>
      </c>
      <c r="D77" s="585">
        <v>3</v>
      </c>
      <c r="E77" s="709" t="s">
        <v>1300</v>
      </c>
    </row>
    <row r="78" spans="3:5" ht="15" customHeight="1" x14ac:dyDescent="0.25"/>
    <row r="79" spans="3:5" ht="15" customHeight="1" x14ac:dyDescent="0.25"/>
    <row r="80" spans="3:5"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5" ht="24.75" customHeight="1" x14ac:dyDescent="0.25"/>
    <row r="96" ht="15" customHeight="1" x14ac:dyDescent="0.25"/>
  </sheetData>
  <mergeCells count="25">
    <mergeCell ref="C2:Y2"/>
    <mergeCell ref="C3:E3"/>
    <mergeCell ref="F3:J3"/>
    <mergeCell ref="K3:P3"/>
    <mergeCell ref="Q3:S3"/>
    <mergeCell ref="T3:V3"/>
    <mergeCell ref="W3:Y3"/>
    <mergeCell ref="B5:B26"/>
    <mergeCell ref="C5:C18"/>
    <mergeCell ref="C19:C26"/>
    <mergeCell ref="B28:B60"/>
    <mergeCell ref="C28:C29"/>
    <mergeCell ref="C30:C32"/>
    <mergeCell ref="C33:C34"/>
    <mergeCell ref="C35:C40"/>
    <mergeCell ref="C43:C49"/>
    <mergeCell ref="T62:V62"/>
    <mergeCell ref="W62:Y62"/>
    <mergeCell ref="C64:D64"/>
    <mergeCell ref="D43:D44"/>
    <mergeCell ref="D45:D48"/>
    <mergeCell ref="C52:C53"/>
    <mergeCell ref="C54:C55"/>
    <mergeCell ref="C56:C59"/>
    <mergeCell ref="Q62:S62"/>
  </mergeCells>
  <pageMargins left="0.511811024" right="0.511811024" top="0.78740157499999996" bottom="0.78740157499999996" header="0.31496062000000002" footer="0.31496062000000002"/>
  <pageSetup paperSize="9" orientation="portrait" verticalDpi="30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0BA02-535C-4B12-AECC-0794C6EC82A6}">
  <sheetPr codeName="Planilha5">
    <tabColor theme="8" tint="0.59999389629810485"/>
  </sheetPr>
  <dimension ref="B1:AH308"/>
  <sheetViews>
    <sheetView zoomScaleNormal="100" workbookViewId="0">
      <pane ySplit="4" topLeftCell="A5" activePane="bottomLeft" state="frozen"/>
      <selection pane="bottomLeft" activeCell="N230" sqref="N230:N234"/>
    </sheetView>
  </sheetViews>
  <sheetFormatPr defaultRowHeight="15" outlineLevelRow="1" outlineLevelCol="1" x14ac:dyDescent="0.25"/>
  <cols>
    <col min="1" max="1" width="1.7109375" customWidth="1"/>
    <col min="2" max="2" width="3.140625" style="296" customWidth="1"/>
    <col min="3" max="3" width="15.140625" style="296" customWidth="1"/>
    <col min="4" max="4" width="7" style="296" customWidth="1"/>
    <col min="5" max="5" width="20" style="296" customWidth="1"/>
    <col min="6" max="6" width="65.140625" style="296" customWidth="1"/>
    <col min="7" max="7" width="20.5703125" style="296" customWidth="1"/>
    <col min="8" max="8" width="10.140625" style="296" customWidth="1" outlineLevel="1"/>
    <col min="9" max="9" width="12.85546875" style="296" customWidth="1" outlineLevel="1"/>
    <col min="10" max="10" width="10.7109375" style="296" bestFit="1" customWidth="1"/>
    <col min="11" max="11" width="10" style="296" customWidth="1"/>
    <col min="12" max="12" width="10.5703125" style="635" customWidth="1"/>
    <col min="13" max="13" width="67.140625" style="296" customWidth="1"/>
    <col min="14" max="14" width="67" style="296" customWidth="1"/>
    <col min="15" max="15" width="9.85546875" style="296" hidden="1" customWidth="1"/>
    <col min="16" max="16" width="12" style="296" hidden="1" customWidth="1"/>
    <col min="17" max="17" width="14.85546875" style="296" hidden="1" customWidth="1"/>
    <col min="18" max="18" width="20" style="296" hidden="1" customWidth="1"/>
    <col min="19" max="19" width="23" style="296" hidden="1" customWidth="1"/>
    <col min="20" max="20" width="10" style="296" hidden="1" customWidth="1"/>
    <col min="21" max="21" width="22.140625" style="296" hidden="1" customWidth="1"/>
    <col min="22" max="22" width="4" style="296" customWidth="1"/>
    <col min="23" max="34" width="7.140625" style="296" customWidth="1"/>
  </cols>
  <sheetData>
    <row r="1" spans="2:34" ht="7.5" customHeight="1" thickBot="1" x14ac:dyDescent="0.3"/>
    <row r="2" spans="2:34" s="1" customFormat="1" ht="17.25" customHeight="1" thickBot="1" x14ac:dyDescent="0.3">
      <c r="B2" s="526"/>
      <c r="C2" s="1136" t="s">
        <v>5443</v>
      </c>
      <c r="D2" s="1137"/>
      <c r="E2" s="1137"/>
      <c r="F2" s="1137"/>
      <c r="G2" s="1137"/>
      <c r="H2" s="1137"/>
      <c r="I2" s="1137"/>
      <c r="J2" s="1137"/>
      <c r="K2" s="1137"/>
      <c r="L2" s="1137"/>
      <c r="M2" s="526"/>
      <c r="N2" s="526"/>
      <c r="O2" s="526"/>
      <c r="P2" s="526"/>
      <c r="Q2" s="526"/>
      <c r="R2" s="526"/>
      <c r="S2" s="526"/>
      <c r="T2" s="526"/>
      <c r="U2" s="526"/>
      <c r="V2" s="526"/>
      <c r="W2" s="526"/>
      <c r="X2" s="526"/>
      <c r="Y2" s="526"/>
      <c r="Z2" s="526"/>
      <c r="AA2" s="526"/>
      <c r="AB2" s="526"/>
      <c r="AC2" s="526"/>
      <c r="AD2" s="526"/>
      <c r="AE2" s="526"/>
      <c r="AF2" s="526"/>
      <c r="AG2" s="526"/>
      <c r="AH2" s="526"/>
    </row>
    <row r="3" spans="2:34" s="1" customFormat="1" ht="13.5" customHeight="1" thickBot="1" x14ac:dyDescent="0.3">
      <c r="B3" s="526"/>
      <c r="C3" s="1093" t="s">
        <v>17</v>
      </c>
      <c r="D3" s="1094"/>
      <c r="E3" s="1094"/>
      <c r="F3" s="1094"/>
      <c r="G3" s="1156"/>
      <c r="H3" s="268"/>
      <c r="I3" s="268"/>
      <c r="J3" s="1227"/>
      <c r="K3" s="1228"/>
      <c r="L3" s="1229"/>
      <c r="M3" s="5"/>
      <c r="N3" s="5"/>
      <c r="O3" s="5"/>
      <c r="P3" s="5"/>
      <c r="Q3" s="5"/>
      <c r="R3" s="5"/>
      <c r="S3" s="5"/>
      <c r="T3" s="5"/>
      <c r="U3" s="5"/>
      <c r="V3" s="5"/>
      <c r="W3" s="1095" t="s">
        <v>5440</v>
      </c>
      <c r="X3" s="1096"/>
      <c r="Y3" s="1096"/>
      <c r="Z3" s="1096"/>
      <c r="AA3" s="1096"/>
      <c r="AB3" s="1096"/>
      <c r="AC3" s="1096"/>
      <c r="AD3" s="1096"/>
      <c r="AE3" s="1096"/>
      <c r="AF3" s="1096"/>
      <c r="AG3" s="1096"/>
      <c r="AH3" s="1097"/>
    </row>
    <row r="4" spans="2:34" s="1" customFormat="1" ht="15.75" thickBot="1" x14ac:dyDescent="0.3">
      <c r="B4" s="1221" t="s">
        <v>5451</v>
      </c>
      <c r="C4" s="47" t="s">
        <v>1076</v>
      </c>
      <c r="D4" s="7" t="s">
        <v>18</v>
      </c>
      <c r="E4" s="7" t="s">
        <v>5433</v>
      </c>
      <c r="F4" s="7" t="s">
        <v>20</v>
      </c>
      <c r="G4" s="7" t="s">
        <v>5434</v>
      </c>
      <c r="H4" s="270" t="s">
        <v>1052</v>
      </c>
      <c r="I4" s="269" t="s">
        <v>5441</v>
      </c>
      <c r="J4" s="8" t="s">
        <v>22</v>
      </c>
      <c r="K4" s="8" t="s">
        <v>23</v>
      </c>
      <c r="L4" s="8" t="s">
        <v>24</v>
      </c>
      <c r="M4" s="7" t="s">
        <v>25</v>
      </c>
      <c r="N4" s="851" t="s">
        <v>5439</v>
      </c>
      <c r="O4" s="852" t="s">
        <v>26</v>
      </c>
      <c r="P4" s="852" t="s">
        <v>27</v>
      </c>
      <c r="Q4" s="852" t="s">
        <v>28</v>
      </c>
      <c r="R4" s="852" t="s">
        <v>29</v>
      </c>
      <c r="S4" s="852" t="s">
        <v>30</v>
      </c>
      <c r="T4" s="852" t="s">
        <v>31</v>
      </c>
      <c r="U4" s="852" t="s">
        <v>109</v>
      </c>
      <c r="V4" s="853"/>
      <c r="W4" s="601" t="s">
        <v>32</v>
      </c>
      <c r="X4" s="601" t="s">
        <v>33</v>
      </c>
      <c r="Y4" s="601" t="s">
        <v>34</v>
      </c>
      <c r="Z4" s="601" t="s">
        <v>35</v>
      </c>
      <c r="AA4" s="601" t="s">
        <v>36</v>
      </c>
      <c r="AB4" s="601" t="s">
        <v>37</v>
      </c>
      <c r="AC4" s="601" t="s">
        <v>38</v>
      </c>
      <c r="AD4" s="601" t="s">
        <v>39</v>
      </c>
      <c r="AE4" s="601" t="s">
        <v>40</v>
      </c>
      <c r="AF4" s="601" t="s">
        <v>41</v>
      </c>
      <c r="AG4" s="601" t="s">
        <v>42</v>
      </c>
      <c r="AH4" s="601" t="s">
        <v>43</v>
      </c>
    </row>
    <row r="5" spans="2:34" s="1" customFormat="1" ht="34.5" thickBot="1" x14ac:dyDescent="0.3">
      <c r="B5" s="1222"/>
      <c r="C5" s="1224" t="s">
        <v>1182</v>
      </c>
      <c r="D5" s="854">
        <v>22.1</v>
      </c>
      <c r="E5" s="855" t="s">
        <v>199</v>
      </c>
      <c r="F5" s="856" t="s">
        <v>5415</v>
      </c>
      <c r="G5" s="857" t="s">
        <v>201</v>
      </c>
      <c r="H5" s="858"/>
      <c r="I5" s="859"/>
      <c r="J5" s="834"/>
      <c r="K5" s="815"/>
      <c r="L5" s="860"/>
      <c r="M5" s="55" t="s">
        <v>202</v>
      </c>
      <c r="N5" s="861"/>
      <c r="O5" s="862"/>
      <c r="P5" s="862"/>
      <c r="Q5" s="862"/>
      <c r="R5" s="862"/>
      <c r="S5" s="862"/>
      <c r="T5" s="862"/>
      <c r="U5" s="862"/>
      <c r="V5" s="862"/>
      <c r="W5" s="10" t="s">
        <v>47</v>
      </c>
      <c r="X5" s="11" t="s">
        <v>47</v>
      </c>
      <c r="Y5" s="11"/>
      <c r="Z5" s="11"/>
      <c r="AA5" s="11"/>
      <c r="AB5" s="11"/>
      <c r="AC5" s="11"/>
      <c r="AD5" s="11"/>
      <c r="AE5" s="11"/>
      <c r="AF5" s="11"/>
      <c r="AG5" s="11"/>
      <c r="AH5" s="12"/>
    </row>
    <row r="6" spans="2:34" s="1" customFormat="1" ht="15.75" thickBot="1" x14ac:dyDescent="0.25">
      <c r="B6" s="1222"/>
      <c r="C6" s="1225"/>
      <c r="D6" s="864">
        <v>22.2</v>
      </c>
      <c r="E6" s="865" t="s">
        <v>142</v>
      </c>
      <c r="F6" s="866" t="s">
        <v>5416</v>
      </c>
      <c r="G6" s="867" t="s">
        <v>204</v>
      </c>
      <c r="H6" s="868"/>
      <c r="I6" s="869"/>
      <c r="J6" s="816"/>
      <c r="K6" s="814"/>
      <c r="L6" s="870"/>
      <c r="M6" s="871" t="s">
        <v>205</v>
      </c>
      <c r="N6" s="681"/>
      <c r="O6" s="872"/>
      <c r="P6" s="873"/>
      <c r="Q6" s="873"/>
      <c r="R6" s="873"/>
      <c r="S6" s="873"/>
      <c r="T6" s="873"/>
      <c r="U6" s="644"/>
      <c r="V6" s="656"/>
      <c r="W6" s="16" t="s">
        <v>47</v>
      </c>
      <c r="X6" s="17" t="s">
        <v>47</v>
      </c>
      <c r="Y6" s="17" t="s">
        <v>47</v>
      </c>
      <c r="Z6" s="17"/>
      <c r="AA6" s="17"/>
      <c r="AB6" s="17"/>
      <c r="AC6" s="17"/>
      <c r="AD6" s="17"/>
      <c r="AE6" s="17"/>
      <c r="AF6" s="17"/>
      <c r="AG6" s="17"/>
      <c r="AH6" s="18"/>
    </row>
    <row r="7" spans="2:34" s="1" customFormat="1" ht="22.5" hidden="1" x14ac:dyDescent="0.25">
      <c r="B7" s="1222"/>
      <c r="C7" s="1225"/>
      <c r="D7" s="864">
        <v>22.3</v>
      </c>
      <c r="E7" s="865" t="s">
        <v>206</v>
      </c>
      <c r="F7" s="874" t="s">
        <v>348</v>
      </c>
      <c r="G7" s="875" t="s">
        <v>207</v>
      </c>
      <c r="H7" s="876"/>
      <c r="I7" s="877"/>
      <c r="J7" s="816"/>
      <c r="K7" s="814"/>
      <c r="L7" s="621"/>
      <c r="M7" s="622" t="s">
        <v>208</v>
      </c>
      <c r="N7" s="681"/>
      <c r="O7" s="849"/>
      <c r="P7" s="673"/>
      <c r="Q7" s="673"/>
      <c r="R7" s="673"/>
      <c r="S7" s="673"/>
      <c r="T7" s="673"/>
      <c r="U7" s="673"/>
      <c r="V7" s="673"/>
      <c r="W7" s="16" t="s">
        <v>47</v>
      </c>
      <c r="X7" s="17" t="s">
        <v>47</v>
      </c>
      <c r="Y7" s="17"/>
      <c r="Z7" s="17" t="s">
        <v>47</v>
      </c>
      <c r="AA7" s="17" t="s">
        <v>47</v>
      </c>
      <c r="AB7" s="17"/>
      <c r="AC7" s="17"/>
      <c r="AD7" s="17"/>
      <c r="AE7" s="17"/>
      <c r="AF7" s="17"/>
      <c r="AG7" s="17"/>
      <c r="AH7" s="18"/>
    </row>
    <row r="8" spans="2:34" s="1" customFormat="1" ht="22.5" x14ac:dyDescent="0.25">
      <c r="B8" s="1222"/>
      <c r="C8" s="1225"/>
      <c r="D8" s="864">
        <v>22.3</v>
      </c>
      <c r="E8" s="865" t="s">
        <v>206</v>
      </c>
      <c r="F8" s="874" t="s">
        <v>5417</v>
      </c>
      <c r="G8" s="875"/>
      <c r="H8" s="876"/>
      <c r="I8" s="877"/>
      <c r="J8" s="816"/>
      <c r="K8" s="814"/>
      <c r="L8" s="621"/>
      <c r="M8" s="622"/>
      <c r="N8" s="681"/>
      <c r="O8" s="849"/>
      <c r="P8" s="673"/>
      <c r="Q8" s="673"/>
      <c r="R8" s="673"/>
      <c r="S8" s="673"/>
      <c r="T8" s="673"/>
      <c r="U8" s="673"/>
      <c r="V8" s="673"/>
      <c r="W8" s="16"/>
      <c r="X8" s="17"/>
      <c r="Y8" s="17"/>
      <c r="Z8" s="17"/>
      <c r="AA8" s="17"/>
      <c r="AB8" s="17"/>
      <c r="AC8" s="17"/>
      <c r="AD8" s="17"/>
      <c r="AE8" s="17"/>
      <c r="AF8" s="17"/>
      <c r="AG8" s="17"/>
      <c r="AH8" s="18"/>
    </row>
    <row r="9" spans="2:34" s="1" customFormat="1" ht="15" hidden="1" customHeight="1" outlineLevel="1" x14ac:dyDescent="0.2">
      <c r="B9" s="1222"/>
      <c r="C9" s="1225"/>
      <c r="D9" s="864"/>
      <c r="E9" s="863"/>
      <c r="F9" s="866" t="s">
        <v>209</v>
      </c>
      <c r="G9" s="867"/>
      <c r="H9" s="868"/>
      <c r="I9" s="869"/>
      <c r="J9" s="816"/>
      <c r="K9" s="814"/>
      <c r="L9" s="627"/>
      <c r="M9" s="777"/>
      <c r="N9" s="681"/>
      <c r="O9" s="878"/>
      <c r="P9" s="609"/>
      <c r="Q9" s="609"/>
      <c r="R9" s="609"/>
      <c r="S9" s="609"/>
      <c r="T9" s="609"/>
      <c r="U9" s="609"/>
      <c r="V9" s="609"/>
      <c r="W9" s="16" t="s">
        <v>47</v>
      </c>
      <c r="X9" s="17" t="s">
        <v>47</v>
      </c>
      <c r="Y9" s="17"/>
      <c r="Z9" s="17"/>
      <c r="AA9" s="17"/>
      <c r="AB9" s="17"/>
      <c r="AC9" s="17"/>
      <c r="AD9" s="17"/>
      <c r="AE9" s="17"/>
      <c r="AF9" s="17"/>
      <c r="AG9" s="17"/>
      <c r="AH9" s="18"/>
    </row>
    <row r="10" spans="2:34" s="1" customFormat="1" ht="15" hidden="1" customHeight="1" outlineLevel="1" x14ac:dyDescent="0.2">
      <c r="B10" s="1222"/>
      <c r="C10" s="1225"/>
      <c r="D10" s="864"/>
      <c r="E10" s="863"/>
      <c r="F10" s="879" t="s">
        <v>210</v>
      </c>
      <c r="G10" s="867"/>
      <c r="H10" s="868"/>
      <c r="I10" s="869"/>
      <c r="J10" s="824"/>
      <c r="K10" s="823"/>
      <c r="L10" s="880"/>
      <c r="M10" s="777"/>
      <c r="N10" s="778"/>
      <c r="O10" s="878"/>
      <c r="P10" s="609"/>
      <c r="Q10" s="609"/>
      <c r="R10" s="609"/>
      <c r="S10" s="609"/>
      <c r="T10" s="609"/>
      <c r="U10" s="609"/>
      <c r="V10" s="609"/>
      <c r="W10" s="16"/>
      <c r="X10" s="17"/>
      <c r="Y10" s="17"/>
      <c r="Z10" s="17"/>
      <c r="AA10" s="17" t="s">
        <v>47</v>
      </c>
      <c r="AB10" s="17"/>
      <c r="AC10" s="17"/>
      <c r="AD10" s="17"/>
      <c r="AE10" s="17"/>
      <c r="AF10" s="17"/>
      <c r="AG10" s="17"/>
      <c r="AH10" s="18"/>
    </row>
    <row r="11" spans="2:34" s="1" customFormat="1" ht="15" hidden="1" customHeight="1" outlineLevel="1" thickBot="1" x14ac:dyDescent="0.25">
      <c r="B11" s="1222"/>
      <c r="C11" s="1225"/>
      <c r="D11" s="864"/>
      <c r="E11" s="863"/>
      <c r="F11" s="879" t="s">
        <v>211</v>
      </c>
      <c r="G11" s="867"/>
      <c r="H11" s="868"/>
      <c r="I11" s="869"/>
      <c r="J11" s="816"/>
      <c r="K11" s="814"/>
      <c r="L11" s="627"/>
      <c r="M11" s="777"/>
      <c r="N11" s="778"/>
      <c r="O11" s="881"/>
      <c r="P11" s="684"/>
      <c r="Q11" s="684"/>
      <c r="R11" s="684"/>
      <c r="S11" s="684"/>
      <c r="T11" s="684"/>
      <c r="U11" s="684"/>
      <c r="V11" s="684"/>
      <c r="W11" s="19"/>
      <c r="X11" s="20"/>
      <c r="Y11" s="20"/>
      <c r="Z11" s="20"/>
      <c r="AA11" s="20"/>
      <c r="AB11" s="20"/>
      <c r="AC11" s="20"/>
      <c r="AD11" s="20"/>
      <c r="AE11" s="20"/>
      <c r="AF11" s="20"/>
      <c r="AG11" s="20"/>
      <c r="AH11" s="21" t="s">
        <v>47</v>
      </c>
    </row>
    <row r="12" spans="2:34" s="1" customFormat="1" ht="15" hidden="1" customHeight="1" outlineLevel="1" x14ac:dyDescent="0.2">
      <c r="B12" s="1222"/>
      <c r="C12" s="1225"/>
      <c r="D12" s="864"/>
      <c r="E12" s="863"/>
      <c r="F12" s="879" t="s">
        <v>212</v>
      </c>
      <c r="G12" s="867"/>
      <c r="H12" s="868"/>
      <c r="I12" s="869"/>
      <c r="J12" s="824"/>
      <c r="K12" s="823"/>
      <c r="L12" s="880"/>
      <c r="M12" s="623"/>
      <c r="N12" s="681"/>
      <c r="O12" s="882"/>
      <c r="P12" s="717"/>
      <c r="Q12" s="717"/>
      <c r="R12" s="717"/>
      <c r="S12" s="717"/>
      <c r="T12" s="717"/>
      <c r="U12" s="717"/>
      <c r="V12" s="717"/>
      <c r="W12" s="10"/>
      <c r="X12" s="11"/>
      <c r="Y12" s="11"/>
      <c r="Z12" s="11" t="s">
        <v>47</v>
      </c>
      <c r="AA12" s="11"/>
      <c r="AB12" s="11"/>
      <c r="AC12" s="11"/>
      <c r="AD12" s="11" t="s">
        <v>47</v>
      </c>
      <c r="AE12" s="11"/>
      <c r="AF12" s="11"/>
      <c r="AG12" s="11"/>
      <c r="AH12" s="12"/>
    </row>
    <row r="13" spans="2:34" s="1" customFormat="1" ht="15" hidden="1" customHeight="1" outlineLevel="1" thickBot="1" x14ac:dyDescent="0.25">
      <c r="B13" s="1222"/>
      <c r="C13" s="1225"/>
      <c r="D13" s="864"/>
      <c r="E13" s="863"/>
      <c r="F13" s="879" t="s">
        <v>213</v>
      </c>
      <c r="G13" s="867"/>
      <c r="H13" s="868"/>
      <c r="I13" s="869"/>
      <c r="J13" s="816"/>
      <c r="K13" s="814"/>
      <c r="L13" s="627"/>
      <c r="M13" s="732"/>
      <c r="N13" s="681"/>
      <c r="O13" s="883"/>
      <c r="P13" s="652"/>
      <c r="Q13" s="652"/>
      <c r="R13" s="652"/>
      <c r="S13" s="652"/>
      <c r="T13" s="652"/>
      <c r="U13" s="652"/>
      <c r="V13" s="652"/>
      <c r="W13" s="22"/>
      <c r="X13" s="23"/>
      <c r="Y13" s="23"/>
      <c r="Z13" s="23" t="s">
        <v>47</v>
      </c>
      <c r="AA13" s="23"/>
      <c r="AB13" s="23"/>
      <c r="AC13" s="23"/>
      <c r="AD13" s="23"/>
      <c r="AE13" s="23"/>
      <c r="AF13" s="23"/>
      <c r="AG13" s="23"/>
      <c r="AH13" s="24" t="s">
        <v>47</v>
      </c>
    </row>
    <row r="14" spans="2:34" s="1" customFormat="1" ht="15" hidden="1" customHeight="1" outlineLevel="1" x14ac:dyDescent="0.2">
      <c r="B14" s="1222"/>
      <c r="C14" s="1225"/>
      <c r="D14" s="864"/>
      <c r="E14" s="863"/>
      <c r="F14" s="879" t="s">
        <v>214</v>
      </c>
      <c r="G14" s="867"/>
      <c r="H14" s="868"/>
      <c r="I14" s="869"/>
      <c r="J14" s="824"/>
      <c r="K14" s="823"/>
      <c r="L14" s="880"/>
      <c r="M14" s="623"/>
      <c r="N14" s="681"/>
      <c r="O14" s="627"/>
      <c r="P14" s="623"/>
      <c r="Q14" s="623"/>
      <c r="R14" s="623"/>
      <c r="S14" s="623"/>
      <c r="T14" s="623"/>
      <c r="U14" s="623"/>
      <c r="V14" s="623"/>
      <c r="W14" s="25"/>
      <c r="X14" s="26"/>
      <c r="Y14" s="26"/>
      <c r="Z14" s="26"/>
      <c r="AA14" s="26"/>
      <c r="AB14" s="26"/>
      <c r="AC14" s="26"/>
      <c r="AD14" s="26"/>
      <c r="AE14" s="26"/>
      <c r="AF14" s="26"/>
      <c r="AG14" s="26"/>
      <c r="AH14" s="27" t="s">
        <v>47</v>
      </c>
    </row>
    <row r="15" spans="2:34" s="1" customFormat="1" ht="15" hidden="1" customHeight="1" outlineLevel="1" x14ac:dyDescent="0.2">
      <c r="B15" s="1222"/>
      <c r="C15" s="1225"/>
      <c r="D15" s="864"/>
      <c r="E15" s="863"/>
      <c r="F15" s="879" t="s">
        <v>215</v>
      </c>
      <c r="G15" s="867"/>
      <c r="H15" s="868"/>
      <c r="I15" s="869"/>
      <c r="J15" s="816"/>
      <c r="K15" s="814"/>
      <c r="L15" s="627"/>
      <c r="M15" s="623"/>
      <c r="N15" s="681"/>
      <c r="O15" s="627"/>
      <c r="P15" s="623"/>
      <c r="Q15" s="623"/>
      <c r="R15" s="623"/>
      <c r="S15" s="623"/>
      <c r="T15" s="623"/>
      <c r="U15" s="623"/>
      <c r="V15" s="623"/>
      <c r="W15" s="16"/>
      <c r="X15" s="17"/>
      <c r="Y15" s="17"/>
      <c r="Z15" s="17"/>
      <c r="AA15" s="17"/>
      <c r="AB15" s="17"/>
      <c r="AC15" s="17"/>
      <c r="AD15" s="17"/>
      <c r="AE15" s="17"/>
      <c r="AF15" s="17"/>
      <c r="AG15" s="17"/>
      <c r="AH15" s="18" t="s">
        <v>47</v>
      </c>
    </row>
    <row r="16" spans="2:34" s="1" customFormat="1" ht="15" hidden="1" customHeight="1" outlineLevel="1" x14ac:dyDescent="0.2">
      <c r="B16" s="1222"/>
      <c r="C16" s="1225"/>
      <c r="D16" s="864"/>
      <c r="E16" s="863"/>
      <c r="F16" s="879" t="s">
        <v>216</v>
      </c>
      <c r="G16" s="867"/>
      <c r="H16" s="868"/>
      <c r="I16" s="869"/>
      <c r="J16" s="828"/>
      <c r="K16" s="827"/>
      <c r="L16" s="635"/>
      <c r="M16" s="623"/>
      <c r="N16" s="681"/>
      <c r="O16" s="627"/>
      <c r="P16" s="623"/>
      <c r="Q16" s="623"/>
      <c r="R16" s="623"/>
      <c r="S16" s="623"/>
      <c r="T16" s="623"/>
      <c r="U16" s="623"/>
      <c r="V16" s="623"/>
      <c r="W16" s="16"/>
      <c r="X16" s="17"/>
      <c r="Y16" s="17"/>
      <c r="Z16" s="17"/>
      <c r="AA16" s="17"/>
      <c r="AB16" s="17"/>
      <c r="AC16" s="17"/>
      <c r="AD16" s="17"/>
      <c r="AE16" s="17"/>
      <c r="AF16" s="17"/>
      <c r="AG16" s="17"/>
      <c r="AH16" s="18" t="s">
        <v>47</v>
      </c>
    </row>
    <row r="17" spans="2:34" s="1" customFormat="1" ht="15" hidden="1" customHeight="1" outlineLevel="1" x14ac:dyDescent="0.2">
      <c r="B17" s="1222"/>
      <c r="C17" s="1225"/>
      <c r="D17" s="864"/>
      <c r="E17" s="863"/>
      <c r="F17" s="879" t="s">
        <v>217</v>
      </c>
      <c r="G17" s="867"/>
      <c r="H17" s="868"/>
      <c r="I17" s="869"/>
      <c r="J17" s="824"/>
      <c r="K17" s="823"/>
      <c r="L17" s="880"/>
      <c r="M17" s="622"/>
      <c r="N17" s="681"/>
      <c r="O17" s="627"/>
      <c r="P17" s="623"/>
      <c r="Q17" s="623"/>
      <c r="R17" s="623"/>
      <c r="S17" s="623"/>
      <c r="T17" s="623"/>
      <c r="U17" s="623"/>
      <c r="V17" s="623"/>
      <c r="W17" s="16"/>
      <c r="X17" s="17"/>
      <c r="Y17" s="17"/>
      <c r="Z17" s="17"/>
      <c r="AA17" s="17"/>
      <c r="AB17" s="17"/>
      <c r="AC17" s="17"/>
      <c r="AD17" s="17"/>
      <c r="AE17" s="17"/>
      <c r="AF17" s="17"/>
      <c r="AG17" s="17"/>
      <c r="AH17" s="18" t="s">
        <v>47</v>
      </c>
    </row>
    <row r="18" spans="2:34" s="1" customFormat="1" ht="15" hidden="1" customHeight="1" outlineLevel="1" x14ac:dyDescent="0.2">
      <c r="B18" s="1222"/>
      <c r="C18" s="1225"/>
      <c r="D18" s="864"/>
      <c r="E18" s="863"/>
      <c r="F18" s="879" t="s">
        <v>218</v>
      </c>
      <c r="G18" s="867"/>
      <c r="H18" s="868"/>
      <c r="I18" s="869"/>
      <c r="J18" s="824"/>
      <c r="K18" s="823"/>
      <c r="L18" s="727"/>
      <c r="M18" s="622"/>
      <c r="N18" s="681"/>
      <c r="O18" s="627"/>
      <c r="P18" s="623"/>
      <c r="Q18" s="623"/>
      <c r="R18" s="623"/>
      <c r="S18" s="623"/>
      <c r="T18" s="623"/>
      <c r="U18" s="623"/>
      <c r="V18" s="623"/>
      <c r="W18" s="16"/>
      <c r="X18" s="17"/>
      <c r="Y18" s="17"/>
      <c r="Z18" s="17"/>
      <c r="AA18" s="17"/>
      <c r="AB18" s="17"/>
      <c r="AC18" s="17"/>
      <c r="AD18" s="17"/>
      <c r="AE18" s="17"/>
      <c r="AF18" s="17"/>
      <c r="AG18" s="17"/>
      <c r="AH18" s="18" t="s">
        <v>47</v>
      </c>
    </row>
    <row r="19" spans="2:34" s="1" customFormat="1" ht="15" hidden="1" customHeight="1" outlineLevel="1" thickBot="1" x14ac:dyDescent="0.25">
      <c r="B19" s="1222"/>
      <c r="C19" s="1225"/>
      <c r="D19" s="864"/>
      <c r="E19" s="863"/>
      <c r="F19" s="879" t="s">
        <v>219</v>
      </c>
      <c r="G19" s="867"/>
      <c r="H19" s="868"/>
      <c r="I19" s="869"/>
      <c r="J19" s="830"/>
      <c r="K19" s="829"/>
      <c r="L19" s="884"/>
      <c r="M19" s="769"/>
      <c r="N19" s="681"/>
      <c r="O19" s="878"/>
      <c r="P19" s="681"/>
      <c r="Q19" s="681"/>
      <c r="R19" s="681"/>
      <c r="S19" s="681"/>
      <c r="T19" s="681"/>
      <c r="U19" s="681"/>
      <c r="V19" s="881"/>
      <c r="W19" s="22"/>
      <c r="X19" s="23"/>
      <c r="Y19" s="23"/>
      <c r="Z19" s="23"/>
      <c r="AA19" s="23"/>
      <c r="AB19" s="23"/>
      <c r="AC19" s="23"/>
      <c r="AD19" s="23"/>
      <c r="AE19" s="23"/>
      <c r="AF19" s="23"/>
      <c r="AG19" s="23"/>
      <c r="AH19" s="24" t="s">
        <v>47</v>
      </c>
    </row>
    <row r="20" spans="2:34" s="1" customFormat="1" ht="15" hidden="1" customHeight="1" outlineLevel="1" x14ac:dyDescent="0.2">
      <c r="B20" s="1222"/>
      <c r="C20" s="1225"/>
      <c r="D20" s="864"/>
      <c r="E20" s="863"/>
      <c r="F20" s="879" t="s">
        <v>220</v>
      </c>
      <c r="G20" s="867"/>
      <c r="H20" s="868"/>
      <c r="I20" s="869"/>
      <c r="J20" s="834"/>
      <c r="K20" s="815"/>
      <c r="L20" s="882"/>
      <c r="M20" s="645"/>
      <c r="N20" s="681"/>
      <c r="O20" s="878"/>
      <c r="P20" s="681"/>
      <c r="Q20" s="681"/>
      <c r="R20" s="681"/>
      <c r="S20" s="681"/>
      <c r="T20" s="681"/>
      <c r="U20" s="681"/>
      <c r="V20" s="885"/>
      <c r="W20" s="32"/>
      <c r="X20" s="33"/>
      <c r="Y20" s="33"/>
      <c r="Z20" s="33"/>
      <c r="AA20" s="33"/>
      <c r="AB20" s="33"/>
      <c r="AC20" s="33"/>
      <c r="AD20" s="33"/>
      <c r="AE20" s="33"/>
      <c r="AF20" s="33"/>
      <c r="AG20" s="33"/>
      <c r="AH20" s="34"/>
    </row>
    <row r="21" spans="2:34" s="1" customFormat="1" ht="15" hidden="1" customHeight="1" outlineLevel="1" x14ac:dyDescent="0.2">
      <c r="B21" s="1222"/>
      <c r="C21" s="1225"/>
      <c r="D21" s="864"/>
      <c r="E21" s="863"/>
      <c r="F21" s="879" t="s">
        <v>221</v>
      </c>
      <c r="G21" s="867"/>
      <c r="H21" s="868"/>
      <c r="I21" s="869"/>
      <c r="J21" s="828"/>
      <c r="K21" s="827"/>
      <c r="L21" s="635"/>
      <c r="M21" s="637"/>
      <c r="N21" s="681"/>
      <c r="O21" s="878"/>
      <c r="P21" s="681"/>
      <c r="Q21" s="681"/>
      <c r="R21" s="681"/>
      <c r="S21" s="681"/>
      <c r="T21" s="681"/>
      <c r="U21" s="681"/>
      <c r="V21" s="881"/>
      <c r="W21" s="19"/>
      <c r="X21" s="20"/>
      <c r="Y21" s="20"/>
      <c r="Z21" s="20"/>
      <c r="AA21" s="20"/>
      <c r="AB21" s="20"/>
      <c r="AC21" s="20"/>
      <c r="AD21" s="20"/>
      <c r="AE21" s="20"/>
      <c r="AF21" s="20"/>
      <c r="AG21" s="20"/>
      <c r="AH21" s="21"/>
    </row>
    <row r="22" spans="2:34" s="1" customFormat="1" ht="15" hidden="1" customHeight="1" outlineLevel="1" x14ac:dyDescent="0.2">
      <c r="B22" s="1222"/>
      <c r="C22" s="1225"/>
      <c r="D22" s="864"/>
      <c r="E22" s="863"/>
      <c r="F22" s="879" t="s">
        <v>222</v>
      </c>
      <c r="G22" s="867"/>
      <c r="H22" s="868"/>
      <c r="I22" s="869"/>
      <c r="J22" s="824"/>
      <c r="K22" s="823"/>
      <c r="L22" s="880"/>
      <c r="M22" s="637"/>
      <c r="N22" s="681"/>
      <c r="O22" s="878"/>
      <c r="P22" s="681"/>
      <c r="Q22" s="681"/>
      <c r="R22" s="681"/>
      <c r="S22" s="681"/>
      <c r="T22" s="681"/>
      <c r="U22" s="681"/>
      <c r="V22" s="881"/>
      <c r="W22" s="19"/>
      <c r="X22" s="20"/>
      <c r="Y22" s="20"/>
      <c r="Z22" s="20"/>
      <c r="AA22" s="20"/>
      <c r="AB22" s="20"/>
      <c r="AC22" s="20"/>
      <c r="AD22" s="20"/>
      <c r="AE22" s="20"/>
      <c r="AF22" s="20"/>
      <c r="AG22" s="20"/>
      <c r="AH22" s="21"/>
    </row>
    <row r="23" spans="2:34" s="1" customFormat="1" ht="15" hidden="1" customHeight="1" outlineLevel="1" x14ac:dyDescent="0.2">
      <c r="B23" s="1222"/>
      <c r="C23" s="1225"/>
      <c r="D23" s="864"/>
      <c r="E23" s="863"/>
      <c r="F23" s="879" t="s">
        <v>223</v>
      </c>
      <c r="G23" s="867"/>
      <c r="H23" s="868"/>
      <c r="I23" s="869"/>
      <c r="J23" s="828"/>
      <c r="K23" s="827"/>
      <c r="L23" s="635"/>
      <c r="M23" s="637"/>
      <c r="N23" s="681"/>
      <c r="O23" s="878"/>
      <c r="P23" s="681"/>
      <c r="Q23" s="681"/>
      <c r="R23" s="681"/>
      <c r="S23" s="681"/>
      <c r="T23" s="681"/>
      <c r="U23" s="681"/>
      <c r="V23" s="881"/>
      <c r="W23" s="19"/>
      <c r="X23" s="20"/>
      <c r="Y23" s="20"/>
      <c r="Z23" s="20"/>
      <c r="AA23" s="20"/>
      <c r="AB23" s="20"/>
      <c r="AC23" s="20"/>
      <c r="AD23" s="20"/>
      <c r="AE23" s="20"/>
      <c r="AF23" s="20"/>
      <c r="AG23" s="20"/>
      <c r="AH23" s="21"/>
    </row>
    <row r="24" spans="2:34" s="1" customFormat="1" ht="15" hidden="1" customHeight="1" outlineLevel="1" x14ac:dyDescent="0.2">
      <c r="B24" s="1222"/>
      <c r="C24" s="1225"/>
      <c r="D24" s="864"/>
      <c r="E24" s="863"/>
      <c r="F24" s="879" t="s">
        <v>224</v>
      </c>
      <c r="G24" s="867"/>
      <c r="H24" s="868"/>
      <c r="I24" s="869"/>
      <c r="J24" s="824"/>
      <c r="K24" s="823"/>
      <c r="L24" s="880"/>
      <c r="M24" s="637"/>
      <c r="N24" s="681"/>
      <c r="O24" s="878"/>
      <c r="P24" s="681"/>
      <c r="Q24" s="681"/>
      <c r="R24" s="681"/>
      <c r="S24" s="681"/>
      <c r="T24" s="681"/>
      <c r="U24" s="681"/>
      <c r="V24" s="881"/>
      <c r="W24" s="19"/>
      <c r="X24" s="20"/>
      <c r="Y24" s="20"/>
      <c r="Z24" s="20"/>
      <c r="AA24" s="20"/>
      <c r="AB24" s="20"/>
      <c r="AC24" s="20"/>
      <c r="AD24" s="20"/>
      <c r="AE24" s="20"/>
      <c r="AF24" s="20"/>
      <c r="AG24" s="20"/>
      <c r="AH24" s="21"/>
    </row>
    <row r="25" spans="2:34" s="1" customFormat="1" ht="15" hidden="1" customHeight="1" outlineLevel="1" x14ac:dyDescent="0.2">
      <c r="B25" s="1222"/>
      <c r="C25" s="1225"/>
      <c r="D25" s="864"/>
      <c r="E25" s="863"/>
      <c r="F25" s="879" t="s">
        <v>225</v>
      </c>
      <c r="G25" s="867"/>
      <c r="H25" s="868"/>
      <c r="I25" s="869"/>
      <c r="J25" s="828"/>
      <c r="K25" s="827"/>
      <c r="L25" s="635"/>
      <c r="M25" s="637"/>
      <c r="N25" s="681"/>
      <c r="O25" s="878"/>
      <c r="P25" s="681"/>
      <c r="Q25" s="681"/>
      <c r="R25" s="681"/>
      <c r="S25" s="681"/>
      <c r="T25" s="681"/>
      <c r="U25" s="681"/>
      <c r="V25" s="881"/>
      <c r="W25" s="19"/>
      <c r="X25" s="20"/>
      <c r="Y25" s="20"/>
      <c r="Z25" s="20"/>
      <c r="AA25" s="20"/>
      <c r="AB25" s="20"/>
      <c r="AC25" s="20"/>
      <c r="AD25" s="20"/>
      <c r="AE25" s="20"/>
      <c r="AF25" s="20"/>
      <c r="AG25" s="20"/>
      <c r="AH25" s="21"/>
    </row>
    <row r="26" spans="2:34" s="1" customFormat="1" ht="15" hidden="1" customHeight="1" outlineLevel="1" x14ac:dyDescent="0.2">
      <c r="B26" s="1222"/>
      <c r="C26" s="1225"/>
      <c r="D26" s="864"/>
      <c r="E26" s="863"/>
      <c r="F26" s="879" t="s">
        <v>226</v>
      </c>
      <c r="G26" s="867"/>
      <c r="H26" s="868"/>
      <c r="I26" s="869"/>
      <c r="J26" s="824"/>
      <c r="K26" s="823"/>
      <c r="L26" s="880"/>
      <c r="M26" s="637"/>
      <c r="N26" s="681"/>
      <c r="O26" s="878"/>
      <c r="P26" s="681"/>
      <c r="Q26" s="681"/>
      <c r="R26" s="681"/>
      <c r="S26" s="681"/>
      <c r="T26" s="681"/>
      <c r="U26" s="681"/>
      <c r="V26" s="881"/>
      <c r="W26" s="19"/>
      <c r="X26" s="20"/>
      <c r="Y26" s="20"/>
      <c r="Z26" s="20"/>
      <c r="AA26" s="20"/>
      <c r="AB26" s="20"/>
      <c r="AC26" s="20"/>
      <c r="AD26" s="20"/>
      <c r="AE26" s="20"/>
      <c r="AF26" s="20"/>
      <c r="AG26" s="20"/>
      <c r="AH26" s="21"/>
    </row>
    <row r="27" spans="2:34" s="1" customFormat="1" ht="15" hidden="1" customHeight="1" outlineLevel="1" thickBot="1" x14ac:dyDescent="0.25">
      <c r="B27" s="1222"/>
      <c r="C27" s="1225"/>
      <c r="D27" s="864"/>
      <c r="E27" s="863"/>
      <c r="F27" s="879" t="s">
        <v>227</v>
      </c>
      <c r="G27" s="867"/>
      <c r="H27" s="868"/>
      <c r="I27" s="869"/>
      <c r="J27" s="837"/>
      <c r="K27" s="836"/>
      <c r="L27" s="797"/>
      <c r="M27" s="652"/>
      <c r="N27" s="681"/>
      <c r="O27" s="878"/>
      <c r="P27" s="681"/>
      <c r="Q27" s="681"/>
      <c r="R27" s="681"/>
      <c r="S27" s="681"/>
      <c r="T27" s="681"/>
      <c r="U27" s="681"/>
      <c r="V27" s="881"/>
      <c r="W27" s="19"/>
      <c r="X27" s="20"/>
      <c r="Y27" s="20"/>
      <c r="Z27" s="20"/>
      <c r="AA27" s="20"/>
      <c r="AB27" s="20"/>
      <c r="AC27" s="20"/>
      <c r="AD27" s="20"/>
      <c r="AE27" s="20"/>
      <c r="AF27" s="20"/>
      <c r="AG27" s="20"/>
      <c r="AH27" s="21"/>
    </row>
    <row r="28" spans="2:34" s="1" customFormat="1" ht="15" hidden="1" customHeight="1" outlineLevel="1" x14ac:dyDescent="0.2">
      <c r="B28" s="1222"/>
      <c r="C28" s="1225"/>
      <c r="D28" s="864"/>
      <c r="E28" s="863"/>
      <c r="F28" s="866" t="s">
        <v>228</v>
      </c>
      <c r="G28" s="867"/>
      <c r="H28" s="868"/>
      <c r="I28" s="869"/>
      <c r="J28" s="882"/>
      <c r="K28" s="605"/>
      <c r="L28" s="882"/>
      <c r="M28" s="645"/>
      <c r="N28" s="681"/>
      <c r="O28" s="878"/>
      <c r="P28" s="681"/>
      <c r="Q28" s="681"/>
      <c r="R28" s="681"/>
      <c r="S28" s="681"/>
      <c r="T28" s="681"/>
      <c r="U28" s="681"/>
      <c r="V28" s="881"/>
      <c r="W28" s="19"/>
      <c r="X28" s="20"/>
      <c r="Y28" s="20"/>
      <c r="Z28" s="20"/>
      <c r="AA28" s="20"/>
      <c r="AB28" s="20"/>
      <c r="AC28" s="20"/>
      <c r="AD28" s="20"/>
      <c r="AE28" s="20"/>
      <c r="AF28" s="20"/>
      <c r="AG28" s="20"/>
      <c r="AH28" s="21"/>
    </row>
    <row r="29" spans="2:34" s="1" customFormat="1" ht="15" hidden="1" customHeight="1" outlineLevel="1" x14ac:dyDescent="0.2">
      <c r="B29" s="1222"/>
      <c r="C29" s="1225"/>
      <c r="D29" s="864"/>
      <c r="E29" s="863"/>
      <c r="F29" s="866" t="s">
        <v>229</v>
      </c>
      <c r="G29" s="867"/>
      <c r="H29" s="868"/>
      <c r="I29" s="869"/>
      <c r="J29" s="824"/>
      <c r="K29" s="823"/>
      <c r="L29" s="880"/>
      <c r="M29" s="637"/>
      <c r="N29" s="681"/>
      <c r="O29" s="878"/>
      <c r="P29" s="681"/>
      <c r="Q29" s="681"/>
      <c r="R29" s="681"/>
      <c r="S29" s="681"/>
      <c r="T29" s="681"/>
      <c r="U29" s="681"/>
      <c r="V29" s="881"/>
      <c r="W29" s="19"/>
      <c r="X29" s="20"/>
      <c r="Y29" s="20"/>
      <c r="Z29" s="20"/>
      <c r="AA29" s="20"/>
      <c r="AB29" s="20"/>
      <c r="AC29" s="20"/>
      <c r="AD29" s="20"/>
      <c r="AE29" s="20"/>
      <c r="AF29" s="20"/>
      <c r="AG29" s="20"/>
      <c r="AH29" s="21"/>
    </row>
    <row r="30" spans="2:34" s="1" customFormat="1" ht="15" hidden="1" customHeight="1" outlineLevel="1" x14ac:dyDescent="0.2">
      <c r="B30" s="1222"/>
      <c r="C30" s="1225"/>
      <c r="D30" s="864"/>
      <c r="E30" s="863"/>
      <c r="F30" s="866" t="s">
        <v>230</v>
      </c>
      <c r="G30" s="867"/>
      <c r="H30" s="868"/>
      <c r="I30" s="869"/>
      <c r="J30" s="824"/>
      <c r="K30" s="823"/>
      <c r="L30" s="880"/>
      <c r="M30" s="637"/>
      <c r="N30" s="681"/>
      <c r="O30" s="878"/>
      <c r="P30" s="681"/>
      <c r="Q30" s="681"/>
      <c r="R30" s="681"/>
      <c r="S30" s="681"/>
      <c r="T30" s="681"/>
      <c r="U30" s="681"/>
      <c r="V30" s="881"/>
      <c r="W30" s="19"/>
      <c r="X30" s="20"/>
      <c r="Y30" s="20"/>
      <c r="Z30" s="20"/>
      <c r="AA30" s="20"/>
      <c r="AB30" s="20"/>
      <c r="AC30" s="20"/>
      <c r="AD30" s="20"/>
      <c r="AE30" s="20"/>
      <c r="AF30" s="20"/>
      <c r="AG30" s="20"/>
      <c r="AH30" s="21"/>
    </row>
    <row r="31" spans="2:34" s="1" customFormat="1" ht="15" hidden="1" customHeight="1" outlineLevel="1" x14ac:dyDescent="0.2">
      <c r="B31" s="1222"/>
      <c r="C31" s="1225"/>
      <c r="D31" s="864"/>
      <c r="E31" s="863"/>
      <c r="F31" s="866" t="s">
        <v>231</v>
      </c>
      <c r="G31" s="867"/>
      <c r="H31" s="868"/>
      <c r="I31" s="869"/>
      <c r="J31" s="824"/>
      <c r="K31" s="823"/>
      <c r="L31" s="880"/>
      <c r="M31" s="637"/>
      <c r="N31" s="681"/>
      <c r="O31" s="878"/>
      <c r="P31" s="681"/>
      <c r="Q31" s="681"/>
      <c r="R31" s="681"/>
      <c r="S31" s="681"/>
      <c r="T31" s="681"/>
      <c r="U31" s="681"/>
      <c r="V31" s="881"/>
      <c r="W31" s="19"/>
      <c r="X31" s="20"/>
      <c r="Y31" s="20"/>
      <c r="Z31" s="20"/>
      <c r="AA31" s="20"/>
      <c r="AB31" s="20"/>
      <c r="AC31" s="20"/>
      <c r="AD31" s="20"/>
      <c r="AE31" s="20"/>
      <c r="AF31" s="20"/>
      <c r="AG31" s="20"/>
      <c r="AH31" s="21"/>
    </row>
    <row r="32" spans="2:34" s="1" customFormat="1" ht="15" hidden="1" customHeight="1" outlineLevel="1" x14ac:dyDescent="0.2">
      <c r="B32" s="1222"/>
      <c r="C32" s="1225"/>
      <c r="D32" s="864"/>
      <c r="E32" s="863"/>
      <c r="F32" s="866" t="s">
        <v>232</v>
      </c>
      <c r="G32" s="867"/>
      <c r="H32" s="868"/>
      <c r="I32" s="869"/>
      <c r="J32" s="824"/>
      <c r="K32" s="823"/>
      <c r="L32" s="880"/>
      <c r="M32" s="637"/>
      <c r="N32" s="681"/>
      <c r="O32" s="878"/>
      <c r="P32" s="681"/>
      <c r="Q32" s="681"/>
      <c r="R32" s="681"/>
      <c r="S32" s="681"/>
      <c r="T32" s="681"/>
      <c r="U32" s="681"/>
      <c r="V32" s="881"/>
      <c r="W32" s="19"/>
      <c r="X32" s="20"/>
      <c r="Y32" s="20"/>
      <c r="Z32" s="20"/>
      <c r="AA32" s="20"/>
      <c r="AB32" s="20"/>
      <c r="AC32" s="20"/>
      <c r="AD32" s="20"/>
      <c r="AE32" s="20"/>
      <c r="AF32" s="20"/>
      <c r="AG32" s="20"/>
      <c r="AH32" s="21"/>
    </row>
    <row r="33" spans="2:34" s="1" customFormat="1" ht="15" hidden="1" customHeight="1" outlineLevel="1" x14ac:dyDescent="0.2">
      <c r="B33" s="1222"/>
      <c r="C33" s="1225"/>
      <c r="D33" s="864"/>
      <c r="E33" s="863"/>
      <c r="F33" s="866" t="s">
        <v>233</v>
      </c>
      <c r="G33" s="867"/>
      <c r="H33" s="868"/>
      <c r="I33" s="869"/>
      <c r="J33" s="824"/>
      <c r="K33" s="823"/>
      <c r="L33" s="880"/>
      <c r="M33" s="637"/>
      <c r="N33" s="681"/>
      <c r="O33" s="878"/>
      <c r="P33" s="681"/>
      <c r="Q33" s="681"/>
      <c r="R33" s="681"/>
      <c r="S33" s="681"/>
      <c r="T33" s="681"/>
      <c r="U33" s="681"/>
      <c r="V33" s="881"/>
      <c r="W33" s="19"/>
      <c r="X33" s="20"/>
      <c r="Y33" s="20"/>
      <c r="Z33" s="20"/>
      <c r="AA33" s="20"/>
      <c r="AB33" s="20"/>
      <c r="AC33" s="20"/>
      <c r="AD33" s="20"/>
      <c r="AE33" s="20"/>
      <c r="AF33" s="20"/>
      <c r="AG33" s="20"/>
      <c r="AH33" s="21"/>
    </row>
    <row r="34" spans="2:34" s="1" customFormat="1" ht="15" hidden="1" customHeight="1" outlineLevel="1" x14ac:dyDescent="0.2">
      <c r="B34" s="1222"/>
      <c r="C34" s="1225"/>
      <c r="D34" s="864"/>
      <c r="E34" s="863"/>
      <c r="F34" s="866" t="s">
        <v>234</v>
      </c>
      <c r="G34" s="867"/>
      <c r="H34" s="868"/>
      <c r="I34" s="869"/>
      <c r="J34" s="824"/>
      <c r="K34" s="823"/>
      <c r="L34" s="880"/>
      <c r="M34" s="637"/>
      <c r="N34" s="681"/>
      <c r="O34" s="878"/>
      <c r="P34" s="681"/>
      <c r="Q34" s="681"/>
      <c r="R34" s="681"/>
      <c r="S34" s="681"/>
      <c r="T34" s="681"/>
      <c r="U34" s="681"/>
      <c r="V34" s="881"/>
      <c r="W34" s="19"/>
      <c r="X34" s="20"/>
      <c r="Y34" s="20"/>
      <c r="Z34" s="20"/>
      <c r="AA34" s="20"/>
      <c r="AB34" s="20"/>
      <c r="AC34" s="20"/>
      <c r="AD34" s="20"/>
      <c r="AE34" s="20"/>
      <c r="AF34" s="20"/>
      <c r="AG34" s="20"/>
      <c r="AH34" s="21"/>
    </row>
    <row r="35" spans="2:34" s="1" customFormat="1" ht="15" hidden="1" customHeight="1" outlineLevel="1" x14ac:dyDescent="0.2">
      <c r="B35" s="1222"/>
      <c r="C35" s="1225"/>
      <c r="D35" s="864"/>
      <c r="E35" s="863"/>
      <c r="F35" s="866" t="s">
        <v>235</v>
      </c>
      <c r="G35" s="867"/>
      <c r="H35" s="868"/>
      <c r="I35" s="869"/>
      <c r="J35" s="824"/>
      <c r="K35" s="823"/>
      <c r="L35" s="880"/>
      <c r="M35" s="637"/>
      <c r="N35" s="681"/>
      <c r="O35" s="878"/>
      <c r="P35" s="681"/>
      <c r="Q35" s="681"/>
      <c r="R35" s="681"/>
      <c r="S35" s="681"/>
      <c r="T35" s="681"/>
      <c r="U35" s="681"/>
      <c r="V35" s="881"/>
      <c r="W35" s="19"/>
      <c r="X35" s="20"/>
      <c r="Y35" s="20"/>
      <c r="Z35" s="20"/>
      <c r="AA35" s="20"/>
      <c r="AB35" s="20"/>
      <c r="AC35" s="20"/>
      <c r="AD35" s="20"/>
      <c r="AE35" s="20"/>
      <c r="AF35" s="20"/>
      <c r="AG35" s="20"/>
      <c r="AH35" s="21"/>
    </row>
    <row r="36" spans="2:34" s="1" customFormat="1" ht="15" hidden="1" customHeight="1" outlineLevel="1" x14ac:dyDescent="0.2">
      <c r="B36" s="1222"/>
      <c r="C36" s="1225"/>
      <c r="D36" s="864"/>
      <c r="E36" s="863"/>
      <c r="F36" s="866" t="s">
        <v>236</v>
      </c>
      <c r="G36" s="867"/>
      <c r="H36" s="868"/>
      <c r="I36" s="869"/>
      <c r="J36" s="824"/>
      <c r="K36" s="823"/>
      <c r="L36" s="880"/>
      <c r="M36" s="637"/>
      <c r="N36" s="681"/>
      <c r="O36" s="878"/>
      <c r="P36" s="681"/>
      <c r="Q36" s="681"/>
      <c r="R36" s="681"/>
      <c r="S36" s="681"/>
      <c r="T36" s="681"/>
      <c r="U36" s="681"/>
      <c r="V36" s="881"/>
      <c r="W36" s="19"/>
      <c r="X36" s="20"/>
      <c r="Y36" s="20"/>
      <c r="Z36" s="20"/>
      <c r="AA36" s="20"/>
      <c r="AB36" s="20"/>
      <c r="AC36" s="20"/>
      <c r="AD36" s="20"/>
      <c r="AE36" s="20"/>
      <c r="AF36" s="20"/>
      <c r="AG36" s="20"/>
      <c r="AH36" s="21"/>
    </row>
    <row r="37" spans="2:34" s="1" customFormat="1" ht="15" hidden="1" customHeight="1" outlineLevel="1" x14ac:dyDescent="0.2">
      <c r="B37" s="1222"/>
      <c r="C37" s="1225"/>
      <c r="D37" s="864"/>
      <c r="E37" s="863"/>
      <c r="F37" s="866" t="s">
        <v>237</v>
      </c>
      <c r="G37" s="867"/>
      <c r="H37" s="868"/>
      <c r="I37" s="869"/>
      <c r="J37" s="824"/>
      <c r="K37" s="823"/>
      <c r="L37" s="880"/>
      <c r="M37" s="637"/>
      <c r="N37" s="681"/>
      <c r="O37" s="878"/>
      <c r="P37" s="681"/>
      <c r="Q37" s="681"/>
      <c r="R37" s="681"/>
      <c r="S37" s="681"/>
      <c r="T37" s="681"/>
      <c r="U37" s="681"/>
      <c r="V37" s="881"/>
      <c r="W37" s="19"/>
      <c r="X37" s="20"/>
      <c r="Y37" s="20"/>
      <c r="Z37" s="20"/>
      <c r="AA37" s="20"/>
      <c r="AB37" s="20"/>
      <c r="AC37" s="20"/>
      <c r="AD37" s="20"/>
      <c r="AE37" s="20"/>
      <c r="AF37" s="20"/>
      <c r="AG37" s="20"/>
      <c r="AH37" s="21"/>
    </row>
    <row r="38" spans="2:34" s="1" customFormat="1" ht="15" hidden="1" customHeight="1" outlineLevel="1" thickBot="1" x14ac:dyDescent="0.25">
      <c r="B38" s="1222"/>
      <c r="C38" s="1225"/>
      <c r="D38" s="864"/>
      <c r="E38" s="863"/>
      <c r="F38" s="866" t="s">
        <v>238</v>
      </c>
      <c r="G38" s="867"/>
      <c r="H38" s="868"/>
      <c r="I38" s="869"/>
      <c r="J38" s="830"/>
      <c r="K38" s="829"/>
      <c r="L38" s="884"/>
      <c r="M38" s="637"/>
      <c r="N38" s="681"/>
      <c r="O38" s="878"/>
      <c r="P38" s="681"/>
      <c r="Q38" s="681"/>
      <c r="R38" s="681"/>
      <c r="S38" s="681"/>
      <c r="T38" s="681"/>
      <c r="U38" s="681"/>
      <c r="V38" s="881"/>
      <c r="W38" s="19"/>
      <c r="X38" s="20"/>
      <c r="Y38" s="20"/>
      <c r="Z38" s="20"/>
      <c r="AA38" s="20"/>
      <c r="AB38" s="20"/>
      <c r="AC38" s="20"/>
      <c r="AD38" s="20"/>
      <c r="AE38" s="20"/>
      <c r="AF38" s="20"/>
      <c r="AG38" s="20"/>
      <c r="AH38" s="21"/>
    </row>
    <row r="39" spans="2:34" s="1" customFormat="1" ht="15" hidden="1" customHeight="1" outlineLevel="1" x14ac:dyDescent="0.25">
      <c r="B39" s="1222"/>
      <c r="C39" s="1225"/>
      <c r="D39" s="864"/>
      <c r="E39" s="863"/>
      <c r="F39" s="866" t="s">
        <v>239</v>
      </c>
      <c r="G39" s="867"/>
      <c r="H39" s="868"/>
      <c r="I39" s="869"/>
      <c r="J39" s="712"/>
      <c r="K39" s="718"/>
      <c r="L39" s="765"/>
      <c r="M39" s="886"/>
      <c r="N39" s="708"/>
      <c r="O39" s="887"/>
      <c r="P39" s="708"/>
      <c r="Q39" s="708"/>
      <c r="R39" s="708"/>
      <c r="S39" s="708"/>
      <c r="T39" s="708"/>
      <c r="U39" s="708"/>
      <c r="V39" s="793"/>
      <c r="W39" s="767"/>
      <c r="X39" s="767"/>
      <c r="Y39" s="767"/>
      <c r="Z39" s="767"/>
      <c r="AA39" s="767"/>
      <c r="AB39" s="767"/>
      <c r="AC39" s="767"/>
      <c r="AD39" s="767"/>
      <c r="AE39" s="767"/>
      <c r="AF39" s="767"/>
      <c r="AG39" s="767"/>
      <c r="AH39" s="768"/>
    </row>
    <row r="40" spans="2:34" s="1" customFormat="1" ht="15" hidden="1" customHeight="1" outlineLevel="1" thickBot="1" x14ac:dyDescent="0.3">
      <c r="B40" s="1222"/>
      <c r="C40" s="1225"/>
      <c r="D40" s="864"/>
      <c r="E40" s="863"/>
      <c r="F40" s="866" t="s">
        <v>240</v>
      </c>
      <c r="G40" s="867"/>
      <c r="H40" s="868"/>
      <c r="I40" s="869"/>
      <c r="J40" s="74"/>
      <c r="K40" s="291"/>
      <c r="L40" s="771"/>
      <c r="M40" s="888"/>
      <c r="N40" s="708"/>
      <c r="O40" s="887"/>
      <c r="P40" s="708"/>
      <c r="Q40" s="708"/>
      <c r="R40" s="708"/>
      <c r="S40" s="708"/>
      <c r="T40" s="708"/>
      <c r="U40" s="708"/>
      <c r="V40" s="773"/>
      <c r="W40" s="773"/>
      <c r="X40" s="773"/>
      <c r="Y40" s="773"/>
      <c r="Z40" s="773"/>
      <c r="AA40" s="773"/>
      <c r="AB40" s="773"/>
      <c r="AC40" s="773"/>
      <c r="AD40" s="773"/>
      <c r="AE40" s="773"/>
      <c r="AF40" s="773"/>
      <c r="AG40" s="773"/>
      <c r="AH40" s="323"/>
    </row>
    <row r="41" spans="2:34" s="1" customFormat="1" ht="15" hidden="1" customHeight="1" outlineLevel="1" x14ac:dyDescent="0.25">
      <c r="B41" s="1222"/>
      <c r="C41" s="1225"/>
      <c r="D41" s="864"/>
      <c r="E41" s="863"/>
      <c r="F41" s="866" t="s">
        <v>241</v>
      </c>
      <c r="G41" s="867"/>
      <c r="H41" s="868"/>
      <c r="I41" s="869"/>
      <c r="J41" s="712"/>
      <c r="K41" s="718"/>
      <c r="L41" s="765"/>
      <c r="M41" s="886"/>
      <c r="N41" s="708"/>
      <c r="O41" s="887"/>
      <c r="P41" s="708"/>
      <c r="Q41" s="708"/>
      <c r="R41" s="708"/>
      <c r="S41" s="708"/>
      <c r="T41" s="708"/>
      <c r="U41" s="708"/>
      <c r="V41" s="793"/>
      <c r="W41" s="767"/>
      <c r="X41" s="767"/>
      <c r="Y41" s="767"/>
      <c r="Z41" s="767"/>
      <c r="AA41" s="767"/>
      <c r="AB41" s="767"/>
      <c r="AC41" s="767"/>
      <c r="AD41" s="767"/>
      <c r="AE41" s="767"/>
      <c r="AF41" s="767"/>
      <c r="AG41" s="767"/>
      <c r="AH41" s="768"/>
    </row>
    <row r="42" spans="2:34" s="1" customFormat="1" ht="15" hidden="1" customHeight="1" outlineLevel="1" x14ac:dyDescent="0.25">
      <c r="B42" s="1222"/>
      <c r="C42" s="1225"/>
      <c r="D42" s="864"/>
      <c r="E42" s="863"/>
      <c r="F42" s="866" t="s">
        <v>242</v>
      </c>
      <c r="G42" s="867"/>
      <c r="H42" s="868"/>
      <c r="I42" s="869"/>
      <c r="J42" s="719"/>
      <c r="K42" s="725"/>
      <c r="L42" s="727"/>
      <c r="M42" s="889"/>
      <c r="N42" s="708"/>
      <c r="O42" s="887"/>
      <c r="P42" s="708"/>
      <c r="Q42" s="708"/>
      <c r="R42" s="708"/>
      <c r="S42" s="708"/>
      <c r="T42" s="708"/>
      <c r="U42" s="708"/>
      <c r="V42" s="708"/>
      <c r="W42" s="708"/>
      <c r="X42" s="708"/>
      <c r="Y42" s="708"/>
      <c r="Z42" s="708"/>
      <c r="AA42" s="708"/>
      <c r="AB42" s="708"/>
      <c r="AC42" s="708"/>
      <c r="AD42" s="708"/>
      <c r="AE42" s="708"/>
      <c r="AF42" s="708"/>
      <c r="AG42" s="708"/>
      <c r="AH42" s="779"/>
    </row>
    <row r="43" spans="2:34" s="1" customFormat="1" ht="15" hidden="1" customHeight="1" outlineLevel="1" thickBot="1" x14ac:dyDescent="0.3">
      <c r="B43" s="1222"/>
      <c r="C43" s="1225"/>
      <c r="D43" s="864"/>
      <c r="E43" s="863"/>
      <c r="F43" s="866" t="s">
        <v>243</v>
      </c>
      <c r="G43" s="867"/>
      <c r="H43" s="868"/>
      <c r="I43" s="869"/>
      <c r="J43" s="742"/>
      <c r="K43" s="636"/>
      <c r="L43" s="780"/>
      <c r="M43" s="888"/>
      <c r="N43" s="708"/>
      <c r="O43" s="887"/>
      <c r="P43" s="708"/>
      <c r="Q43" s="708"/>
      <c r="R43" s="708"/>
      <c r="S43" s="708"/>
      <c r="T43" s="708"/>
      <c r="U43" s="708"/>
      <c r="V43" s="773"/>
      <c r="W43" s="773"/>
      <c r="X43" s="773"/>
      <c r="Y43" s="773"/>
      <c r="Z43" s="773"/>
      <c r="AA43" s="773"/>
      <c r="AB43" s="773"/>
      <c r="AC43" s="773"/>
      <c r="AD43" s="773"/>
      <c r="AE43" s="773"/>
      <c r="AF43" s="773"/>
      <c r="AG43" s="773"/>
      <c r="AH43" s="323"/>
    </row>
    <row r="44" spans="2:34" s="1" customFormat="1" ht="15" hidden="1" customHeight="1" outlineLevel="1" x14ac:dyDescent="0.25">
      <c r="B44" s="1222"/>
      <c r="C44" s="1225"/>
      <c r="D44" s="864"/>
      <c r="E44" s="863"/>
      <c r="F44" s="866" t="s">
        <v>244</v>
      </c>
      <c r="G44" s="867"/>
      <c r="H44" s="868"/>
      <c r="I44" s="869"/>
      <c r="J44" s="70"/>
      <c r="K44" s="55"/>
      <c r="L44" s="774"/>
      <c r="M44" s="886"/>
      <c r="N44" s="708"/>
      <c r="O44" s="887"/>
      <c r="P44" s="708"/>
      <c r="Q44" s="708"/>
      <c r="R44" s="708"/>
      <c r="S44" s="708"/>
      <c r="T44" s="708"/>
      <c r="U44" s="708"/>
      <c r="V44" s="793"/>
      <c r="W44" s="767"/>
      <c r="X44" s="767"/>
      <c r="Y44" s="767"/>
      <c r="Z44" s="767"/>
      <c r="AA44" s="767"/>
      <c r="AB44" s="767"/>
      <c r="AC44" s="767"/>
      <c r="AD44" s="767"/>
      <c r="AE44" s="767"/>
      <c r="AF44" s="767"/>
      <c r="AG44" s="767"/>
      <c r="AH44" s="768"/>
    </row>
    <row r="45" spans="2:34" s="1" customFormat="1" ht="15" hidden="1" customHeight="1" outlineLevel="1" thickBot="1" x14ac:dyDescent="0.3">
      <c r="B45" s="1222"/>
      <c r="C45" s="1225"/>
      <c r="D45" s="864"/>
      <c r="E45" s="863"/>
      <c r="F45" s="866" t="s">
        <v>245</v>
      </c>
      <c r="G45" s="867"/>
      <c r="H45" s="868"/>
      <c r="I45" s="869"/>
      <c r="J45" s="784"/>
      <c r="K45" s="785"/>
      <c r="L45" s="786"/>
      <c r="M45" s="890"/>
      <c r="N45" s="708"/>
      <c r="O45" s="887"/>
      <c r="P45" s="708"/>
      <c r="Q45" s="708"/>
      <c r="R45" s="708"/>
      <c r="S45" s="708"/>
      <c r="T45" s="708"/>
      <c r="U45" s="708"/>
      <c r="V45" s="773"/>
      <c r="W45" s="788"/>
      <c r="X45" s="788"/>
      <c r="Y45" s="788"/>
      <c r="Z45" s="788"/>
      <c r="AA45" s="788"/>
      <c r="AB45" s="788"/>
      <c r="AC45" s="788"/>
      <c r="AD45" s="788"/>
      <c r="AE45" s="788"/>
      <c r="AF45" s="788"/>
      <c r="AG45" s="788"/>
      <c r="AH45" s="789"/>
    </row>
    <row r="46" spans="2:34" s="1" customFormat="1" ht="15" hidden="1" customHeight="1" outlineLevel="1" x14ac:dyDescent="0.25">
      <c r="B46" s="1222"/>
      <c r="C46" s="1225"/>
      <c r="D46" s="864"/>
      <c r="E46" s="863"/>
      <c r="F46" s="866" t="s">
        <v>246</v>
      </c>
      <c r="G46" s="867"/>
      <c r="H46" s="868"/>
      <c r="I46" s="869"/>
      <c r="J46" s="70"/>
      <c r="K46" s="55"/>
      <c r="L46" s="771"/>
      <c r="M46" s="891"/>
      <c r="N46" s="708"/>
      <c r="O46" s="887"/>
      <c r="P46" s="708"/>
      <c r="Q46" s="708"/>
      <c r="R46" s="708"/>
      <c r="S46" s="708"/>
      <c r="T46" s="708"/>
      <c r="U46" s="708"/>
      <c r="V46" s="793"/>
      <c r="W46" s="793"/>
      <c r="X46" s="793"/>
      <c r="Y46" s="793"/>
      <c r="Z46" s="793"/>
      <c r="AA46" s="793"/>
      <c r="AB46" s="793"/>
      <c r="AC46" s="793"/>
      <c r="AD46" s="793"/>
      <c r="AE46" s="793"/>
      <c r="AF46" s="793"/>
      <c r="AG46" s="793"/>
      <c r="AH46" s="794"/>
    </row>
    <row r="47" spans="2:34" s="1" customFormat="1" ht="15" hidden="1" customHeight="1" outlineLevel="1" x14ac:dyDescent="0.25">
      <c r="B47" s="1222"/>
      <c r="C47" s="1225"/>
      <c r="D47" s="864"/>
      <c r="E47" s="863"/>
      <c r="F47" s="866" t="s">
        <v>247</v>
      </c>
      <c r="G47" s="867"/>
      <c r="H47" s="868"/>
      <c r="I47" s="869"/>
      <c r="J47" s="719"/>
      <c r="K47" s="725"/>
      <c r="L47" s="727"/>
      <c r="M47" s="889"/>
      <c r="N47" s="708"/>
      <c r="O47" s="887"/>
      <c r="P47" s="708"/>
      <c r="Q47" s="708"/>
      <c r="R47" s="708"/>
      <c r="S47" s="708"/>
      <c r="T47" s="708"/>
      <c r="U47" s="708"/>
      <c r="V47" s="708"/>
      <c r="W47" s="708"/>
      <c r="X47" s="708"/>
      <c r="Y47" s="708"/>
      <c r="Z47" s="708"/>
      <c r="AA47" s="708"/>
      <c r="AB47" s="708"/>
      <c r="AC47" s="708"/>
      <c r="AD47" s="708"/>
      <c r="AE47" s="708"/>
      <c r="AF47" s="708"/>
      <c r="AG47" s="708"/>
      <c r="AH47" s="779"/>
    </row>
    <row r="48" spans="2:34" s="1" customFormat="1" ht="15" hidden="1" customHeight="1" outlineLevel="1" x14ac:dyDescent="0.25">
      <c r="B48" s="1222"/>
      <c r="C48" s="1225"/>
      <c r="D48" s="864"/>
      <c r="E48" s="863"/>
      <c r="F48" s="866" t="s">
        <v>248</v>
      </c>
      <c r="G48" s="867"/>
      <c r="H48" s="868"/>
      <c r="I48" s="869"/>
      <c r="J48" s="719"/>
      <c r="K48" s="725"/>
      <c r="L48" s="727"/>
      <c r="M48" s="889"/>
      <c r="N48" s="708"/>
      <c r="O48" s="887"/>
      <c r="P48" s="708"/>
      <c r="Q48" s="708"/>
      <c r="R48" s="708"/>
      <c r="S48" s="708"/>
      <c r="T48" s="708"/>
      <c r="U48" s="708"/>
      <c r="V48" s="708"/>
      <c r="W48" s="708"/>
      <c r="X48" s="708"/>
      <c r="Y48" s="708"/>
      <c r="Z48" s="708"/>
      <c r="AA48" s="708"/>
      <c r="AB48" s="708"/>
      <c r="AC48" s="708"/>
      <c r="AD48" s="708"/>
      <c r="AE48" s="708"/>
      <c r="AF48" s="708"/>
      <c r="AG48" s="708"/>
      <c r="AH48" s="779"/>
    </row>
    <row r="49" spans="2:34" s="1" customFormat="1" ht="15" hidden="1" customHeight="1" outlineLevel="1" x14ac:dyDescent="0.25">
      <c r="B49" s="1222"/>
      <c r="C49" s="1225"/>
      <c r="D49" s="864"/>
      <c r="E49" s="863"/>
      <c r="F49" s="866" t="s">
        <v>249</v>
      </c>
      <c r="G49" s="867"/>
      <c r="H49" s="868"/>
      <c r="I49" s="869"/>
      <c r="J49" s="719"/>
      <c r="K49" s="725"/>
      <c r="L49" s="727"/>
      <c r="M49" s="889"/>
      <c r="N49" s="708"/>
      <c r="O49" s="887"/>
      <c r="P49" s="708"/>
      <c r="Q49" s="708"/>
      <c r="R49" s="708"/>
      <c r="S49" s="708"/>
      <c r="T49" s="708"/>
      <c r="U49" s="708"/>
      <c r="V49" s="708"/>
      <c r="W49" s="708"/>
      <c r="X49" s="708"/>
      <c r="Y49" s="708"/>
      <c r="Z49" s="708"/>
      <c r="AA49" s="708"/>
      <c r="AB49" s="708"/>
      <c r="AC49" s="708"/>
      <c r="AD49" s="708"/>
      <c r="AE49" s="708"/>
      <c r="AF49" s="708"/>
      <c r="AG49" s="708"/>
      <c r="AH49" s="779"/>
    </row>
    <row r="50" spans="2:34" s="1" customFormat="1" ht="15" hidden="1" customHeight="1" outlineLevel="1" x14ac:dyDescent="0.25">
      <c r="B50" s="1222"/>
      <c r="C50" s="1225"/>
      <c r="D50" s="864"/>
      <c r="E50" s="863"/>
      <c r="F50" s="866" t="s">
        <v>250</v>
      </c>
      <c r="G50" s="867"/>
      <c r="H50" s="868"/>
      <c r="I50" s="869"/>
      <c r="J50" s="618"/>
      <c r="K50" s="739"/>
      <c r="L50" s="621"/>
      <c r="M50" s="889"/>
      <c r="N50" s="708"/>
      <c r="O50" s="887"/>
      <c r="P50" s="708"/>
      <c r="Q50" s="708"/>
      <c r="R50" s="708"/>
      <c r="S50" s="708"/>
      <c r="T50" s="708"/>
      <c r="U50" s="708"/>
      <c r="V50" s="708"/>
      <c r="W50" s="708"/>
      <c r="X50" s="708"/>
      <c r="Y50" s="708"/>
      <c r="Z50" s="708"/>
      <c r="AA50" s="708"/>
      <c r="AB50" s="708"/>
      <c r="AC50" s="708"/>
      <c r="AD50" s="708"/>
      <c r="AE50" s="708"/>
      <c r="AF50" s="708"/>
      <c r="AG50" s="708"/>
      <c r="AH50" s="779"/>
    </row>
    <row r="51" spans="2:34" s="1" customFormat="1" ht="15" hidden="1" customHeight="1" outlineLevel="1" thickBot="1" x14ac:dyDescent="0.3">
      <c r="B51" s="1222"/>
      <c r="C51" s="1225"/>
      <c r="D51" s="864"/>
      <c r="E51" s="863"/>
      <c r="F51" s="866" t="s">
        <v>251</v>
      </c>
      <c r="G51" s="867"/>
      <c r="H51" s="868"/>
      <c r="I51" s="869"/>
      <c r="J51" s="784"/>
      <c r="K51" s="785"/>
      <c r="L51" s="780"/>
      <c r="M51" s="888"/>
      <c r="N51" s="708"/>
      <c r="O51" s="887"/>
      <c r="P51" s="708"/>
      <c r="Q51" s="708"/>
      <c r="R51" s="708"/>
      <c r="S51" s="708"/>
      <c r="T51" s="708"/>
      <c r="U51" s="708"/>
      <c r="V51" s="773"/>
      <c r="W51" s="773"/>
      <c r="X51" s="773"/>
      <c r="Y51" s="773"/>
      <c r="Z51" s="773"/>
      <c r="AA51" s="773"/>
      <c r="AB51" s="773"/>
      <c r="AC51" s="773"/>
      <c r="AD51" s="773"/>
      <c r="AE51" s="773"/>
      <c r="AF51" s="773"/>
      <c r="AG51" s="773"/>
      <c r="AH51" s="323"/>
    </row>
    <row r="52" spans="2:34" s="1" customFormat="1" ht="15" hidden="1" customHeight="1" outlineLevel="1" thickBot="1" x14ac:dyDescent="0.3">
      <c r="B52" s="1222"/>
      <c r="C52" s="1225"/>
      <c r="D52" s="864"/>
      <c r="E52" s="863"/>
      <c r="F52" s="866" t="s">
        <v>252</v>
      </c>
      <c r="G52" s="867"/>
      <c r="H52" s="868"/>
      <c r="I52" s="869"/>
      <c r="J52" s="653"/>
      <c r="K52" s="799"/>
      <c r="L52" s="800"/>
      <c r="M52" s="892"/>
      <c r="N52" s="708"/>
      <c r="O52" s="887"/>
      <c r="P52" s="708"/>
      <c r="Q52" s="708"/>
      <c r="R52" s="708"/>
      <c r="S52" s="708"/>
      <c r="T52" s="708"/>
      <c r="U52" s="708"/>
      <c r="V52" s="805"/>
      <c r="W52" s="802"/>
      <c r="X52" s="802"/>
      <c r="Y52" s="802"/>
      <c r="Z52" s="802"/>
      <c r="AA52" s="802"/>
      <c r="AB52" s="802"/>
      <c r="AC52" s="802"/>
      <c r="AD52" s="802"/>
      <c r="AE52" s="802"/>
      <c r="AF52" s="802"/>
      <c r="AG52" s="802"/>
      <c r="AH52" s="803"/>
    </row>
    <row r="53" spans="2:34" s="1" customFormat="1" ht="15" hidden="1" customHeight="1" outlineLevel="1" thickBot="1" x14ac:dyDescent="0.3">
      <c r="B53" s="1222"/>
      <c r="C53" s="1225"/>
      <c r="D53" s="864"/>
      <c r="E53" s="863"/>
      <c r="F53" s="866" t="s">
        <v>253</v>
      </c>
      <c r="G53" s="867"/>
      <c r="H53" s="868"/>
      <c r="I53" s="869"/>
      <c r="J53" s="74"/>
      <c r="K53" s="291"/>
      <c r="L53" s="771"/>
      <c r="M53" s="893"/>
      <c r="N53" s="708"/>
      <c r="O53" s="887"/>
      <c r="P53" s="708"/>
      <c r="Q53" s="708"/>
      <c r="R53" s="708"/>
      <c r="S53" s="708"/>
      <c r="T53" s="708"/>
      <c r="U53" s="708"/>
      <c r="V53" s="805"/>
      <c r="W53" s="805"/>
      <c r="X53" s="805"/>
      <c r="Y53" s="805"/>
      <c r="Z53" s="805"/>
      <c r="AA53" s="805"/>
      <c r="AB53" s="805"/>
      <c r="AC53" s="805"/>
      <c r="AD53" s="805"/>
      <c r="AE53" s="805"/>
      <c r="AF53" s="805"/>
      <c r="AG53" s="805"/>
      <c r="AH53" s="806"/>
    </row>
    <row r="54" spans="2:34" s="1" customFormat="1" ht="15" hidden="1" customHeight="1" outlineLevel="1" thickBot="1" x14ac:dyDescent="0.3">
      <c r="B54" s="1222"/>
      <c r="C54" s="1225"/>
      <c r="D54" s="864"/>
      <c r="E54" s="863"/>
      <c r="F54" s="866" t="s">
        <v>254</v>
      </c>
      <c r="G54" s="867"/>
      <c r="H54" s="868"/>
      <c r="I54" s="869"/>
      <c r="J54" s="712"/>
      <c r="K54" s="718"/>
      <c r="L54" s="765"/>
      <c r="M54" s="886"/>
      <c r="N54" s="708"/>
      <c r="O54" s="887"/>
      <c r="P54" s="708"/>
      <c r="Q54" s="708"/>
      <c r="R54" s="708"/>
      <c r="S54" s="708"/>
      <c r="T54" s="708"/>
      <c r="U54" s="708"/>
      <c r="V54" s="793"/>
      <c r="W54" s="767"/>
      <c r="X54" s="767"/>
      <c r="Y54" s="767"/>
      <c r="Z54" s="767"/>
      <c r="AA54" s="767"/>
      <c r="AB54" s="767"/>
      <c r="AC54" s="767"/>
      <c r="AD54" s="767"/>
      <c r="AE54" s="767"/>
      <c r="AF54" s="767"/>
      <c r="AG54" s="767"/>
      <c r="AH54" s="768"/>
    </row>
    <row r="55" spans="2:34" s="1" customFormat="1" ht="15" hidden="1" customHeight="1" outlineLevel="1" thickBot="1" x14ac:dyDescent="0.3">
      <c r="B55" s="1222"/>
      <c r="C55" s="1225"/>
      <c r="D55" s="864"/>
      <c r="E55" s="863"/>
      <c r="F55" s="866" t="s">
        <v>255</v>
      </c>
      <c r="G55" s="867"/>
      <c r="H55" s="868"/>
      <c r="I55" s="869"/>
      <c r="J55" s="618"/>
      <c r="K55" s="739"/>
      <c r="L55" s="765"/>
      <c r="M55" s="889"/>
      <c r="N55" s="708"/>
      <c r="O55" s="887"/>
      <c r="P55" s="708"/>
      <c r="Q55" s="708"/>
      <c r="R55" s="708"/>
      <c r="S55" s="708"/>
      <c r="T55" s="708"/>
      <c r="U55" s="708"/>
      <c r="V55" s="708"/>
      <c r="W55" s="708"/>
      <c r="X55" s="708"/>
      <c r="Y55" s="708"/>
      <c r="Z55" s="708"/>
      <c r="AA55" s="708"/>
      <c r="AB55" s="708"/>
      <c r="AC55" s="708"/>
      <c r="AD55" s="708"/>
      <c r="AE55" s="708"/>
      <c r="AF55" s="708"/>
      <c r="AG55" s="708"/>
      <c r="AH55" s="779"/>
    </row>
    <row r="56" spans="2:34" s="1" customFormat="1" ht="15" hidden="1" customHeight="1" outlineLevel="1" thickBot="1" x14ac:dyDescent="0.3">
      <c r="B56" s="1222"/>
      <c r="C56" s="1225"/>
      <c r="D56" s="864"/>
      <c r="E56" s="863"/>
      <c r="F56" s="866" t="s">
        <v>256</v>
      </c>
      <c r="G56" s="867"/>
      <c r="H56" s="868"/>
      <c r="I56" s="869"/>
      <c r="J56" s="719"/>
      <c r="K56" s="725"/>
      <c r="L56" s="765"/>
      <c r="M56" s="889"/>
      <c r="N56" s="708"/>
      <c r="O56" s="887"/>
      <c r="P56" s="708"/>
      <c r="Q56" s="708"/>
      <c r="R56" s="708"/>
      <c r="S56" s="708"/>
      <c r="T56" s="708"/>
      <c r="U56" s="708"/>
      <c r="V56" s="708"/>
      <c r="W56" s="708"/>
      <c r="X56" s="708"/>
      <c r="Y56" s="708"/>
      <c r="Z56" s="708"/>
      <c r="AA56" s="708"/>
      <c r="AB56" s="708"/>
      <c r="AC56" s="708"/>
      <c r="AD56" s="708"/>
      <c r="AE56" s="708"/>
      <c r="AF56" s="708"/>
      <c r="AG56" s="708"/>
      <c r="AH56" s="779"/>
    </row>
    <row r="57" spans="2:34" s="1" customFormat="1" ht="15" hidden="1" customHeight="1" outlineLevel="1" thickBot="1" x14ac:dyDescent="0.3">
      <c r="B57" s="1222"/>
      <c r="C57" s="1225"/>
      <c r="D57" s="864"/>
      <c r="E57" s="863"/>
      <c r="F57" s="866" t="s">
        <v>257</v>
      </c>
      <c r="G57" s="867"/>
      <c r="H57" s="868"/>
      <c r="I57" s="869"/>
      <c r="J57" s="719"/>
      <c r="K57" s="725"/>
      <c r="L57" s="765"/>
      <c r="M57" s="889"/>
      <c r="N57" s="708"/>
      <c r="O57" s="887"/>
      <c r="P57" s="708"/>
      <c r="Q57" s="708"/>
      <c r="R57" s="708"/>
      <c r="S57" s="708"/>
      <c r="T57" s="708"/>
      <c r="U57" s="708"/>
      <c r="V57" s="708"/>
      <c r="W57" s="708"/>
      <c r="X57" s="708"/>
      <c r="Y57" s="708"/>
      <c r="Z57" s="708"/>
      <c r="AA57" s="708"/>
      <c r="AB57" s="708"/>
      <c r="AC57" s="708"/>
      <c r="AD57" s="708"/>
      <c r="AE57" s="708"/>
      <c r="AF57" s="708"/>
      <c r="AG57" s="708"/>
      <c r="AH57" s="779"/>
    </row>
    <row r="58" spans="2:34" s="1" customFormat="1" ht="15" hidden="1" customHeight="1" outlineLevel="1" thickBot="1" x14ac:dyDescent="0.3">
      <c r="B58" s="1222"/>
      <c r="C58" s="1225"/>
      <c r="D58" s="864"/>
      <c r="E58" s="863"/>
      <c r="F58" s="866" t="s">
        <v>258</v>
      </c>
      <c r="G58" s="867"/>
      <c r="H58" s="868"/>
      <c r="I58" s="869"/>
      <c r="J58" s="719"/>
      <c r="K58" s="725"/>
      <c r="L58" s="765"/>
      <c r="M58" s="889"/>
      <c r="N58" s="708"/>
      <c r="O58" s="887"/>
      <c r="P58" s="708"/>
      <c r="Q58" s="708"/>
      <c r="R58" s="708"/>
      <c r="S58" s="708"/>
      <c r="T58" s="708"/>
      <c r="U58" s="708"/>
      <c r="V58" s="708"/>
      <c r="W58" s="708"/>
      <c r="X58" s="708"/>
      <c r="Y58" s="708"/>
      <c r="Z58" s="708"/>
      <c r="AA58" s="708"/>
      <c r="AB58" s="708"/>
      <c r="AC58" s="708"/>
      <c r="AD58" s="708"/>
      <c r="AE58" s="708"/>
      <c r="AF58" s="708"/>
      <c r="AG58" s="708"/>
      <c r="AH58" s="779"/>
    </row>
    <row r="59" spans="2:34" s="1" customFormat="1" ht="15" hidden="1" customHeight="1" outlineLevel="1" thickBot="1" x14ac:dyDescent="0.3">
      <c r="B59" s="1222"/>
      <c r="C59" s="1225"/>
      <c r="D59" s="864"/>
      <c r="E59" s="863"/>
      <c r="F59" s="866" t="s">
        <v>259</v>
      </c>
      <c r="G59" s="867"/>
      <c r="H59" s="868"/>
      <c r="I59" s="869"/>
      <c r="J59" s="719"/>
      <c r="K59" s="725"/>
      <c r="L59" s="765"/>
      <c r="M59" s="889"/>
      <c r="N59" s="708"/>
      <c r="O59" s="887"/>
      <c r="P59" s="708"/>
      <c r="Q59" s="708"/>
      <c r="R59" s="708"/>
      <c r="S59" s="708"/>
      <c r="T59" s="708"/>
      <c r="U59" s="708"/>
      <c r="V59" s="708"/>
      <c r="W59" s="708"/>
      <c r="X59" s="708"/>
      <c r="Y59" s="708"/>
      <c r="Z59" s="708"/>
      <c r="AA59" s="708"/>
      <c r="AB59" s="708"/>
      <c r="AC59" s="708"/>
      <c r="AD59" s="708"/>
      <c r="AE59" s="708"/>
      <c r="AF59" s="708"/>
      <c r="AG59" s="708"/>
      <c r="AH59" s="779"/>
    </row>
    <row r="60" spans="2:34" s="1" customFormat="1" ht="15" hidden="1" customHeight="1" outlineLevel="1" thickBot="1" x14ac:dyDescent="0.3">
      <c r="B60" s="1222"/>
      <c r="C60" s="1225"/>
      <c r="D60" s="864"/>
      <c r="E60" s="863"/>
      <c r="F60" s="866" t="s">
        <v>260</v>
      </c>
      <c r="G60" s="867"/>
      <c r="H60" s="868"/>
      <c r="I60" s="869"/>
      <c r="J60" s="894"/>
      <c r="K60" s="812"/>
      <c r="L60" s="765"/>
      <c r="M60" s="890"/>
      <c r="N60" s="708"/>
      <c r="O60" s="887"/>
      <c r="P60" s="708"/>
      <c r="Q60" s="708"/>
      <c r="R60" s="708"/>
      <c r="S60" s="708"/>
      <c r="T60" s="708"/>
      <c r="U60" s="708"/>
      <c r="V60" s="773"/>
      <c r="W60" s="788"/>
      <c r="X60" s="788"/>
      <c r="Y60" s="788"/>
      <c r="Z60" s="788"/>
      <c r="AA60" s="788"/>
      <c r="AB60" s="788"/>
      <c r="AC60" s="788"/>
      <c r="AD60" s="788"/>
      <c r="AE60" s="788"/>
      <c r="AF60" s="788"/>
      <c r="AG60" s="788"/>
      <c r="AH60" s="789"/>
    </row>
    <row r="61" spans="2:34" s="1" customFormat="1" ht="15" hidden="1" customHeight="1" outlineLevel="1" thickBot="1" x14ac:dyDescent="0.3">
      <c r="B61" s="1222"/>
      <c r="C61" s="1225"/>
      <c r="D61" s="864"/>
      <c r="E61" s="863"/>
      <c r="F61" s="866" t="s">
        <v>261</v>
      </c>
      <c r="G61" s="867"/>
      <c r="H61" s="868"/>
      <c r="I61" s="869"/>
      <c r="J61" s="653"/>
      <c r="K61" s="799"/>
      <c r="L61" s="800"/>
      <c r="M61" s="892"/>
      <c r="N61" s="708"/>
      <c r="O61" s="887"/>
      <c r="P61" s="708"/>
      <c r="Q61" s="708"/>
      <c r="R61" s="708"/>
      <c r="S61" s="708"/>
      <c r="T61" s="708"/>
      <c r="U61" s="708"/>
      <c r="V61" s="805"/>
      <c r="W61" s="802"/>
      <c r="X61" s="802"/>
      <c r="Y61" s="802"/>
      <c r="Z61" s="802"/>
      <c r="AA61" s="802"/>
      <c r="AB61" s="802"/>
      <c r="AC61" s="802"/>
      <c r="AD61" s="802"/>
      <c r="AE61" s="802"/>
      <c r="AF61" s="802"/>
      <c r="AG61" s="802"/>
      <c r="AH61" s="803"/>
    </row>
    <row r="62" spans="2:34" s="1" customFormat="1" ht="23.25" hidden="1" customHeight="1" outlineLevel="1" thickBot="1" x14ac:dyDescent="0.3">
      <c r="B62" s="1222"/>
      <c r="C62" s="1225"/>
      <c r="D62" s="864"/>
      <c r="E62" s="863"/>
      <c r="F62" s="879" t="s">
        <v>262</v>
      </c>
      <c r="G62" s="867"/>
      <c r="H62" s="868"/>
      <c r="I62" s="869"/>
      <c r="J62" s="653"/>
      <c r="K62" s="799"/>
      <c r="L62" s="800"/>
      <c r="M62" s="892"/>
      <c r="N62" s="708"/>
      <c r="O62" s="887"/>
      <c r="P62" s="708"/>
      <c r="Q62" s="708"/>
      <c r="R62" s="708"/>
      <c r="S62" s="708"/>
      <c r="T62" s="708"/>
      <c r="U62" s="708"/>
      <c r="V62" s="805"/>
      <c r="W62" s="802"/>
      <c r="X62" s="802"/>
      <c r="Y62" s="802"/>
      <c r="Z62" s="802"/>
      <c r="AA62" s="802"/>
      <c r="AB62" s="802"/>
      <c r="AC62" s="802"/>
      <c r="AD62" s="802"/>
      <c r="AE62" s="802"/>
      <c r="AF62" s="802"/>
      <c r="AG62" s="802"/>
      <c r="AH62" s="803"/>
    </row>
    <row r="63" spans="2:34" s="1" customFormat="1" ht="15" hidden="1" customHeight="1" outlineLevel="1" x14ac:dyDescent="0.25">
      <c r="B63" s="1222"/>
      <c r="C63" s="1225"/>
      <c r="D63" s="864"/>
      <c r="E63" s="863"/>
      <c r="F63" s="866" t="s">
        <v>263</v>
      </c>
      <c r="G63" s="867"/>
      <c r="H63" s="868"/>
      <c r="I63" s="869"/>
      <c r="J63" s="712"/>
      <c r="K63" s="718"/>
      <c r="L63" s="765"/>
      <c r="M63" s="886"/>
      <c r="N63" s="708"/>
      <c r="O63" s="887"/>
      <c r="P63" s="708"/>
      <c r="Q63" s="708"/>
      <c r="R63" s="708"/>
      <c r="S63" s="708"/>
      <c r="T63" s="708"/>
      <c r="U63" s="708"/>
      <c r="V63" s="793"/>
      <c r="W63" s="767"/>
      <c r="X63" s="767"/>
      <c r="Y63" s="767"/>
      <c r="Z63" s="767"/>
      <c r="AA63" s="767"/>
      <c r="AB63" s="767"/>
      <c r="AC63" s="767"/>
      <c r="AD63" s="767"/>
      <c r="AE63" s="767"/>
      <c r="AF63" s="767"/>
      <c r="AG63" s="767"/>
      <c r="AH63" s="768"/>
    </row>
    <row r="64" spans="2:34" s="1" customFormat="1" ht="15" hidden="1" customHeight="1" outlineLevel="1" thickBot="1" x14ac:dyDescent="0.3">
      <c r="B64" s="1222"/>
      <c r="C64" s="1225"/>
      <c r="D64" s="864"/>
      <c r="E64" s="863"/>
      <c r="F64" s="866" t="s">
        <v>264</v>
      </c>
      <c r="G64" s="867"/>
      <c r="H64" s="868"/>
      <c r="I64" s="869"/>
      <c r="J64" s="784"/>
      <c r="K64" s="785"/>
      <c r="L64" s="786"/>
      <c r="M64" s="890"/>
      <c r="N64" s="708"/>
      <c r="O64" s="887"/>
      <c r="P64" s="708"/>
      <c r="Q64" s="708"/>
      <c r="R64" s="708"/>
      <c r="S64" s="708"/>
      <c r="T64" s="708"/>
      <c r="U64" s="708"/>
      <c r="V64" s="773"/>
      <c r="W64" s="788"/>
      <c r="X64" s="788"/>
      <c r="Y64" s="788"/>
      <c r="Z64" s="788"/>
      <c r="AA64" s="788"/>
      <c r="AB64" s="788"/>
      <c r="AC64" s="788"/>
      <c r="AD64" s="788"/>
      <c r="AE64" s="788"/>
      <c r="AF64" s="788"/>
      <c r="AG64" s="788"/>
      <c r="AH64" s="789"/>
    </row>
    <row r="65" spans="2:34" s="1" customFormat="1" ht="15" hidden="1" customHeight="1" outlineLevel="1" x14ac:dyDescent="0.25">
      <c r="B65" s="1222"/>
      <c r="C65" s="1225"/>
      <c r="D65" s="864"/>
      <c r="E65" s="863"/>
      <c r="F65" s="866" t="s">
        <v>265</v>
      </c>
      <c r="G65" s="867"/>
      <c r="H65" s="868"/>
      <c r="I65" s="869"/>
      <c r="J65" s="712"/>
      <c r="K65" s="718"/>
      <c r="L65" s="765"/>
      <c r="M65" s="886"/>
      <c r="N65" s="708"/>
      <c r="O65" s="887"/>
      <c r="P65" s="708"/>
      <c r="Q65" s="708"/>
      <c r="R65" s="708"/>
      <c r="S65" s="708"/>
      <c r="T65" s="708"/>
      <c r="U65" s="708"/>
      <c r="V65" s="793"/>
      <c r="W65" s="767"/>
      <c r="X65" s="767"/>
      <c r="Y65" s="767"/>
      <c r="Z65" s="767"/>
      <c r="AA65" s="767"/>
      <c r="AB65" s="767"/>
      <c r="AC65" s="767"/>
      <c r="AD65" s="767"/>
      <c r="AE65" s="767"/>
      <c r="AF65" s="767"/>
      <c r="AG65" s="767"/>
      <c r="AH65" s="768"/>
    </row>
    <row r="66" spans="2:34" s="1" customFormat="1" ht="15" hidden="1" customHeight="1" outlineLevel="1" thickBot="1" x14ac:dyDescent="0.3">
      <c r="B66" s="1222"/>
      <c r="C66" s="1225"/>
      <c r="D66" s="864"/>
      <c r="E66" s="863"/>
      <c r="F66" s="866" t="s">
        <v>266</v>
      </c>
      <c r="G66" s="867"/>
      <c r="H66" s="868"/>
      <c r="I66" s="869"/>
      <c r="J66" s="784"/>
      <c r="K66" s="785"/>
      <c r="L66" s="786"/>
      <c r="M66" s="890"/>
      <c r="N66" s="708"/>
      <c r="O66" s="887"/>
      <c r="P66" s="708"/>
      <c r="Q66" s="708"/>
      <c r="R66" s="708"/>
      <c r="S66" s="708"/>
      <c r="T66" s="708"/>
      <c r="U66" s="708"/>
      <c r="V66" s="773"/>
      <c r="W66" s="788"/>
      <c r="X66" s="788"/>
      <c r="Y66" s="788"/>
      <c r="Z66" s="788"/>
      <c r="AA66" s="788"/>
      <c r="AB66" s="788"/>
      <c r="AC66" s="788"/>
      <c r="AD66" s="788"/>
      <c r="AE66" s="788"/>
      <c r="AF66" s="788"/>
      <c r="AG66" s="788"/>
      <c r="AH66" s="789"/>
    </row>
    <row r="67" spans="2:34" s="1" customFormat="1" ht="15" hidden="1" customHeight="1" outlineLevel="1" x14ac:dyDescent="0.25">
      <c r="B67" s="1222"/>
      <c r="C67" s="1225"/>
      <c r="D67" s="864"/>
      <c r="E67" s="863"/>
      <c r="F67" s="866" t="s">
        <v>267</v>
      </c>
      <c r="G67" s="867"/>
      <c r="H67" s="868"/>
      <c r="I67" s="869"/>
      <c r="J67" s="618"/>
      <c r="K67" s="739"/>
      <c r="L67" s="621"/>
      <c r="M67" s="891"/>
      <c r="N67" s="708"/>
      <c r="O67" s="887"/>
      <c r="P67" s="708"/>
      <c r="Q67" s="708"/>
      <c r="R67" s="708"/>
      <c r="S67" s="708"/>
      <c r="T67" s="708"/>
      <c r="U67" s="708"/>
      <c r="V67" s="793"/>
      <c r="W67" s="793"/>
      <c r="X67" s="793"/>
      <c r="Y67" s="793"/>
      <c r="Z67" s="793"/>
      <c r="AA67" s="793"/>
      <c r="AB67" s="793"/>
      <c r="AC67" s="793"/>
      <c r="AD67" s="793"/>
      <c r="AE67" s="793"/>
      <c r="AF67" s="793"/>
      <c r="AG67" s="793"/>
      <c r="AH67" s="794"/>
    </row>
    <row r="68" spans="2:34" s="1" customFormat="1" ht="15" hidden="1" customHeight="1" outlineLevel="1" x14ac:dyDescent="0.25">
      <c r="B68" s="1222"/>
      <c r="C68" s="1225"/>
      <c r="D68" s="864"/>
      <c r="E68" s="863"/>
      <c r="F68" s="866" t="s">
        <v>268</v>
      </c>
      <c r="G68" s="867"/>
      <c r="H68" s="868"/>
      <c r="I68" s="869"/>
      <c r="J68" s="719"/>
      <c r="K68" s="725"/>
      <c r="L68" s="727"/>
      <c r="M68" s="889"/>
      <c r="N68" s="708"/>
      <c r="O68" s="887"/>
      <c r="P68" s="708"/>
      <c r="Q68" s="708"/>
      <c r="R68" s="708"/>
      <c r="S68" s="708"/>
      <c r="T68" s="708"/>
      <c r="U68" s="708"/>
      <c r="V68" s="708"/>
      <c r="W68" s="708"/>
      <c r="X68" s="708"/>
      <c r="Y68" s="708"/>
      <c r="Z68" s="708"/>
      <c r="AA68" s="708"/>
      <c r="AB68" s="708"/>
      <c r="AC68" s="708"/>
      <c r="AD68" s="708"/>
      <c r="AE68" s="708"/>
      <c r="AF68" s="708"/>
      <c r="AG68" s="708"/>
      <c r="AH68" s="779"/>
    </row>
    <row r="69" spans="2:34" s="1" customFormat="1" ht="15" hidden="1" customHeight="1" outlineLevel="1" x14ac:dyDescent="0.25">
      <c r="B69" s="1222"/>
      <c r="C69" s="1225"/>
      <c r="D69" s="864"/>
      <c r="E69" s="863"/>
      <c r="F69" s="866" t="s">
        <v>269</v>
      </c>
      <c r="G69" s="867"/>
      <c r="H69" s="868"/>
      <c r="I69" s="869"/>
      <c r="J69" s="742"/>
      <c r="K69" s="636"/>
      <c r="L69" s="780"/>
      <c r="M69" s="888"/>
      <c r="N69" s="708"/>
      <c r="O69" s="887"/>
      <c r="P69" s="708"/>
      <c r="Q69" s="708"/>
      <c r="R69" s="708"/>
      <c r="S69" s="708"/>
      <c r="T69" s="708"/>
      <c r="U69" s="708"/>
      <c r="V69" s="773"/>
      <c r="W69" s="773"/>
      <c r="X69" s="773"/>
      <c r="Y69" s="773"/>
      <c r="Z69" s="773"/>
      <c r="AA69" s="773"/>
      <c r="AB69" s="773"/>
      <c r="AC69" s="773"/>
      <c r="AD69" s="773"/>
      <c r="AE69" s="773"/>
      <c r="AF69" s="773"/>
      <c r="AG69" s="773"/>
      <c r="AH69" s="323"/>
    </row>
    <row r="70" spans="2:34" s="1" customFormat="1" ht="15" hidden="1" customHeight="1" outlineLevel="1" thickBot="1" x14ac:dyDescent="0.3">
      <c r="B70" s="1222"/>
      <c r="C70" s="1225"/>
      <c r="D70" s="864"/>
      <c r="E70" s="863"/>
      <c r="F70" s="866" t="s">
        <v>270</v>
      </c>
      <c r="G70" s="867"/>
      <c r="H70" s="868"/>
      <c r="I70" s="869"/>
      <c r="J70" s="742"/>
      <c r="K70" s="636"/>
      <c r="L70" s="780"/>
      <c r="M70" s="888"/>
      <c r="N70" s="708"/>
      <c r="O70" s="887"/>
      <c r="P70" s="708"/>
      <c r="Q70" s="708"/>
      <c r="R70" s="708"/>
      <c r="S70" s="708"/>
      <c r="T70" s="708"/>
      <c r="U70" s="708"/>
      <c r="V70" s="773"/>
      <c r="W70" s="788"/>
      <c r="X70" s="788"/>
      <c r="Y70" s="788"/>
      <c r="Z70" s="788"/>
      <c r="AA70" s="788"/>
      <c r="AB70" s="788"/>
      <c r="AC70" s="788"/>
      <c r="AD70" s="788"/>
      <c r="AE70" s="788"/>
      <c r="AF70" s="788"/>
      <c r="AG70" s="788"/>
      <c r="AH70" s="789"/>
    </row>
    <row r="71" spans="2:34" s="1" customFormat="1" ht="15" hidden="1" customHeight="1" outlineLevel="1" x14ac:dyDescent="0.25">
      <c r="B71" s="1222"/>
      <c r="C71" s="1225"/>
      <c r="D71" s="864"/>
      <c r="E71" s="863"/>
      <c r="F71" s="866" t="s">
        <v>271</v>
      </c>
      <c r="G71" s="867"/>
      <c r="H71" s="868"/>
      <c r="I71" s="869"/>
      <c r="J71" s="895"/>
      <c r="K71" s="896"/>
      <c r="L71" s="878"/>
      <c r="M71" s="889"/>
      <c r="N71" s="708"/>
      <c r="O71" s="887"/>
      <c r="P71" s="708"/>
      <c r="Q71" s="708"/>
      <c r="R71" s="708"/>
      <c r="S71" s="708"/>
      <c r="T71" s="708"/>
      <c r="U71" s="708"/>
      <c r="V71" s="296"/>
      <c r="W71" s="296"/>
      <c r="X71" s="296"/>
      <c r="Y71" s="296"/>
      <c r="Z71" s="296"/>
      <c r="AA71" s="296"/>
      <c r="AB71" s="296"/>
      <c r="AC71" s="296"/>
      <c r="AD71" s="296"/>
      <c r="AE71" s="296"/>
      <c r="AF71" s="296"/>
      <c r="AG71" s="296"/>
      <c r="AH71" s="324"/>
    </row>
    <row r="72" spans="2:34" s="1" customFormat="1" ht="15" hidden="1" customHeight="1" outlineLevel="1" x14ac:dyDescent="0.25">
      <c r="B72" s="1222"/>
      <c r="C72" s="1225"/>
      <c r="D72" s="864"/>
      <c r="E72" s="863"/>
      <c r="F72" s="866" t="s">
        <v>272</v>
      </c>
      <c r="G72" s="867"/>
      <c r="H72" s="868"/>
      <c r="I72" s="869"/>
      <c r="J72" s="895"/>
      <c r="K72" s="896"/>
      <c r="L72" s="878"/>
      <c r="M72" s="889"/>
      <c r="N72" s="708"/>
      <c r="O72" s="887"/>
      <c r="P72" s="708"/>
      <c r="Q72" s="708"/>
      <c r="R72" s="708"/>
      <c r="S72" s="708"/>
      <c r="T72" s="708"/>
      <c r="U72" s="708"/>
      <c r="V72" s="296"/>
      <c r="W72" s="296"/>
      <c r="X72" s="296"/>
      <c r="Y72" s="296"/>
      <c r="Z72" s="296"/>
      <c r="AA72" s="296"/>
      <c r="AB72" s="296"/>
      <c r="AC72" s="296"/>
      <c r="AD72" s="296"/>
      <c r="AE72" s="296"/>
      <c r="AF72" s="296"/>
      <c r="AG72" s="296"/>
      <c r="AH72" s="324"/>
    </row>
    <row r="73" spans="2:34" s="1" customFormat="1" ht="15" hidden="1" customHeight="1" outlineLevel="1" x14ac:dyDescent="0.25">
      <c r="B73" s="1222"/>
      <c r="C73" s="1225"/>
      <c r="D73" s="864"/>
      <c r="E73" s="863"/>
      <c r="F73" s="866" t="s">
        <v>273</v>
      </c>
      <c r="G73" s="867"/>
      <c r="H73" s="868"/>
      <c r="I73" s="869"/>
      <c r="J73" s="895"/>
      <c r="K73" s="896"/>
      <c r="L73" s="878"/>
      <c r="M73" s="889"/>
      <c r="N73" s="708"/>
      <c r="O73" s="887"/>
      <c r="P73" s="708"/>
      <c r="Q73" s="708"/>
      <c r="R73" s="708"/>
      <c r="S73" s="708"/>
      <c r="T73" s="708"/>
      <c r="U73" s="708"/>
      <c r="V73" s="296"/>
      <c r="W73" s="296"/>
      <c r="X73" s="296"/>
      <c r="Y73" s="296"/>
      <c r="Z73" s="296"/>
      <c r="AA73" s="296"/>
      <c r="AB73" s="296"/>
      <c r="AC73" s="296"/>
      <c r="AD73" s="296"/>
      <c r="AE73" s="296"/>
      <c r="AF73" s="296"/>
      <c r="AG73" s="296"/>
      <c r="AH73" s="324"/>
    </row>
    <row r="74" spans="2:34" s="1" customFormat="1" ht="15" hidden="1" customHeight="1" outlineLevel="1" x14ac:dyDescent="0.25">
      <c r="B74" s="1222"/>
      <c r="C74" s="1225"/>
      <c r="D74" s="864"/>
      <c r="E74" s="863"/>
      <c r="F74" s="866" t="s">
        <v>274</v>
      </c>
      <c r="G74" s="867"/>
      <c r="H74" s="868"/>
      <c r="I74" s="869"/>
      <c r="J74" s="895"/>
      <c r="K74" s="896"/>
      <c r="L74" s="878"/>
      <c r="M74" s="889"/>
      <c r="N74" s="708"/>
      <c r="O74" s="887"/>
      <c r="P74" s="708"/>
      <c r="Q74" s="708"/>
      <c r="R74" s="708"/>
      <c r="S74" s="708"/>
      <c r="T74" s="708"/>
      <c r="U74" s="708"/>
      <c r="V74" s="296"/>
      <c r="W74" s="296"/>
      <c r="X74" s="296"/>
      <c r="Y74" s="296"/>
      <c r="Z74" s="296"/>
      <c r="AA74" s="296"/>
      <c r="AB74" s="296"/>
      <c r="AC74" s="296"/>
      <c r="AD74" s="296"/>
      <c r="AE74" s="296"/>
      <c r="AF74" s="296"/>
      <c r="AG74" s="296"/>
      <c r="AH74" s="324"/>
    </row>
    <row r="75" spans="2:34" s="1" customFormat="1" ht="15" hidden="1" customHeight="1" outlineLevel="1" x14ac:dyDescent="0.25">
      <c r="B75" s="1222"/>
      <c r="C75" s="1225"/>
      <c r="D75" s="864"/>
      <c r="E75" s="863"/>
      <c r="F75" s="866" t="s">
        <v>275</v>
      </c>
      <c r="G75" s="867"/>
      <c r="H75" s="868"/>
      <c r="I75" s="869"/>
      <c r="J75" s="895"/>
      <c r="K75" s="896"/>
      <c r="L75" s="878"/>
      <c r="M75" s="889"/>
      <c r="N75" s="708"/>
      <c r="O75" s="887"/>
      <c r="P75" s="708"/>
      <c r="Q75" s="708"/>
      <c r="R75" s="708"/>
      <c r="S75" s="708"/>
      <c r="T75" s="708"/>
      <c r="U75" s="708"/>
      <c r="V75" s="296"/>
      <c r="W75" s="296"/>
      <c r="X75" s="296"/>
      <c r="Y75" s="296"/>
      <c r="Z75" s="296"/>
      <c r="AA75" s="296"/>
      <c r="AB75" s="296"/>
      <c r="AC75" s="296"/>
      <c r="AD75" s="296"/>
      <c r="AE75" s="296"/>
      <c r="AF75" s="296"/>
      <c r="AG75" s="296"/>
      <c r="AH75" s="324"/>
    </row>
    <row r="76" spans="2:34" s="1" customFormat="1" ht="15" hidden="1" customHeight="1" outlineLevel="1" x14ac:dyDescent="0.25">
      <c r="B76" s="1222"/>
      <c r="C76" s="1225"/>
      <c r="D76" s="864"/>
      <c r="E76" s="863"/>
      <c r="F76" s="866" t="s">
        <v>276</v>
      </c>
      <c r="G76" s="867"/>
      <c r="H76" s="868"/>
      <c r="I76" s="869"/>
      <c r="J76" s="895"/>
      <c r="K76" s="896"/>
      <c r="L76" s="878"/>
      <c r="M76" s="889"/>
      <c r="N76" s="708"/>
      <c r="O76" s="887"/>
      <c r="P76" s="708"/>
      <c r="Q76" s="708"/>
      <c r="R76" s="708"/>
      <c r="S76" s="708"/>
      <c r="T76" s="708"/>
      <c r="U76" s="708"/>
      <c r="V76" s="296"/>
      <c r="W76" s="296"/>
      <c r="X76" s="296"/>
      <c r="Y76" s="296"/>
      <c r="Z76" s="296"/>
      <c r="AA76" s="296"/>
      <c r="AB76" s="296"/>
      <c r="AC76" s="296"/>
      <c r="AD76" s="296"/>
      <c r="AE76" s="296"/>
      <c r="AF76" s="296"/>
      <c r="AG76" s="296"/>
      <c r="AH76" s="324"/>
    </row>
    <row r="77" spans="2:34" s="1" customFormat="1" ht="23.25" hidden="1" customHeight="1" outlineLevel="1" x14ac:dyDescent="0.25">
      <c r="B77" s="1222"/>
      <c r="C77" s="1225"/>
      <c r="D77" s="864"/>
      <c r="E77" s="863"/>
      <c r="F77" s="879" t="s">
        <v>277</v>
      </c>
      <c r="G77" s="867"/>
      <c r="H77" s="868"/>
      <c r="I77" s="869"/>
      <c r="J77" s="895"/>
      <c r="K77" s="896"/>
      <c r="L77" s="878"/>
      <c r="M77" s="889"/>
      <c r="N77" s="708"/>
      <c r="O77" s="887"/>
      <c r="P77" s="708"/>
      <c r="Q77" s="708"/>
      <c r="R77" s="708"/>
      <c r="S77" s="708"/>
      <c r="T77" s="708"/>
      <c r="U77" s="708"/>
      <c r="V77" s="296"/>
      <c r="W77" s="296"/>
      <c r="X77" s="296"/>
      <c r="Y77" s="296"/>
      <c r="Z77" s="296"/>
      <c r="AA77" s="296"/>
      <c r="AB77" s="296"/>
      <c r="AC77" s="296"/>
      <c r="AD77" s="296"/>
      <c r="AE77" s="296"/>
      <c r="AF77" s="296"/>
      <c r="AG77" s="296"/>
      <c r="AH77" s="324"/>
    </row>
    <row r="78" spans="2:34" s="1" customFormat="1" ht="23.25" hidden="1" customHeight="1" outlineLevel="1" x14ac:dyDescent="0.25">
      <c r="B78" s="1222"/>
      <c r="C78" s="1225"/>
      <c r="D78" s="864"/>
      <c r="E78" s="863"/>
      <c r="F78" s="879" t="s">
        <v>278</v>
      </c>
      <c r="G78" s="867"/>
      <c r="H78" s="868"/>
      <c r="I78" s="869"/>
      <c r="J78" s="895"/>
      <c r="K78" s="896"/>
      <c r="L78" s="878"/>
      <c r="M78" s="889"/>
      <c r="N78" s="708"/>
      <c r="O78" s="887"/>
      <c r="P78" s="708"/>
      <c r="Q78" s="708"/>
      <c r="R78" s="708"/>
      <c r="S78" s="708"/>
      <c r="T78" s="708"/>
      <c r="U78" s="708"/>
      <c r="V78" s="296"/>
      <c r="W78" s="296"/>
      <c r="X78" s="296"/>
      <c r="Y78" s="296"/>
      <c r="Z78" s="296"/>
      <c r="AA78" s="296"/>
      <c r="AB78" s="296"/>
      <c r="AC78" s="296"/>
      <c r="AD78" s="296"/>
      <c r="AE78" s="296"/>
      <c r="AF78" s="296"/>
      <c r="AG78" s="296"/>
      <c r="AH78" s="324"/>
    </row>
    <row r="79" spans="2:34" s="1" customFormat="1" ht="23.25" hidden="1" customHeight="1" outlineLevel="1" x14ac:dyDescent="0.25">
      <c r="B79" s="1222"/>
      <c r="C79" s="1225"/>
      <c r="D79" s="864"/>
      <c r="E79" s="863"/>
      <c r="F79" s="879" t="s">
        <v>279</v>
      </c>
      <c r="G79" s="867"/>
      <c r="H79" s="868"/>
      <c r="I79" s="869"/>
      <c r="J79" s="895"/>
      <c r="K79" s="896"/>
      <c r="L79" s="878"/>
      <c r="M79" s="889"/>
      <c r="N79" s="708"/>
      <c r="O79" s="887"/>
      <c r="P79" s="708"/>
      <c r="Q79" s="708"/>
      <c r="R79" s="708"/>
      <c r="S79" s="708"/>
      <c r="T79" s="708"/>
      <c r="U79" s="708"/>
      <c r="V79" s="296"/>
      <c r="W79" s="296"/>
      <c r="X79" s="296"/>
      <c r="Y79" s="296"/>
      <c r="Z79" s="296"/>
      <c r="AA79" s="296"/>
      <c r="AB79" s="296"/>
      <c r="AC79" s="296"/>
      <c r="AD79" s="296"/>
      <c r="AE79" s="296"/>
      <c r="AF79" s="296"/>
      <c r="AG79" s="296"/>
      <c r="AH79" s="324"/>
    </row>
    <row r="80" spans="2:34" s="1" customFormat="1" ht="15" hidden="1" customHeight="1" outlineLevel="1" x14ac:dyDescent="0.25">
      <c r="B80" s="1222"/>
      <c r="C80" s="1225"/>
      <c r="D80" s="864"/>
      <c r="E80" s="863"/>
      <c r="F80" s="866" t="s">
        <v>280</v>
      </c>
      <c r="G80" s="867"/>
      <c r="H80" s="868"/>
      <c r="I80" s="869"/>
      <c r="J80" s="895"/>
      <c r="K80" s="896"/>
      <c r="L80" s="878"/>
      <c r="M80" s="889"/>
      <c r="N80" s="708"/>
      <c r="O80" s="887"/>
      <c r="P80" s="708"/>
      <c r="Q80" s="708"/>
      <c r="R80" s="708"/>
      <c r="S80" s="708"/>
      <c r="T80" s="708"/>
      <c r="U80" s="708"/>
      <c r="V80" s="296"/>
      <c r="W80" s="296"/>
      <c r="X80" s="296"/>
      <c r="Y80" s="296"/>
      <c r="Z80" s="296"/>
      <c r="AA80" s="296"/>
      <c r="AB80" s="296"/>
      <c r="AC80" s="296"/>
      <c r="AD80" s="296"/>
      <c r="AE80" s="296"/>
      <c r="AF80" s="296"/>
      <c r="AG80" s="296"/>
      <c r="AH80" s="324"/>
    </row>
    <row r="81" spans="2:34" s="1" customFormat="1" ht="15" hidden="1" customHeight="1" outlineLevel="1" x14ac:dyDescent="0.25">
      <c r="B81" s="1222"/>
      <c r="C81" s="1225"/>
      <c r="D81" s="864"/>
      <c r="E81" s="863"/>
      <c r="F81" s="866" t="s">
        <v>281</v>
      </c>
      <c r="G81" s="867"/>
      <c r="H81" s="868"/>
      <c r="I81" s="869"/>
      <c r="J81" s="895"/>
      <c r="K81" s="896"/>
      <c r="L81" s="878"/>
      <c r="M81" s="889"/>
      <c r="N81" s="708"/>
      <c r="O81" s="887"/>
      <c r="P81" s="708"/>
      <c r="Q81" s="708"/>
      <c r="R81" s="708"/>
      <c r="S81" s="708"/>
      <c r="T81" s="708"/>
      <c r="U81" s="708"/>
      <c r="V81" s="296"/>
      <c r="W81" s="296"/>
      <c r="X81" s="296"/>
      <c r="Y81" s="296"/>
      <c r="Z81" s="296"/>
      <c r="AA81" s="296"/>
      <c r="AB81" s="296"/>
      <c r="AC81" s="296"/>
      <c r="AD81" s="296"/>
      <c r="AE81" s="296"/>
      <c r="AF81" s="296"/>
      <c r="AG81" s="296"/>
      <c r="AH81" s="324"/>
    </row>
    <row r="82" spans="2:34" s="1" customFormat="1" ht="23.25" hidden="1" customHeight="1" outlineLevel="1" x14ac:dyDescent="0.25">
      <c r="B82" s="1222"/>
      <c r="C82" s="1225"/>
      <c r="D82" s="864"/>
      <c r="E82" s="863"/>
      <c r="F82" s="897" t="s">
        <v>282</v>
      </c>
      <c r="G82" s="867"/>
      <c r="H82" s="868"/>
      <c r="I82" s="869"/>
      <c r="J82" s="895"/>
      <c r="K82" s="896"/>
      <c r="L82" s="878"/>
      <c r="M82" s="889"/>
      <c r="N82" s="708"/>
      <c r="O82" s="887"/>
      <c r="P82" s="708"/>
      <c r="Q82" s="708"/>
      <c r="R82" s="708"/>
      <c r="S82" s="708"/>
      <c r="T82" s="708"/>
      <c r="U82" s="708"/>
      <c r="V82" s="296"/>
      <c r="W82" s="296"/>
      <c r="X82" s="296"/>
      <c r="Y82" s="296"/>
      <c r="Z82" s="296"/>
      <c r="AA82" s="296"/>
      <c r="AB82" s="296"/>
      <c r="AC82" s="296"/>
      <c r="AD82" s="296"/>
      <c r="AE82" s="296"/>
      <c r="AF82" s="296"/>
      <c r="AG82" s="296"/>
      <c r="AH82" s="324"/>
    </row>
    <row r="83" spans="2:34" s="1" customFormat="1" ht="15" hidden="1" customHeight="1" outlineLevel="1" x14ac:dyDescent="0.25">
      <c r="B83" s="1222"/>
      <c r="C83" s="1225"/>
      <c r="D83" s="864"/>
      <c r="E83" s="863"/>
      <c r="F83" s="866" t="s">
        <v>283</v>
      </c>
      <c r="G83" s="867"/>
      <c r="H83" s="868"/>
      <c r="I83" s="869"/>
      <c r="J83" s="895"/>
      <c r="K83" s="896"/>
      <c r="L83" s="878"/>
      <c r="M83" s="889"/>
      <c r="N83" s="708"/>
      <c r="O83" s="887"/>
      <c r="P83" s="708"/>
      <c r="Q83" s="708"/>
      <c r="R83" s="708"/>
      <c r="S83" s="708"/>
      <c r="T83" s="708"/>
      <c r="U83" s="708"/>
      <c r="V83" s="296"/>
      <c r="W83" s="296"/>
      <c r="X83" s="296"/>
      <c r="Y83" s="296"/>
      <c r="Z83" s="296"/>
      <c r="AA83" s="296"/>
      <c r="AB83" s="296"/>
      <c r="AC83" s="296"/>
      <c r="AD83" s="296"/>
      <c r="AE83" s="296"/>
      <c r="AF83" s="296"/>
      <c r="AG83" s="296"/>
      <c r="AH83" s="324"/>
    </row>
    <row r="84" spans="2:34" s="1" customFormat="1" ht="15" hidden="1" customHeight="1" outlineLevel="1" x14ac:dyDescent="0.25">
      <c r="B84" s="1222"/>
      <c r="C84" s="1225"/>
      <c r="D84" s="864"/>
      <c r="E84" s="863"/>
      <c r="F84" s="866" t="s">
        <v>284</v>
      </c>
      <c r="G84" s="867"/>
      <c r="H84" s="868"/>
      <c r="I84" s="869"/>
      <c r="J84" s="895"/>
      <c r="K84" s="896"/>
      <c r="L84" s="878"/>
      <c r="M84" s="889"/>
      <c r="N84" s="708"/>
      <c r="O84" s="887"/>
      <c r="P84" s="708"/>
      <c r="Q84" s="708"/>
      <c r="R84" s="708"/>
      <c r="S84" s="708"/>
      <c r="T84" s="708"/>
      <c r="U84" s="708"/>
      <c r="V84" s="296"/>
      <c r="W84" s="296"/>
      <c r="X84" s="296"/>
      <c r="Y84" s="296"/>
      <c r="Z84" s="296"/>
      <c r="AA84" s="296"/>
      <c r="AB84" s="296"/>
      <c r="AC84" s="296"/>
      <c r="AD84" s="296"/>
      <c r="AE84" s="296"/>
      <c r="AF84" s="296"/>
      <c r="AG84" s="296"/>
      <c r="AH84" s="324"/>
    </row>
    <row r="85" spans="2:34" s="1" customFormat="1" ht="15" hidden="1" customHeight="1" outlineLevel="1" x14ac:dyDescent="0.25">
      <c r="B85" s="1222"/>
      <c r="C85" s="1225"/>
      <c r="D85" s="864"/>
      <c r="E85" s="863"/>
      <c r="F85" s="866" t="s">
        <v>285</v>
      </c>
      <c r="G85" s="867"/>
      <c r="H85" s="868"/>
      <c r="I85" s="869"/>
      <c r="J85" s="895"/>
      <c r="K85" s="896"/>
      <c r="L85" s="878"/>
      <c r="M85" s="889"/>
      <c r="N85" s="708"/>
      <c r="O85" s="887"/>
      <c r="P85" s="708"/>
      <c r="Q85" s="708"/>
      <c r="R85" s="708"/>
      <c r="S85" s="708"/>
      <c r="T85" s="708"/>
      <c r="U85" s="708"/>
      <c r="V85" s="296"/>
      <c r="W85" s="296"/>
      <c r="X85" s="296"/>
      <c r="Y85" s="296"/>
      <c r="Z85" s="296"/>
      <c r="AA85" s="296"/>
      <c r="AB85" s="296"/>
      <c r="AC85" s="296"/>
      <c r="AD85" s="296"/>
      <c r="AE85" s="296"/>
      <c r="AF85" s="296"/>
      <c r="AG85" s="296"/>
      <c r="AH85" s="324"/>
    </row>
    <row r="86" spans="2:34" s="1" customFormat="1" ht="15" hidden="1" customHeight="1" outlineLevel="1" x14ac:dyDescent="0.25">
      <c r="B86" s="1222"/>
      <c r="C86" s="1225"/>
      <c r="D86" s="864"/>
      <c r="E86" s="863"/>
      <c r="F86" s="866" t="s">
        <v>286</v>
      </c>
      <c r="G86" s="867"/>
      <c r="H86" s="868"/>
      <c r="I86" s="869"/>
      <c r="J86" s="895"/>
      <c r="K86" s="896"/>
      <c r="L86" s="878"/>
      <c r="M86" s="889"/>
      <c r="N86" s="708"/>
      <c r="O86" s="887"/>
      <c r="P86" s="708"/>
      <c r="Q86" s="708"/>
      <c r="R86" s="708"/>
      <c r="S86" s="708"/>
      <c r="T86" s="708"/>
      <c r="U86" s="708"/>
      <c r="V86" s="296"/>
      <c r="W86" s="296"/>
      <c r="X86" s="296"/>
      <c r="Y86" s="296"/>
      <c r="Z86" s="296"/>
      <c r="AA86" s="296"/>
      <c r="AB86" s="296"/>
      <c r="AC86" s="296"/>
      <c r="AD86" s="296"/>
      <c r="AE86" s="296"/>
      <c r="AF86" s="296"/>
      <c r="AG86" s="296"/>
      <c r="AH86" s="324"/>
    </row>
    <row r="87" spans="2:34" s="1" customFormat="1" ht="15" hidden="1" customHeight="1" outlineLevel="1" x14ac:dyDescent="0.25">
      <c r="B87" s="1222"/>
      <c r="C87" s="1225"/>
      <c r="D87" s="864"/>
      <c r="E87" s="863"/>
      <c r="F87" s="866" t="s">
        <v>287</v>
      </c>
      <c r="G87" s="867"/>
      <c r="H87" s="868"/>
      <c r="I87" s="869"/>
      <c r="J87" s="895"/>
      <c r="K87" s="896"/>
      <c r="L87" s="878"/>
      <c r="M87" s="889"/>
      <c r="N87" s="708"/>
      <c r="O87" s="887"/>
      <c r="P87" s="708"/>
      <c r="Q87" s="708"/>
      <c r="R87" s="708"/>
      <c r="S87" s="708"/>
      <c r="T87" s="708"/>
      <c r="U87" s="708"/>
      <c r="V87" s="296"/>
      <c r="W87" s="296"/>
      <c r="X87" s="296"/>
      <c r="Y87" s="296"/>
      <c r="Z87" s="296"/>
      <c r="AA87" s="296"/>
      <c r="AB87" s="296"/>
      <c r="AC87" s="296"/>
      <c r="AD87" s="296"/>
      <c r="AE87" s="296"/>
      <c r="AF87" s="296"/>
      <c r="AG87" s="296"/>
      <c r="AH87" s="324"/>
    </row>
    <row r="88" spans="2:34" s="1" customFormat="1" ht="15" hidden="1" customHeight="1" outlineLevel="1" x14ac:dyDescent="0.25">
      <c r="B88" s="1222"/>
      <c r="C88" s="1225"/>
      <c r="D88" s="864"/>
      <c r="E88" s="863"/>
      <c r="F88" s="866" t="s">
        <v>288</v>
      </c>
      <c r="G88" s="867"/>
      <c r="H88" s="868"/>
      <c r="I88" s="869"/>
      <c r="J88" s="895"/>
      <c r="K88" s="896"/>
      <c r="L88" s="878"/>
      <c r="M88" s="889"/>
      <c r="N88" s="708"/>
      <c r="O88" s="887"/>
      <c r="P88" s="708"/>
      <c r="Q88" s="708"/>
      <c r="R88" s="708"/>
      <c r="S88" s="708"/>
      <c r="T88" s="708"/>
      <c r="U88" s="708"/>
      <c r="V88" s="296"/>
      <c r="W88" s="296"/>
      <c r="X88" s="296"/>
      <c r="Y88" s="296"/>
      <c r="Z88" s="296"/>
      <c r="AA88" s="296"/>
      <c r="AB88" s="296"/>
      <c r="AC88" s="296"/>
      <c r="AD88" s="296"/>
      <c r="AE88" s="296"/>
      <c r="AF88" s="296"/>
      <c r="AG88" s="296"/>
      <c r="AH88" s="324"/>
    </row>
    <row r="89" spans="2:34" s="1" customFormat="1" ht="15" hidden="1" customHeight="1" outlineLevel="1" x14ac:dyDescent="0.25">
      <c r="B89" s="1222"/>
      <c r="C89" s="1225"/>
      <c r="D89" s="864"/>
      <c r="E89" s="863"/>
      <c r="F89" s="866" t="s">
        <v>289</v>
      </c>
      <c r="G89" s="867"/>
      <c r="H89" s="868"/>
      <c r="I89" s="869"/>
      <c r="J89" s="895"/>
      <c r="K89" s="896"/>
      <c r="L89" s="878"/>
      <c r="M89" s="889"/>
      <c r="N89" s="708"/>
      <c r="O89" s="887"/>
      <c r="P89" s="708"/>
      <c r="Q89" s="708"/>
      <c r="R89" s="708"/>
      <c r="S89" s="708"/>
      <c r="T89" s="708"/>
      <c r="U89" s="708"/>
      <c r="V89" s="296"/>
      <c r="W89" s="296"/>
      <c r="X89" s="296"/>
      <c r="Y89" s="296"/>
      <c r="Z89" s="296"/>
      <c r="AA89" s="296"/>
      <c r="AB89" s="296"/>
      <c r="AC89" s="296"/>
      <c r="AD89" s="296"/>
      <c r="AE89" s="296"/>
      <c r="AF89" s="296"/>
      <c r="AG89" s="296"/>
      <c r="AH89" s="324"/>
    </row>
    <row r="90" spans="2:34" s="1" customFormat="1" ht="15" hidden="1" customHeight="1" outlineLevel="1" x14ac:dyDescent="0.25">
      <c r="B90" s="1222"/>
      <c r="C90" s="1225"/>
      <c r="D90" s="864"/>
      <c r="E90" s="863"/>
      <c r="F90" s="866" t="s">
        <v>290</v>
      </c>
      <c r="G90" s="867"/>
      <c r="H90" s="868"/>
      <c r="I90" s="869"/>
      <c r="J90" s="895"/>
      <c r="K90" s="896"/>
      <c r="L90" s="878"/>
      <c r="M90" s="889"/>
      <c r="N90" s="708"/>
      <c r="O90" s="887"/>
      <c r="P90" s="708"/>
      <c r="Q90" s="708"/>
      <c r="R90" s="708"/>
      <c r="S90" s="708"/>
      <c r="T90" s="708"/>
      <c r="U90" s="708"/>
      <c r="V90" s="296"/>
      <c r="W90" s="296"/>
      <c r="X90" s="296"/>
      <c r="Y90" s="296"/>
      <c r="Z90" s="296"/>
      <c r="AA90" s="296"/>
      <c r="AB90" s="296"/>
      <c r="AC90" s="296"/>
      <c r="AD90" s="296"/>
      <c r="AE90" s="296"/>
      <c r="AF90" s="296"/>
      <c r="AG90" s="296"/>
      <c r="AH90" s="324"/>
    </row>
    <row r="91" spans="2:34" s="1" customFormat="1" ht="15" hidden="1" customHeight="1" outlineLevel="1" x14ac:dyDescent="0.25">
      <c r="B91" s="1222"/>
      <c r="C91" s="1225"/>
      <c r="D91" s="864"/>
      <c r="E91" s="863"/>
      <c r="F91" s="866" t="s">
        <v>291</v>
      </c>
      <c r="G91" s="867"/>
      <c r="H91" s="868"/>
      <c r="I91" s="869"/>
      <c r="J91" s="895"/>
      <c r="K91" s="896"/>
      <c r="L91" s="878"/>
      <c r="M91" s="889"/>
      <c r="N91" s="708"/>
      <c r="O91" s="887"/>
      <c r="P91" s="708"/>
      <c r="Q91" s="708"/>
      <c r="R91" s="708"/>
      <c r="S91" s="708"/>
      <c r="T91" s="708"/>
      <c r="U91" s="708"/>
      <c r="V91" s="296"/>
      <c r="W91" s="296"/>
      <c r="X91" s="296"/>
      <c r="Y91" s="296"/>
      <c r="Z91" s="296"/>
      <c r="AA91" s="296"/>
      <c r="AB91" s="296"/>
      <c r="AC91" s="296"/>
      <c r="AD91" s="296"/>
      <c r="AE91" s="296"/>
      <c r="AF91" s="296"/>
      <c r="AG91" s="296"/>
      <c r="AH91" s="324"/>
    </row>
    <row r="92" spans="2:34" s="1" customFormat="1" ht="15" hidden="1" customHeight="1" outlineLevel="1" x14ac:dyDescent="0.25">
      <c r="B92" s="1222"/>
      <c r="C92" s="1225"/>
      <c r="D92" s="864"/>
      <c r="E92" s="863"/>
      <c r="F92" s="866" t="s">
        <v>292</v>
      </c>
      <c r="G92" s="867"/>
      <c r="H92" s="868"/>
      <c r="I92" s="869"/>
      <c r="J92" s="895"/>
      <c r="K92" s="896"/>
      <c r="L92" s="878"/>
      <c r="M92" s="889"/>
      <c r="N92" s="708"/>
      <c r="O92" s="887"/>
      <c r="P92" s="708"/>
      <c r="Q92" s="708"/>
      <c r="R92" s="708"/>
      <c r="S92" s="708"/>
      <c r="T92" s="708"/>
      <c r="U92" s="708"/>
      <c r="V92" s="296"/>
      <c r="W92" s="296"/>
      <c r="X92" s="296"/>
      <c r="Y92" s="296"/>
      <c r="Z92" s="296"/>
      <c r="AA92" s="296"/>
      <c r="AB92" s="296"/>
      <c r="AC92" s="296"/>
      <c r="AD92" s="296"/>
      <c r="AE92" s="296"/>
      <c r="AF92" s="296"/>
      <c r="AG92" s="296"/>
      <c r="AH92" s="324"/>
    </row>
    <row r="93" spans="2:34" s="1" customFormat="1" ht="15" hidden="1" customHeight="1" outlineLevel="1" x14ac:dyDescent="0.25">
      <c r="B93" s="1222"/>
      <c r="C93" s="1225"/>
      <c r="D93" s="864"/>
      <c r="E93" s="863"/>
      <c r="F93" s="866" t="s">
        <v>293</v>
      </c>
      <c r="G93" s="867"/>
      <c r="H93" s="868"/>
      <c r="I93" s="869"/>
      <c r="J93" s="895"/>
      <c r="K93" s="896"/>
      <c r="L93" s="878"/>
      <c r="M93" s="889"/>
      <c r="N93" s="708"/>
      <c r="O93" s="887"/>
      <c r="P93" s="708"/>
      <c r="Q93" s="708"/>
      <c r="R93" s="708"/>
      <c r="S93" s="708"/>
      <c r="T93" s="708"/>
      <c r="U93" s="708"/>
      <c r="V93" s="296"/>
      <c r="W93" s="296"/>
      <c r="X93" s="296"/>
      <c r="Y93" s="296"/>
      <c r="Z93" s="296"/>
      <c r="AA93" s="296"/>
      <c r="AB93" s="296"/>
      <c r="AC93" s="296"/>
      <c r="AD93" s="296"/>
      <c r="AE93" s="296"/>
      <c r="AF93" s="296"/>
      <c r="AG93" s="296"/>
      <c r="AH93" s="324"/>
    </row>
    <row r="94" spans="2:34" s="1" customFormat="1" ht="15" hidden="1" customHeight="1" outlineLevel="1" x14ac:dyDescent="0.25">
      <c r="B94" s="1222"/>
      <c r="C94" s="1225"/>
      <c r="D94" s="864"/>
      <c r="E94" s="863"/>
      <c r="F94" s="866" t="s">
        <v>294</v>
      </c>
      <c r="G94" s="867"/>
      <c r="H94" s="868"/>
      <c r="I94" s="869"/>
      <c r="J94" s="895"/>
      <c r="K94" s="896"/>
      <c r="L94" s="878"/>
      <c r="M94" s="889"/>
      <c r="N94" s="708"/>
      <c r="O94" s="887"/>
      <c r="P94" s="708"/>
      <c r="Q94" s="708"/>
      <c r="R94" s="708"/>
      <c r="S94" s="708"/>
      <c r="T94" s="708"/>
      <c r="U94" s="708"/>
      <c r="V94" s="296"/>
      <c r="W94" s="296"/>
      <c r="X94" s="296"/>
      <c r="Y94" s="296"/>
      <c r="Z94" s="296"/>
      <c r="AA94" s="296"/>
      <c r="AB94" s="296"/>
      <c r="AC94" s="296"/>
      <c r="AD94" s="296"/>
      <c r="AE94" s="296"/>
      <c r="AF94" s="296"/>
      <c r="AG94" s="296"/>
      <c r="AH94" s="324"/>
    </row>
    <row r="95" spans="2:34" s="1" customFormat="1" ht="15" hidden="1" customHeight="1" outlineLevel="1" x14ac:dyDescent="0.25">
      <c r="B95" s="1222"/>
      <c r="C95" s="1225"/>
      <c r="D95" s="864"/>
      <c r="E95" s="863"/>
      <c r="F95" s="866" t="s">
        <v>295</v>
      </c>
      <c r="G95" s="867"/>
      <c r="H95" s="868"/>
      <c r="I95" s="869"/>
      <c r="J95" s="895"/>
      <c r="K95" s="896"/>
      <c r="L95" s="878"/>
      <c r="M95" s="889"/>
      <c r="N95" s="708"/>
      <c r="O95" s="887"/>
      <c r="P95" s="708"/>
      <c r="Q95" s="708"/>
      <c r="R95" s="708"/>
      <c r="S95" s="708"/>
      <c r="T95" s="708"/>
      <c r="U95" s="708"/>
      <c r="V95" s="296"/>
      <c r="W95" s="296"/>
      <c r="X95" s="296"/>
      <c r="Y95" s="296"/>
      <c r="Z95" s="296"/>
      <c r="AA95" s="296"/>
      <c r="AB95" s="296"/>
      <c r="AC95" s="296"/>
      <c r="AD95" s="296"/>
      <c r="AE95" s="296"/>
      <c r="AF95" s="296"/>
      <c r="AG95" s="296"/>
      <c r="AH95" s="324"/>
    </row>
    <row r="96" spans="2:34" s="1" customFormat="1" ht="15" hidden="1" customHeight="1" outlineLevel="1" x14ac:dyDescent="0.25">
      <c r="B96" s="1222"/>
      <c r="C96" s="1225"/>
      <c r="D96" s="864"/>
      <c r="E96" s="863"/>
      <c r="F96" s="866" t="s">
        <v>296</v>
      </c>
      <c r="G96" s="867"/>
      <c r="H96" s="868"/>
      <c r="I96" s="869"/>
      <c r="J96" s="895"/>
      <c r="K96" s="896"/>
      <c r="L96" s="878"/>
      <c r="M96" s="889"/>
      <c r="N96" s="708"/>
      <c r="O96" s="887"/>
      <c r="P96" s="708"/>
      <c r="Q96" s="708"/>
      <c r="R96" s="708"/>
      <c r="S96" s="708"/>
      <c r="T96" s="708"/>
      <c r="U96" s="708"/>
      <c r="V96" s="296"/>
      <c r="W96" s="296"/>
      <c r="X96" s="296"/>
      <c r="Y96" s="296"/>
      <c r="Z96" s="296"/>
      <c r="AA96" s="296"/>
      <c r="AB96" s="296"/>
      <c r="AC96" s="296"/>
      <c r="AD96" s="296"/>
      <c r="AE96" s="296"/>
      <c r="AF96" s="296"/>
      <c r="AG96" s="296"/>
      <c r="AH96" s="324"/>
    </row>
    <row r="97" spans="2:34" s="1" customFormat="1" ht="15" hidden="1" customHeight="1" outlineLevel="1" x14ac:dyDescent="0.25">
      <c r="B97" s="1222"/>
      <c r="C97" s="1225"/>
      <c r="D97" s="864"/>
      <c r="E97" s="863"/>
      <c r="F97" s="866" t="s">
        <v>297</v>
      </c>
      <c r="G97" s="867"/>
      <c r="H97" s="868"/>
      <c r="I97" s="869"/>
      <c r="J97" s="895"/>
      <c r="K97" s="896"/>
      <c r="L97" s="878"/>
      <c r="M97" s="889"/>
      <c r="N97" s="708"/>
      <c r="O97" s="887"/>
      <c r="P97" s="708"/>
      <c r="Q97" s="708"/>
      <c r="R97" s="708"/>
      <c r="S97" s="708"/>
      <c r="T97" s="708"/>
      <c r="U97" s="708"/>
      <c r="V97" s="296"/>
      <c r="W97" s="296"/>
      <c r="X97" s="296"/>
      <c r="Y97" s="296"/>
      <c r="Z97" s="296"/>
      <c r="AA97" s="296"/>
      <c r="AB97" s="296"/>
      <c r="AC97" s="296"/>
      <c r="AD97" s="296"/>
      <c r="AE97" s="296"/>
      <c r="AF97" s="296"/>
      <c r="AG97" s="296"/>
      <c r="AH97" s="324"/>
    </row>
    <row r="98" spans="2:34" s="1" customFormat="1" ht="15" hidden="1" customHeight="1" outlineLevel="1" x14ac:dyDescent="0.25">
      <c r="B98" s="1222"/>
      <c r="C98" s="1225"/>
      <c r="D98" s="864"/>
      <c r="E98" s="863"/>
      <c r="F98" s="866" t="s">
        <v>298</v>
      </c>
      <c r="G98" s="867"/>
      <c r="H98" s="868"/>
      <c r="I98" s="869"/>
      <c r="J98" s="895"/>
      <c r="K98" s="896"/>
      <c r="L98" s="878"/>
      <c r="M98" s="889"/>
      <c r="N98" s="708"/>
      <c r="O98" s="887"/>
      <c r="P98" s="708"/>
      <c r="Q98" s="708"/>
      <c r="R98" s="708"/>
      <c r="S98" s="708"/>
      <c r="T98" s="708"/>
      <c r="U98" s="708"/>
      <c r="V98" s="296"/>
      <c r="W98" s="296"/>
      <c r="X98" s="296"/>
      <c r="Y98" s="296"/>
      <c r="Z98" s="296"/>
      <c r="AA98" s="296"/>
      <c r="AB98" s="296"/>
      <c r="AC98" s="296"/>
      <c r="AD98" s="296"/>
      <c r="AE98" s="296"/>
      <c r="AF98" s="296"/>
      <c r="AG98" s="296"/>
      <c r="AH98" s="324"/>
    </row>
    <row r="99" spans="2:34" s="1" customFormat="1" ht="15" hidden="1" customHeight="1" outlineLevel="1" x14ac:dyDescent="0.25">
      <c r="B99" s="1222"/>
      <c r="C99" s="1225"/>
      <c r="D99" s="864"/>
      <c r="E99" s="863"/>
      <c r="F99" s="866" t="s">
        <v>299</v>
      </c>
      <c r="G99" s="867"/>
      <c r="H99" s="868"/>
      <c r="I99" s="869"/>
      <c r="J99" s="895"/>
      <c r="K99" s="896"/>
      <c r="L99" s="878"/>
      <c r="M99" s="889"/>
      <c r="N99" s="708"/>
      <c r="O99" s="887"/>
      <c r="P99" s="708"/>
      <c r="Q99" s="708"/>
      <c r="R99" s="708"/>
      <c r="S99" s="708"/>
      <c r="T99" s="708"/>
      <c r="U99" s="708"/>
      <c r="V99" s="296"/>
      <c r="W99" s="296"/>
      <c r="X99" s="296"/>
      <c r="Y99" s="296"/>
      <c r="Z99" s="296"/>
      <c r="AA99" s="296"/>
      <c r="AB99" s="296"/>
      <c r="AC99" s="296"/>
      <c r="AD99" s="296"/>
      <c r="AE99" s="296"/>
      <c r="AF99" s="296"/>
      <c r="AG99" s="296"/>
      <c r="AH99" s="324"/>
    </row>
    <row r="100" spans="2:34" s="1" customFormat="1" ht="15" hidden="1" customHeight="1" outlineLevel="1" x14ac:dyDescent="0.25">
      <c r="B100" s="1222"/>
      <c r="C100" s="1225"/>
      <c r="D100" s="864"/>
      <c r="E100" s="863"/>
      <c r="F100" s="866" t="s">
        <v>300</v>
      </c>
      <c r="G100" s="867"/>
      <c r="H100" s="868"/>
      <c r="I100" s="869"/>
      <c r="J100" s="895"/>
      <c r="K100" s="896"/>
      <c r="L100" s="878"/>
      <c r="M100" s="889"/>
      <c r="N100" s="708"/>
      <c r="O100" s="887"/>
      <c r="P100" s="708"/>
      <c r="Q100" s="708"/>
      <c r="R100" s="708"/>
      <c r="S100" s="708"/>
      <c r="T100" s="708"/>
      <c r="U100" s="708"/>
      <c r="V100" s="296"/>
      <c r="W100" s="296"/>
      <c r="X100" s="296"/>
      <c r="Y100" s="296"/>
      <c r="Z100" s="296"/>
      <c r="AA100" s="296"/>
      <c r="AB100" s="296"/>
      <c r="AC100" s="296"/>
      <c r="AD100" s="296"/>
      <c r="AE100" s="296"/>
      <c r="AF100" s="296"/>
      <c r="AG100" s="296"/>
      <c r="AH100" s="324"/>
    </row>
    <row r="101" spans="2:34" s="1" customFormat="1" ht="15" hidden="1" customHeight="1" outlineLevel="1" x14ac:dyDescent="0.25">
      <c r="B101" s="1222"/>
      <c r="C101" s="1225"/>
      <c r="D101" s="864"/>
      <c r="E101" s="863"/>
      <c r="F101" s="866" t="s">
        <v>301</v>
      </c>
      <c r="G101" s="867"/>
      <c r="H101" s="868"/>
      <c r="I101" s="869"/>
      <c r="J101" s="895"/>
      <c r="K101" s="896"/>
      <c r="L101" s="878"/>
      <c r="M101" s="889"/>
      <c r="N101" s="708"/>
      <c r="O101" s="887"/>
      <c r="P101" s="708"/>
      <c r="Q101" s="708"/>
      <c r="R101" s="708"/>
      <c r="S101" s="708"/>
      <c r="T101" s="708"/>
      <c r="U101" s="708"/>
      <c r="V101" s="296"/>
      <c r="W101" s="296"/>
      <c r="X101" s="296"/>
      <c r="Y101" s="296"/>
      <c r="Z101" s="296"/>
      <c r="AA101" s="296"/>
      <c r="AB101" s="296"/>
      <c r="AC101" s="296"/>
      <c r="AD101" s="296"/>
      <c r="AE101" s="296"/>
      <c r="AF101" s="296"/>
      <c r="AG101" s="296"/>
      <c r="AH101" s="324"/>
    </row>
    <row r="102" spans="2:34" s="1" customFormat="1" ht="15" hidden="1" customHeight="1" outlineLevel="1" x14ac:dyDescent="0.25">
      <c r="B102" s="1222"/>
      <c r="C102" s="1225"/>
      <c r="D102" s="864"/>
      <c r="E102" s="863"/>
      <c r="F102" s="866" t="s">
        <v>302</v>
      </c>
      <c r="G102" s="867"/>
      <c r="H102" s="868"/>
      <c r="I102" s="869"/>
      <c r="J102" s="895"/>
      <c r="K102" s="896"/>
      <c r="L102" s="878"/>
      <c r="M102" s="889"/>
      <c r="N102" s="708"/>
      <c r="O102" s="887"/>
      <c r="P102" s="708"/>
      <c r="Q102" s="708"/>
      <c r="R102" s="708"/>
      <c r="S102" s="708"/>
      <c r="T102" s="708"/>
      <c r="U102" s="708"/>
      <c r="V102" s="296"/>
      <c r="W102" s="296"/>
      <c r="X102" s="296"/>
      <c r="Y102" s="296"/>
      <c r="Z102" s="296"/>
      <c r="AA102" s="296"/>
      <c r="AB102" s="296"/>
      <c r="AC102" s="296"/>
      <c r="AD102" s="296"/>
      <c r="AE102" s="296"/>
      <c r="AF102" s="296"/>
      <c r="AG102" s="296"/>
      <c r="AH102" s="324"/>
    </row>
    <row r="103" spans="2:34" s="1" customFormat="1" ht="15" hidden="1" customHeight="1" outlineLevel="1" x14ac:dyDescent="0.25">
      <c r="B103" s="1222"/>
      <c r="C103" s="1225"/>
      <c r="D103" s="864"/>
      <c r="E103" s="863"/>
      <c r="F103" s="866" t="s">
        <v>303</v>
      </c>
      <c r="G103" s="867"/>
      <c r="H103" s="868"/>
      <c r="I103" s="869"/>
      <c r="J103" s="895"/>
      <c r="K103" s="896"/>
      <c r="L103" s="878"/>
      <c r="M103" s="889"/>
      <c r="N103" s="708"/>
      <c r="O103" s="887"/>
      <c r="P103" s="708"/>
      <c r="Q103" s="708"/>
      <c r="R103" s="708"/>
      <c r="S103" s="708"/>
      <c r="T103" s="708"/>
      <c r="U103" s="708"/>
      <c r="V103" s="296"/>
      <c r="W103" s="296"/>
      <c r="X103" s="296"/>
      <c r="Y103" s="296"/>
      <c r="Z103" s="296"/>
      <c r="AA103" s="296"/>
      <c r="AB103" s="296"/>
      <c r="AC103" s="296"/>
      <c r="AD103" s="296"/>
      <c r="AE103" s="296"/>
      <c r="AF103" s="296"/>
      <c r="AG103" s="296"/>
      <c r="AH103" s="324"/>
    </row>
    <row r="104" spans="2:34" s="1" customFormat="1" ht="15" hidden="1" customHeight="1" outlineLevel="1" x14ac:dyDescent="0.25">
      <c r="B104" s="1222"/>
      <c r="C104" s="1225"/>
      <c r="D104" s="864"/>
      <c r="E104" s="863"/>
      <c r="F104" s="866" t="s">
        <v>304</v>
      </c>
      <c r="G104" s="867"/>
      <c r="H104" s="868"/>
      <c r="I104" s="869"/>
      <c r="J104" s="895"/>
      <c r="K104" s="896"/>
      <c r="L104" s="878"/>
      <c r="M104" s="889"/>
      <c r="N104" s="708"/>
      <c r="O104" s="887"/>
      <c r="P104" s="708"/>
      <c r="Q104" s="708"/>
      <c r="R104" s="708"/>
      <c r="S104" s="708"/>
      <c r="T104" s="708"/>
      <c r="U104" s="708"/>
      <c r="V104" s="296"/>
      <c r="W104" s="296"/>
      <c r="X104" s="296"/>
      <c r="Y104" s="296"/>
      <c r="Z104" s="296"/>
      <c r="AA104" s="296"/>
      <c r="AB104" s="296"/>
      <c r="AC104" s="296"/>
      <c r="AD104" s="296"/>
      <c r="AE104" s="296"/>
      <c r="AF104" s="296"/>
      <c r="AG104" s="296"/>
      <c r="AH104" s="324"/>
    </row>
    <row r="105" spans="2:34" s="1" customFormat="1" ht="15" hidden="1" customHeight="1" outlineLevel="1" x14ac:dyDescent="0.25">
      <c r="B105" s="1222"/>
      <c r="C105" s="1225"/>
      <c r="D105" s="864"/>
      <c r="E105" s="863"/>
      <c r="F105" s="866" t="s">
        <v>305</v>
      </c>
      <c r="G105" s="867"/>
      <c r="H105" s="868"/>
      <c r="I105" s="869"/>
      <c r="J105" s="895"/>
      <c r="K105" s="896"/>
      <c r="L105" s="878"/>
      <c r="M105" s="889"/>
      <c r="N105" s="708"/>
      <c r="O105" s="887"/>
      <c r="P105" s="708"/>
      <c r="Q105" s="708"/>
      <c r="R105" s="708"/>
      <c r="S105" s="708"/>
      <c r="T105" s="708"/>
      <c r="U105" s="708"/>
      <c r="V105" s="296"/>
      <c r="W105" s="296"/>
      <c r="X105" s="296"/>
      <c r="Y105" s="296"/>
      <c r="Z105" s="296"/>
      <c r="AA105" s="296"/>
      <c r="AB105" s="296"/>
      <c r="AC105" s="296"/>
      <c r="AD105" s="296"/>
      <c r="AE105" s="296"/>
      <c r="AF105" s="296"/>
      <c r="AG105" s="296"/>
      <c r="AH105" s="324"/>
    </row>
    <row r="106" spans="2:34" s="1" customFormat="1" ht="15" hidden="1" customHeight="1" outlineLevel="1" x14ac:dyDescent="0.25">
      <c r="B106" s="1222"/>
      <c r="C106" s="1225"/>
      <c r="D106" s="864"/>
      <c r="E106" s="863"/>
      <c r="F106" s="866" t="s">
        <v>306</v>
      </c>
      <c r="G106" s="867"/>
      <c r="H106" s="868"/>
      <c r="I106" s="869"/>
      <c r="J106" s="895"/>
      <c r="K106" s="896"/>
      <c r="L106" s="878"/>
      <c r="M106" s="889"/>
      <c r="N106" s="708"/>
      <c r="O106" s="887"/>
      <c r="P106" s="708"/>
      <c r="Q106" s="708"/>
      <c r="R106" s="708"/>
      <c r="S106" s="708"/>
      <c r="T106" s="708"/>
      <c r="U106" s="708"/>
      <c r="V106" s="296"/>
      <c r="W106" s="296"/>
      <c r="X106" s="296"/>
      <c r="Y106" s="296"/>
      <c r="Z106" s="296"/>
      <c r="AA106" s="296"/>
      <c r="AB106" s="296"/>
      <c r="AC106" s="296"/>
      <c r="AD106" s="296"/>
      <c r="AE106" s="296"/>
      <c r="AF106" s="296"/>
      <c r="AG106" s="296"/>
      <c r="AH106" s="324"/>
    </row>
    <row r="107" spans="2:34" s="1" customFormat="1" ht="15" hidden="1" customHeight="1" outlineLevel="1" x14ac:dyDescent="0.25">
      <c r="B107" s="1222"/>
      <c r="C107" s="1225"/>
      <c r="D107" s="864"/>
      <c r="E107" s="863"/>
      <c r="F107" s="866" t="s">
        <v>307</v>
      </c>
      <c r="G107" s="867"/>
      <c r="H107" s="868"/>
      <c r="I107" s="869"/>
      <c r="J107" s="895"/>
      <c r="K107" s="896"/>
      <c r="L107" s="878"/>
      <c r="M107" s="889"/>
      <c r="N107" s="708"/>
      <c r="O107" s="887"/>
      <c r="P107" s="708"/>
      <c r="Q107" s="708"/>
      <c r="R107" s="708"/>
      <c r="S107" s="708"/>
      <c r="T107" s="708"/>
      <c r="U107" s="708"/>
      <c r="V107" s="296"/>
      <c r="W107" s="296"/>
      <c r="X107" s="296"/>
      <c r="Y107" s="296"/>
      <c r="Z107" s="296"/>
      <c r="AA107" s="296"/>
      <c r="AB107" s="296"/>
      <c r="AC107" s="296"/>
      <c r="AD107" s="296"/>
      <c r="AE107" s="296"/>
      <c r="AF107" s="296"/>
      <c r="AG107" s="296"/>
      <c r="AH107" s="324"/>
    </row>
    <row r="108" spans="2:34" s="1" customFormat="1" ht="15" hidden="1" customHeight="1" outlineLevel="1" x14ac:dyDescent="0.25">
      <c r="B108" s="1222"/>
      <c r="C108" s="1225"/>
      <c r="D108" s="864"/>
      <c r="E108" s="863"/>
      <c r="F108" s="866" t="s">
        <v>308</v>
      </c>
      <c r="G108" s="867"/>
      <c r="H108" s="868"/>
      <c r="I108" s="869"/>
      <c r="J108" s="895"/>
      <c r="K108" s="896"/>
      <c r="L108" s="878"/>
      <c r="M108" s="889"/>
      <c r="N108" s="708"/>
      <c r="O108" s="887"/>
      <c r="P108" s="708"/>
      <c r="Q108" s="708"/>
      <c r="R108" s="708"/>
      <c r="S108" s="708"/>
      <c r="T108" s="708"/>
      <c r="U108" s="708"/>
      <c r="V108" s="296"/>
      <c r="W108" s="296"/>
      <c r="X108" s="296"/>
      <c r="Y108" s="296"/>
      <c r="Z108" s="296"/>
      <c r="AA108" s="296"/>
      <c r="AB108" s="296"/>
      <c r="AC108" s="296"/>
      <c r="AD108" s="296"/>
      <c r="AE108" s="296"/>
      <c r="AF108" s="296"/>
      <c r="AG108" s="296"/>
      <c r="AH108" s="324"/>
    </row>
    <row r="109" spans="2:34" s="1" customFormat="1" ht="15" hidden="1" customHeight="1" outlineLevel="1" x14ac:dyDescent="0.25">
      <c r="B109" s="1222"/>
      <c r="C109" s="1225"/>
      <c r="D109" s="864"/>
      <c r="E109" s="863"/>
      <c r="F109" s="866" t="s">
        <v>309</v>
      </c>
      <c r="G109" s="867"/>
      <c r="H109" s="868"/>
      <c r="I109" s="869"/>
      <c r="J109" s="895"/>
      <c r="K109" s="896"/>
      <c r="L109" s="878"/>
      <c r="M109" s="889"/>
      <c r="N109" s="708"/>
      <c r="O109" s="887"/>
      <c r="P109" s="708"/>
      <c r="Q109" s="708"/>
      <c r="R109" s="708"/>
      <c r="S109" s="708"/>
      <c r="T109" s="708"/>
      <c r="U109" s="708"/>
      <c r="V109" s="296"/>
      <c r="W109" s="296"/>
      <c r="X109" s="296"/>
      <c r="Y109" s="296"/>
      <c r="Z109" s="296"/>
      <c r="AA109" s="296"/>
      <c r="AB109" s="296"/>
      <c r="AC109" s="296"/>
      <c r="AD109" s="296"/>
      <c r="AE109" s="296"/>
      <c r="AF109" s="296"/>
      <c r="AG109" s="296"/>
      <c r="AH109" s="324"/>
    </row>
    <row r="110" spans="2:34" s="1" customFormat="1" ht="15" hidden="1" customHeight="1" outlineLevel="1" x14ac:dyDescent="0.25">
      <c r="B110" s="1222"/>
      <c r="C110" s="1225"/>
      <c r="D110" s="864"/>
      <c r="E110" s="863"/>
      <c r="F110" s="866" t="s">
        <v>310</v>
      </c>
      <c r="G110" s="867"/>
      <c r="H110" s="868"/>
      <c r="I110" s="869"/>
      <c r="J110" s="895"/>
      <c r="K110" s="896"/>
      <c r="L110" s="878"/>
      <c r="M110" s="889"/>
      <c r="N110" s="708"/>
      <c r="O110" s="887"/>
      <c r="P110" s="708"/>
      <c r="Q110" s="708"/>
      <c r="R110" s="708"/>
      <c r="S110" s="708"/>
      <c r="T110" s="708"/>
      <c r="U110" s="708"/>
      <c r="V110" s="296"/>
      <c r="W110" s="296"/>
      <c r="X110" s="296"/>
      <c r="Y110" s="296"/>
      <c r="Z110" s="296"/>
      <c r="AA110" s="296"/>
      <c r="AB110" s="296"/>
      <c r="AC110" s="296"/>
      <c r="AD110" s="296"/>
      <c r="AE110" s="296"/>
      <c r="AF110" s="296"/>
      <c r="AG110" s="296"/>
      <c r="AH110" s="324"/>
    </row>
    <row r="111" spans="2:34" s="1" customFormat="1" ht="15" hidden="1" customHeight="1" outlineLevel="1" x14ac:dyDescent="0.25">
      <c r="B111" s="1222"/>
      <c r="C111" s="1225"/>
      <c r="D111" s="864"/>
      <c r="E111" s="863"/>
      <c r="F111" s="866" t="s">
        <v>311</v>
      </c>
      <c r="G111" s="867"/>
      <c r="H111" s="868"/>
      <c r="I111" s="869"/>
      <c r="J111" s="895"/>
      <c r="K111" s="896"/>
      <c r="L111" s="878"/>
      <c r="M111" s="889"/>
      <c r="N111" s="708"/>
      <c r="O111" s="887"/>
      <c r="P111" s="708"/>
      <c r="Q111" s="708"/>
      <c r="R111" s="708"/>
      <c r="S111" s="708"/>
      <c r="T111" s="708"/>
      <c r="U111" s="708"/>
      <c r="V111" s="296"/>
      <c r="W111" s="296"/>
      <c r="X111" s="296"/>
      <c r="Y111" s="296"/>
      <c r="Z111" s="296"/>
      <c r="AA111" s="296"/>
      <c r="AB111" s="296"/>
      <c r="AC111" s="296"/>
      <c r="AD111" s="296"/>
      <c r="AE111" s="296"/>
      <c r="AF111" s="296"/>
      <c r="AG111" s="296"/>
      <c r="AH111" s="324"/>
    </row>
    <row r="112" spans="2:34" s="1" customFormat="1" ht="15" hidden="1" customHeight="1" outlineLevel="1" x14ac:dyDescent="0.25">
      <c r="B112" s="1222"/>
      <c r="C112" s="1225"/>
      <c r="D112" s="864"/>
      <c r="E112" s="863"/>
      <c r="F112" s="866" t="s">
        <v>312</v>
      </c>
      <c r="G112" s="867"/>
      <c r="H112" s="868"/>
      <c r="I112" s="869"/>
      <c r="J112" s="895"/>
      <c r="K112" s="896"/>
      <c r="L112" s="878"/>
      <c r="M112" s="889"/>
      <c r="N112" s="708"/>
      <c r="O112" s="887"/>
      <c r="P112" s="708"/>
      <c r="Q112" s="708"/>
      <c r="R112" s="708"/>
      <c r="S112" s="708"/>
      <c r="T112" s="708"/>
      <c r="U112" s="708"/>
      <c r="V112" s="296"/>
      <c r="W112" s="296"/>
      <c r="X112" s="296"/>
      <c r="Y112" s="296"/>
      <c r="Z112" s="296"/>
      <c r="AA112" s="296"/>
      <c r="AB112" s="296"/>
      <c r="AC112" s="296"/>
      <c r="AD112" s="296"/>
      <c r="AE112" s="296"/>
      <c r="AF112" s="296"/>
      <c r="AG112" s="296"/>
      <c r="AH112" s="324"/>
    </row>
    <row r="113" spans="2:34" s="1" customFormat="1" ht="15" hidden="1" customHeight="1" outlineLevel="1" x14ac:dyDescent="0.25">
      <c r="B113" s="1222"/>
      <c r="C113" s="1225"/>
      <c r="D113" s="864"/>
      <c r="E113" s="863"/>
      <c r="F113" s="866" t="s">
        <v>313</v>
      </c>
      <c r="G113" s="867"/>
      <c r="H113" s="868"/>
      <c r="I113" s="869"/>
      <c r="J113" s="895"/>
      <c r="K113" s="896"/>
      <c r="L113" s="878"/>
      <c r="M113" s="889"/>
      <c r="N113" s="708"/>
      <c r="O113" s="887"/>
      <c r="P113" s="708"/>
      <c r="Q113" s="708"/>
      <c r="R113" s="708"/>
      <c r="S113" s="708"/>
      <c r="T113" s="708"/>
      <c r="U113" s="708"/>
      <c r="V113" s="296"/>
      <c r="W113" s="296"/>
      <c r="X113" s="296"/>
      <c r="Y113" s="296"/>
      <c r="Z113" s="296"/>
      <c r="AA113" s="296"/>
      <c r="AB113" s="296"/>
      <c r="AC113" s="296"/>
      <c r="AD113" s="296"/>
      <c r="AE113" s="296"/>
      <c r="AF113" s="296"/>
      <c r="AG113" s="296"/>
      <c r="AH113" s="324"/>
    </row>
    <row r="114" spans="2:34" s="1" customFormat="1" ht="15" hidden="1" customHeight="1" outlineLevel="1" x14ac:dyDescent="0.25">
      <c r="B114" s="1222"/>
      <c r="C114" s="1225"/>
      <c r="D114" s="864"/>
      <c r="E114" s="863"/>
      <c r="F114" s="866" t="s">
        <v>314</v>
      </c>
      <c r="G114" s="867"/>
      <c r="H114" s="868"/>
      <c r="I114" s="869"/>
      <c r="J114" s="895"/>
      <c r="K114" s="896"/>
      <c r="L114" s="878"/>
      <c r="M114" s="889"/>
      <c r="N114" s="708"/>
      <c r="O114" s="887"/>
      <c r="P114" s="708"/>
      <c r="Q114" s="708"/>
      <c r="R114" s="708"/>
      <c r="S114" s="708"/>
      <c r="T114" s="708"/>
      <c r="U114" s="708"/>
      <c r="V114" s="296"/>
      <c r="W114" s="296"/>
      <c r="X114" s="296"/>
      <c r="Y114" s="296"/>
      <c r="Z114" s="296"/>
      <c r="AA114" s="296"/>
      <c r="AB114" s="296"/>
      <c r="AC114" s="296"/>
      <c r="AD114" s="296"/>
      <c r="AE114" s="296"/>
      <c r="AF114" s="296"/>
      <c r="AG114" s="296"/>
      <c r="AH114" s="324"/>
    </row>
    <row r="115" spans="2:34" s="1" customFormat="1" ht="15" hidden="1" customHeight="1" outlineLevel="1" x14ac:dyDescent="0.25">
      <c r="B115" s="1222"/>
      <c r="C115" s="1225"/>
      <c r="D115" s="864"/>
      <c r="E115" s="863"/>
      <c r="F115" s="866" t="s">
        <v>315</v>
      </c>
      <c r="G115" s="867"/>
      <c r="H115" s="868"/>
      <c r="I115" s="869"/>
      <c r="J115" s="895"/>
      <c r="K115" s="896"/>
      <c r="L115" s="878"/>
      <c r="M115" s="889"/>
      <c r="N115" s="708"/>
      <c r="O115" s="887"/>
      <c r="P115" s="708"/>
      <c r="Q115" s="708"/>
      <c r="R115" s="708"/>
      <c r="S115" s="708"/>
      <c r="T115" s="708"/>
      <c r="U115" s="708"/>
      <c r="V115" s="296"/>
      <c r="W115" s="296"/>
      <c r="X115" s="296"/>
      <c r="Y115" s="296"/>
      <c r="Z115" s="296"/>
      <c r="AA115" s="296"/>
      <c r="AB115" s="296"/>
      <c r="AC115" s="296"/>
      <c r="AD115" s="296"/>
      <c r="AE115" s="296"/>
      <c r="AF115" s="296"/>
      <c r="AG115" s="296"/>
      <c r="AH115" s="324"/>
    </row>
    <row r="116" spans="2:34" s="1" customFormat="1" ht="15" hidden="1" customHeight="1" outlineLevel="1" x14ac:dyDescent="0.25">
      <c r="B116" s="1222"/>
      <c r="C116" s="1225"/>
      <c r="D116" s="864"/>
      <c r="E116" s="863"/>
      <c r="F116" s="866" t="s">
        <v>316</v>
      </c>
      <c r="G116" s="867"/>
      <c r="H116" s="868"/>
      <c r="I116" s="869"/>
      <c r="J116" s="895"/>
      <c r="K116" s="896"/>
      <c r="L116" s="878"/>
      <c r="M116" s="889"/>
      <c r="N116" s="708"/>
      <c r="O116" s="887"/>
      <c r="P116" s="708"/>
      <c r="Q116" s="708"/>
      <c r="R116" s="708"/>
      <c r="S116" s="708"/>
      <c r="T116" s="708"/>
      <c r="U116" s="708"/>
      <c r="V116" s="296"/>
      <c r="W116" s="296"/>
      <c r="X116" s="296"/>
      <c r="Y116" s="296"/>
      <c r="Z116" s="296"/>
      <c r="AA116" s="296"/>
      <c r="AB116" s="296"/>
      <c r="AC116" s="296"/>
      <c r="AD116" s="296"/>
      <c r="AE116" s="296"/>
      <c r="AF116" s="296"/>
      <c r="AG116" s="296"/>
      <c r="AH116" s="324"/>
    </row>
    <row r="117" spans="2:34" s="1" customFormat="1" ht="15" hidden="1" customHeight="1" outlineLevel="1" x14ac:dyDescent="0.25">
      <c r="B117" s="1222"/>
      <c r="C117" s="1225"/>
      <c r="D117" s="864"/>
      <c r="E117" s="863"/>
      <c r="F117" s="866" t="s">
        <v>317</v>
      </c>
      <c r="G117" s="867"/>
      <c r="H117" s="868"/>
      <c r="I117" s="869"/>
      <c r="J117" s="895"/>
      <c r="K117" s="896"/>
      <c r="L117" s="878"/>
      <c r="M117" s="889"/>
      <c r="N117" s="708"/>
      <c r="O117" s="887"/>
      <c r="P117" s="708"/>
      <c r="Q117" s="708"/>
      <c r="R117" s="708"/>
      <c r="S117" s="708"/>
      <c r="T117" s="708"/>
      <c r="U117" s="708"/>
      <c r="V117" s="296"/>
      <c r="W117" s="296"/>
      <c r="X117" s="296"/>
      <c r="Y117" s="296"/>
      <c r="Z117" s="296"/>
      <c r="AA117" s="296"/>
      <c r="AB117" s="296"/>
      <c r="AC117" s="296"/>
      <c r="AD117" s="296"/>
      <c r="AE117" s="296"/>
      <c r="AF117" s="296"/>
      <c r="AG117" s="296"/>
      <c r="AH117" s="324"/>
    </row>
    <row r="118" spans="2:34" s="1" customFormat="1" ht="15" hidden="1" customHeight="1" outlineLevel="1" x14ac:dyDescent="0.25">
      <c r="B118" s="1222"/>
      <c r="C118" s="1225"/>
      <c r="D118" s="864"/>
      <c r="E118" s="863"/>
      <c r="F118" s="866" t="s">
        <v>318</v>
      </c>
      <c r="G118" s="867"/>
      <c r="H118" s="868"/>
      <c r="I118" s="869"/>
      <c r="J118" s="895"/>
      <c r="K118" s="896"/>
      <c r="L118" s="878"/>
      <c r="M118" s="889"/>
      <c r="N118" s="708"/>
      <c r="O118" s="887"/>
      <c r="P118" s="708"/>
      <c r="Q118" s="708"/>
      <c r="R118" s="708"/>
      <c r="S118" s="708"/>
      <c r="T118" s="708"/>
      <c r="U118" s="708"/>
      <c r="V118" s="296"/>
      <c r="W118" s="296"/>
      <c r="X118" s="296"/>
      <c r="Y118" s="296"/>
      <c r="Z118" s="296"/>
      <c r="AA118" s="296"/>
      <c r="AB118" s="296"/>
      <c r="AC118" s="296"/>
      <c r="AD118" s="296"/>
      <c r="AE118" s="296"/>
      <c r="AF118" s="296"/>
      <c r="AG118" s="296"/>
      <c r="AH118" s="324"/>
    </row>
    <row r="119" spans="2:34" s="1" customFormat="1" ht="15" hidden="1" customHeight="1" outlineLevel="1" x14ac:dyDescent="0.25">
      <c r="B119" s="1222"/>
      <c r="C119" s="1225"/>
      <c r="D119" s="864"/>
      <c r="E119" s="863"/>
      <c r="F119" s="866" t="s">
        <v>319</v>
      </c>
      <c r="G119" s="867"/>
      <c r="H119" s="868"/>
      <c r="I119" s="869"/>
      <c r="J119" s="895"/>
      <c r="K119" s="896"/>
      <c r="L119" s="878"/>
      <c r="M119" s="889"/>
      <c r="N119" s="708"/>
      <c r="O119" s="887"/>
      <c r="P119" s="708"/>
      <c r="Q119" s="708"/>
      <c r="R119" s="708"/>
      <c r="S119" s="708"/>
      <c r="T119" s="708"/>
      <c r="U119" s="708"/>
      <c r="V119" s="296"/>
      <c r="W119" s="296"/>
      <c r="X119" s="296"/>
      <c r="Y119" s="296"/>
      <c r="Z119" s="296"/>
      <c r="AA119" s="296"/>
      <c r="AB119" s="296"/>
      <c r="AC119" s="296"/>
      <c r="AD119" s="296"/>
      <c r="AE119" s="296"/>
      <c r="AF119" s="296"/>
      <c r="AG119" s="296"/>
      <c r="AH119" s="324"/>
    </row>
    <row r="120" spans="2:34" s="1" customFormat="1" ht="15" hidden="1" customHeight="1" outlineLevel="1" x14ac:dyDescent="0.25">
      <c r="B120" s="1222"/>
      <c r="C120" s="1225"/>
      <c r="D120" s="864"/>
      <c r="E120" s="863"/>
      <c r="F120" s="866" t="s">
        <v>320</v>
      </c>
      <c r="G120" s="867"/>
      <c r="H120" s="868"/>
      <c r="I120" s="869"/>
      <c r="J120" s="895"/>
      <c r="K120" s="896"/>
      <c r="L120" s="878"/>
      <c r="M120" s="889"/>
      <c r="N120" s="708"/>
      <c r="O120" s="887"/>
      <c r="P120" s="708"/>
      <c r="Q120" s="708"/>
      <c r="R120" s="708"/>
      <c r="S120" s="708"/>
      <c r="T120" s="708"/>
      <c r="U120" s="708"/>
      <c r="V120" s="296"/>
      <c r="W120" s="296"/>
      <c r="X120" s="296"/>
      <c r="Y120" s="296"/>
      <c r="Z120" s="296"/>
      <c r="AA120" s="296"/>
      <c r="AB120" s="296"/>
      <c r="AC120" s="296"/>
      <c r="AD120" s="296"/>
      <c r="AE120" s="296"/>
      <c r="AF120" s="296"/>
      <c r="AG120" s="296"/>
      <c r="AH120" s="324"/>
    </row>
    <row r="121" spans="2:34" s="1" customFormat="1" ht="15" hidden="1" customHeight="1" outlineLevel="1" x14ac:dyDescent="0.25">
      <c r="B121" s="1222"/>
      <c r="C121" s="1225"/>
      <c r="D121" s="864"/>
      <c r="E121" s="863"/>
      <c r="F121" s="866" t="s">
        <v>321</v>
      </c>
      <c r="G121" s="867"/>
      <c r="H121" s="868"/>
      <c r="I121" s="869"/>
      <c r="J121" s="895"/>
      <c r="K121" s="896"/>
      <c r="L121" s="878"/>
      <c r="M121" s="889"/>
      <c r="N121" s="708"/>
      <c r="O121" s="887"/>
      <c r="P121" s="708"/>
      <c r="Q121" s="708"/>
      <c r="R121" s="708"/>
      <c r="S121" s="708"/>
      <c r="T121" s="708"/>
      <c r="U121" s="708"/>
      <c r="V121" s="296"/>
      <c r="W121" s="296"/>
      <c r="X121" s="296"/>
      <c r="Y121" s="296"/>
      <c r="Z121" s="296"/>
      <c r="AA121" s="296"/>
      <c r="AB121" s="296"/>
      <c r="AC121" s="296"/>
      <c r="AD121" s="296"/>
      <c r="AE121" s="296"/>
      <c r="AF121" s="296"/>
      <c r="AG121" s="296"/>
      <c r="AH121" s="324"/>
    </row>
    <row r="122" spans="2:34" s="1" customFormat="1" ht="15" hidden="1" customHeight="1" outlineLevel="1" x14ac:dyDescent="0.25">
      <c r="B122" s="1222"/>
      <c r="C122" s="1225"/>
      <c r="D122" s="864"/>
      <c r="E122" s="863"/>
      <c r="F122" s="866" t="s">
        <v>322</v>
      </c>
      <c r="G122" s="867"/>
      <c r="H122" s="868"/>
      <c r="I122" s="869"/>
      <c r="J122" s="895"/>
      <c r="K122" s="896"/>
      <c r="L122" s="878"/>
      <c r="M122" s="889"/>
      <c r="N122" s="708"/>
      <c r="O122" s="887"/>
      <c r="P122" s="708"/>
      <c r="Q122" s="708"/>
      <c r="R122" s="708"/>
      <c r="S122" s="708"/>
      <c r="T122" s="708"/>
      <c r="U122" s="708"/>
      <c r="V122" s="296"/>
      <c r="W122" s="296"/>
      <c r="X122" s="296"/>
      <c r="Y122" s="296"/>
      <c r="Z122" s="296"/>
      <c r="AA122" s="296"/>
      <c r="AB122" s="296"/>
      <c r="AC122" s="296"/>
      <c r="AD122" s="296"/>
      <c r="AE122" s="296"/>
      <c r="AF122" s="296"/>
      <c r="AG122" s="296"/>
      <c r="AH122" s="324"/>
    </row>
    <row r="123" spans="2:34" s="1" customFormat="1" ht="23.25" hidden="1" customHeight="1" outlineLevel="1" x14ac:dyDescent="0.25">
      <c r="B123" s="1222"/>
      <c r="C123" s="1225"/>
      <c r="D123" s="864"/>
      <c r="E123" s="863"/>
      <c r="F123" s="879" t="s">
        <v>323</v>
      </c>
      <c r="G123" s="867"/>
      <c r="H123" s="868"/>
      <c r="I123" s="869"/>
      <c r="J123" s="895"/>
      <c r="K123" s="896"/>
      <c r="L123" s="878"/>
      <c r="M123" s="889"/>
      <c r="N123" s="708"/>
      <c r="O123" s="887"/>
      <c r="P123" s="708"/>
      <c r="Q123" s="708"/>
      <c r="R123" s="708"/>
      <c r="S123" s="708"/>
      <c r="T123" s="708"/>
      <c r="U123" s="708"/>
      <c r="V123" s="296"/>
      <c r="W123" s="296"/>
      <c r="X123" s="296"/>
      <c r="Y123" s="296"/>
      <c r="Z123" s="296"/>
      <c r="AA123" s="296"/>
      <c r="AB123" s="296"/>
      <c r="AC123" s="296"/>
      <c r="AD123" s="296"/>
      <c r="AE123" s="296"/>
      <c r="AF123" s="296"/>
      <c r="AG123" s="296"/>
      <c r="AH123" s="324"/>
    </row>
    <row r="124" spans="2:34" s="1" customFormat="1" ht="15" hidden="1" customHeight="1" outlineLevel="1" x14ac:dyDescent="0.25">
      <c r="B124" s="1222"/>
      <c r="C124" s="1225"/>
      <c r="D124" s="864"/>
      <c r="E124" s="863"/>
      <c r="F124" s="866" t="s">
        <v>324</v>
      </c>
      <c r="G124" s="867"/>
      <c r="H124" s="868"/>
      <c r="I124" s="869"/>
      <c r="J124" s="895"/>
      <c r="K124" s="896"/>
      <c r="L124" s="878"/>
      <c r="M124" s="889"/>
      <c r="N124" s="708"/>
      <c r="O124" s="887"/>
      <c r="P124" s="708"/>
      <c r="Q124" s="708"/>
      <c r="R124" s="708"/>
      <c r="S124" s="708"/>
      <c r="T124" s="708"/>
      <c r="U124" s="708"/>
      <c r="V124" s="296"/>
      <c r="W124" s="296"/>
      <c r="X124" s="296"/>
      <c r="Y124" s="296"/>
      <c r="Z124" s="296"/>
      <c r="AA124" s="296"/>
      <c r="AB124" s="296"/>
      <c r="AC124" s="296"/>
      <c r="AD124" s="296"/>
      <c r="AE124" s="296"/>
      <c r="AF124" s="296"/>
      <c r="AG124" s="296"/>
      <c r="AH124" s="324"/>
    </row>
    <row r="125" spans="2:34" s="1" customFormat="1" ht="15" hidden="1" customHeight="1" outlineLevel="1" x14ac:dyDescent="0.25">
      <c r="B125" s="1222"/>
      <c r="C125" s="1225"/>
      <c r="D125" s="864"/>
      <c r="E125" s="863"/>
      <c r="F125" s="866" t="s">
        <v>325</v>
      </c>
      <c r="G125" s="867"/>
      <c r="H125" s="868"/>
      <c r="I125" s="869"/>
      <c r="J125" s="895"/>
      <c r="K125" s="896"/>
      <c r="L125" s="878"/>
      <c r="M125" s="889"/>
      <c r="N125" s="708"/>
      <c r="O125" s="887"/>
      <c r="P125" s="708"/>
      <c r="Q125" s="708"/>
      <c r="R125" s="708"/>
      <c r="S125" s="708"/>
      <c r="T125" s="708"/>
      <c r="U125" s="708"/>
      <c r="V125" s="296"/>
      <c r="W125" s="296"/>
      <c r="X125" s="296"/>
      <c r="Y125" s="296"/>
      <c r="Z125" s="296"/>
      <c r="AA125" s="296"/>
      <c r="AB125" s="296"/>
      <c r="AC125" s="296"/>
      <c r="AD125" s="296"/>
      <c r="AE125" s="296"/>
      <c r="AF125" s="296"/>
      <c r="AG125" s="296"/>
      <c r="AH125" s="324"/>
    </row>
    <row r="126" spans="2:34" s="1" customFormat="1" ht="15" hidden="1" customHeight="1" outlineLevel="1" x14ac:dyDescent="0.25">
      <c r="B126" s="1222"/>
      <c r="C126" s="1225"/>
      <c r="D126" s="864"/>
      <c r="E126" s="863"/>
      <c r="F126" s="866" t="s">
        <v>326</v>
      </c>
      <c r="G126" s="867"/>
      <c r="H126" s="868"/>
      <c r="I126" s="869"/>
      <c r="J126" s="895"/>
      <c r="K126" s="896"/>
      <c r="L126" s="878"/>
      <c r="M126" s="889"/>
      <c r="N126" s="708"/>
      <c r="O126" s="887"/>
      <c r="P126" s="708"/>
      <c r="Q126" s="708"/>
      <c r="R126" s="708"/>
      <c r="S126" s="708"/>
      <c r="T126" s="708"/>
      <c r="U126" s="708"/>
      <c r="V126" s="296"/>
      <c r="W126" s="296"/>
      <c r="X126" s="296"/>
      <c r="Y126" s="296"/>
      <c r="Z126" s="296"/>
      <c r="AA126" s="296"/>
      <c r="AB126" s="296"/>
      <c r="AC126" s="296"/>
      <c r="AD126" s="296"/>
      <c r="AE126" s="296"/>
      <c r="AF126" s="296"/>
      <c r="AG126" s="296"/>
      <c r="AH126" s="324"/>
    </row>
    <row r="127" spans="2:34" s="1" customFormat="1" ht="15" hidden="1" customHeight="1" outlineLevel="1" x14ac:dyDescent="0.25">
      <c r="B127" s="1222"/>
      <c r="C127" s="1225"/>
      <c r="D127" s="864"/>
      <c r="E127" s="863"/>
      <c r="F127" s="866" t="s">
        <v>327</v>
      </c>
      <c r="G127" s="867"/>
      <c r="H127" s="868"/>
      <c r="I127" s="869"/>
      <c r="J127" s="895"/>
      <c r="K127" s="896"/>
      <c r="L127" s="878"/>
      <c r="M127" s="889"/>
      <c r="N127" s="708"/>
      <c r="O127" s="887"/>
      <c r="P127" s="708"/>
      <c r="Q127" s="708"/>
      <c r="R127" s="708"/>
      <c r="S127" s="708"/>
      <c r="T127" s="708"/>
      <c r="U127" s="708"/>
      <c r="V127" s="296"/>
      <c r="W127" s="296"/>
      <c r="X127" s="296"/>
      <c r="Y127" s="296"/>
      <c r="Z127" s="296"/>
      <c r="AA127" s="296"/>
      <c r="AB127" s="296"/>
      <c r="AC127" s="296"/>
      <c r="AD127" s="296"/>
      <c r="AE127" s="296"/>
      <c r="AF127" s="296"/>
      <c r="AG127" s="296"/>
      <c r="AH127" s="324"/>
    </row>
    <row r="128" spans="2:34" s="1" customFormat="1" ht="15" hidden="1" customHeight="1" outlineLevel="1" x14ac:dyDescent="0.25">
      <c r="B128" s="1222"/>
      <c r="C128" s="1225"/>
      <c r="D128" s="864"/>
      <c r="E128" s="863"/>
      <c r="F128" s="866" t="s">
        <v>328</v>
      </c>
      <c r="G128" s="867"/>
      <c r="H128" s="868"/>
      <c r="I128" s="869"/>
      <c r="J128" s="895"/>
      <c r="K128" s="896"/>
      <c r="L128" s="878"/>
      <c r="M128" s="889"/>
      <c r="N128" s="708"/>
      <c r="O128" s="887"/>
      <c r="P128" s="708"/>
      <c r="Q128" s="708"/>
      <c r="R128" s="708"/>
      <c r="S128" s="708"/>
      <c r="T128" s="708"/>
      <c r="U128" s="708"/>
      <c r="V128" s="296"/>
      <c r="W128" s="296"/>
      <c r="X128" s="296"/>
      <c r="Y128" s="296"/>
      <c r="Z128" s="296"/>
      <c r="AA128" s="296"/>
      <c r="AB128" s="296"/>
      <c r="AC128" s="296"/>
      <c r="AD128" s="296"/>
      <c r="AE128" s="296"/>
      <c r="AF128" s="296"/>
      <c r="AG128" s="296"/>
      <c r="AH128" s="324"/>
    </row>
    <row r="129" spans="2:34" s="1" customFormat="1" ht="15" hidden="1" customHeight="1" outlineLevel="1" x14ac:dyDescent="0.25">
      <c r="B129" s="1222"/>
      <c r="C129" s="1225"/>
      <c r="D129" s="864"/>
      <c r="E129" s="863"/>
      <c r="F129" s="866" t="s">
        <v>329</v>
      </c>
      <c r="G129" s="867"/>
      <c r="H129" s="868"/>
      <c r="I129" s="869"/>
      <c r="J129" s="895"/>
      <c r="K129" s="896"/>
      <c r="L129" s="878"/>
      <c r="M129" s="889"/>
      <c r="N129" s="708"/>
      <c r="O129" s="887"/>
      <c r="P129" s="708"/>
      <c r="Q129" s="708"/>
      <c r="R129" s="708"/>
      <c r="S129" s="708"/>
      <c r="T129" s="708"/>
      <c r="U129" s="708"/>
      <c r="V129" s="296"/>
      <c r="W129" s="296"/>
      <c r="X129" s="296"/>
      <c r="Y129" s="296"/>
      <c r="Z129" s="296"/>
      <c r="AA129" s="296"/>
      <c r="AB129" s="296"/>
      <c r="AC129" s="296"/>
      <c r="AD129" s="296"/>
      <c r="AE129" s="296"/>
      <c r="AF129" s="296"/>
      <c r="AG129" s="296"/>
      <c r="AH129" s="324"/>
    </row>
    <row r="130" spans="2:34" s="1" customFormat="1" ht="15" hidden="1" customHeight="1" outlineLevel="1" x14ac:dyDescent="0.25">
      <c r="B130" s="1222"/>
      <c r="C130" s="1225"/>
      <c r="D130" s="864"/>
      <c r="E130" s="863"/>
      <c r="F130" s="866" t="s">
        <v>330</v>
      </c>
      <c r="G130" s="867"/>
      <c r="H130" s="868"/>
      <c r="I130" s="869"/>
      <c r="J130" s="895"/>
      <c r="K130" s="896"/>
      <c r="L130" s="878"/>
      <c r="M130" s="889"/>
      <c r="N130" s="708"/>
      <c r="O130" s="887"/>
      <c r="P130" s="708"/>
      <c r="Q130" s="708"/>
      <c r="R130" s="708"/>
      <c r="S130" s="708"/>
      <c r="T130" s="708"/>
      <c r="U130" s="708"/>
      <c r="V130" s="296"/>
      <c r="W130" s="296"/>
      <c r="X130" s="296"/>
      <c r="Y130" s="296"/>
      <c r="Z130" s="296"/>
      <c r="AA130" s="296"/>
      <c r="AB130" s="296"/>
      <c r="AC130" s="296"/>
      <c r="AD130" s="296"/>
      <c r="AE130" s="296"/>
      <c r="AF130" s="296"/>
      <c r="AG130" s="296"/>
      <c r="AH130" s="324"/>
    </row>
    <row r="131" spans="2:34" s="1" customFormat="1" ht="15" hidden="1" customHeight="1" outlineLevel="1" x14ac:dyDescent="0.25">
      <c r="B131" s="1222"/>
      <c r="C131" s="1225"/>
      <c r="D131" s="864"/>
      <c r="E131" s="863"/>
      <c r="F131" s="866" t="s">
        <v>331</v>
      </c>
      <c r="G131" s="867"/>
      <c r="H131" s="868"/>
      <c r="I131" s="869"/>
      <c r="J131" s="895"/>
      <c r="K131" s="896"/>
      <c r="L131" s="878"/>
      <c r="M131" s="889"/>
      <c r="N131" s="708"/>
      <c r="O131" s="887"/>
      <c r="P131" s="708"/>
      <c r="Q131" s="708"/>
      <c r="R131" s="708"/>
      <c r="S131" s="708"/>
      <c r="T131" s="708"/>
      <c r="U131" s="708"/>
      <c r="V131" s="296"/>
      <c r="W131" s="296"/>
      <c r="X131" s="296"/>
      <c r="Y131" s="296"/>
      <c r="Z131" s="296"/>
      <c r="AA131" s="296"/>
      <c r="AB131" s="296"/>
      <c r="AC131" s="296"/>
      <c r="AD131" s="296"/>
      <c r="AE131" s="296"/>
      <c r="AF131" s="296"/>
      <c r="AG131" s="296"/>
      <c r="AH131" s="324"/>
    </row>
    <row r="132" spans="2:34" s="1" customFormat="1" ht="15" hidden="1" customHeight="1" outlineLevel="1" x14ac:dyDescent="0.25">
      <c r="B132" s="1222"/>
      <c r="C132" s="1225"/>
      <c r="D132" s="864"/>
      <c r="E132" s="863"/>
      <c r="F132" s="866" t="s">
        <v>332</v>
      </c>
      <c r="G132" s="867"/>
      <c r="H132" s="868"/>
      <c r="I132" s="869"/>
      <c r="J132" s="895"/>
      <c r="K132" s="896"/>
      <c r="L132" s="878"/>
      <c r="M132" s="889"/>
      <c r="N132" s="708"/>
      <c r="O132" s="887"/>
      <c r="P132" s="708"/>
      <c r="Q132" s="708"/>
      <c r="R132" s="708"/>
      <c r="S132" s="708"/>
      <c r="T132" s="708"/>
      <c r="U132" s="708"/>
      <c r="V132" s="296"/>
      <c r="W132" s="296"/>
      <c r="X132" s="296"/>
      <c r="Y132" s="296"/>
      <c r="Z132" s="296"/>
      <c r="AA132" s="296"/>
      <c r="AB132" s="296"/>
      <c r="AC132" s="296"/>
      <c r="AD132" s="296"/>
      <c r="AE132" s="296"/>
      <c r="AF132" s="296"/>
      <c r="AG132" s="296"/>
      <c r="AH132" s="324"/>
    </row>
    <row r="133" spans="2:34" s="1" customFormat="1" ht="15" hidden="1" customHeight="1" outlineLevel="1" x14ac:dyDescent="0.25">
      <c r="B133" s="1222"/>
      <c r="C133" s="1225"/>
      <c r="D133" s="864"/>
      <c r="E133" s="863"/>
      <c r="F133" s="866" t="s">
        <v>333</v>
      </c>
      <c r="G133" s="867"/>
      <c r="H133" s="868"/>
      <c r="I133" s="869"/>
      <c r="J133" s="895"/>
      <c r="K133" s="896"/>
      <c r="L133" s="878"/>
      <c r="M133" s="889"/>
      <c r="N133" s="708"/>
      <c r="O133" s="887"/>
      <c r="P133" s="708"/>
      <c r="Q133" s="708"/>
      <c r="R133" s="708"/>
      <c r="S133" s="708"/>
      <c r="T133" s="708"/>
      <c r="U133" s="708"/>
      <c r="V133" s="296"/>
      <c r="W133" s="296"/>
      <c r="X133" s="296"/>
      <c r="Y133" s="296"/>
      <c r="Z133" s="296"/>
      <c r="AA133" s="296"/>
      <c r="AB133" s="296"/>
      <c r="AC133" s="296"/>
      <c r="AD133" s="296"/>
      <c r="AE133" s="296"/>
      <c r="AF133" s="296"/>
      <c r="AG133" s="296"/>
      <c r="AH133" s="324"/>
    </row>
    <row r="134" spans="2:34" s="1" customFormat="1" ht="15" hidden="1" customHeight="1" outlineLevel="1" x14ac:dyDescent="0.25">
      <c r="B134" s="1222"/>
      <c r="C134" s="1225"/>
      <c r="D134" s="864"/>
      <c r="E134" s="863"/>
      <c r="F134" s="866" t="s">
        <v>334</v>
      </c>
      <c r="G134" s="867"/>
      <c r="H134" s="868"/>
      <c r="I134" s="869"/>
      <c r="J134" s="895"/>
      <c r="K134" s="896"/>
      <c r="L134" s="878"/>
      <c r="M134" s="889"/>
      <c r="N134" s="708"/>
      <c r="O134" s="887"/>
      <c r="P134" s="708"/>
      <c r="Q134" s="708"/>
      <c r="R134" s="708"/>
      <c r="S134" s="708"/>
      <c r="T134" s="708"/>
      <c r="U134" s="708"/>
      <c r="V134" s="296"/>
      <c r="W134" s="296"/>
      <c r="X134" s="296"/>
      <c r="Y134" s="296"/>
      <c r="Z134" s="296"/>
      <c r="AA134" s="296"/>
      <c r="AB134" s="296"/>
      <c r="AC134" s="296"/>
      <c r="AD134" s="296"/>
      <c r="AE134" s="296"/>
      <c r="AF134" s="296"/>
      <c r="AG134" s="296"/>
      <c r="AH134" s="324"/>
    </row>
    <row r="135" spans="2:34" s="1" customFormat="1" ht="15" hidden="1" customHeight="1" outlineLevel="1" x14ac:dyDescent="0.25">
      <c r="B135" s="1222"/>
      <c r="C135" s="1225"/>
      <c r="D135" s="864"/>
      <c r="E135" s="863"/>
      <c r="F135" s="866" t="s">
        <v>335</v>
      </c>
      <c r="G135" s="867"/>
      <c r="H135" s="868"/>
      <c r="I135" s="869"/>
      <c r="J135" s="895"/>
      <c r="K135" s="896"/>
      <c r="L135" s="878"/>
      <c r="M135" s="889"/>
      <c r="N135" s="708"/>
      <c r="O135" s="887"/>
      <c r="P135" s="708"/>
      <c r="Q135" s="708"/>
      <c r="R135" s="708"/>
      <c r="S135" s="708"/>
      <c r="T135" s="708"/>
      <c r="U135" s="708"/>
      <c r="V135" s="296"/>
      <c r="W135" s="296"/>
      <c r="X135" s="296"/>
      <c r="Y135" s="296"/>
      <c r="Z135" s="296"/>
      <c r="AA135" s="296"/>
      <c r="AB135" s="296"/>
      <c r="AC135" s="296"/>
      <c r="AD135" s="296"/>
      <c r="AE135" s="296"/>
      <c r="AF135" s="296"/>
      <c r="AG135" s="296"/>
      <c r="AH135" s="324"/>
    </row>
    <row r="136" spans="2:34" s="1" customFormat="1" ht="15" hidden="1" customHeight="1" outlineLevel="1" x14ac:dyDescent="0.25">
      <c r="B136" s="1222"/>
      <c r="C136" s="1225"/>
      <c r="D136" s="864"/>
      <c r="E136" s="863"/>
      <c r="F136" s="866" t="s">
        <v>336</v>
      </c>
      <c r="G136" s="867"/>
      <c r="H136" s="868"/>
      <c r="I136" s="869"/>
      <c r="J136" s="895"/>
      <c r="K136" s="896"/>
      <c r="L136" s="878"/>
      <c r="M136" s="889"/>
      <c r="N136" s="708"/>
      <c r="O136" s="887"/>
      <c r="P136" s="708"/>
      <c r="Q136" s="708"/>
      <c r="R136" s="708"/>
      <c r="S136" s="708"/>
      <c r="T136" s="708"/>
      <c r="U136" s="708"/>
      <c r="V136" s="296"/>
      <c r="W136" s="296"/>
      <c r="X136" s="296"/>
      <c r="Y136" s="296"/>
      <c r="Z136" s="296"/>
      <c r="AA136" s="296"/>
      <c r="AB136" s="296"/>
      <c r="AC136" s="296"/>
      <c r="AD136" s="296"/>
      <c r="AE136" s="296"/>
      <c r="AF136" s="296"/>
      <c r="AG136" s="296"/>
      <c r="AH136" s="324"/>
    </row>
    <row r="137" spans="2:34" s="1" customFormat="1" ht="15" hidden="1" customHeight="1" outlineLevel="1" x14ac:dyDescent="0.25">
      <c r="B137" s="1222"/>
      <c r="C137" s="1225"/>
      <c r="D137" s="864"/>
      <c r="E137" s="863"/>
      <c r="F137" s="866" t="s">
        <v>337</v>
      </c>
      <c r="G137" s="867"/>
      <c r="H137" s="868"/>
      <c r="I137" s="869"/>
      <c r="J137" s="895"/>
      <c r="K137" s="896"/>
      <c r="L137" s="878"/>
      <c r="M137" s="889"/>
      <c r="N137" s="708"/>
      <c r="O137" s="887"/>
      <c r="P137" s="708"/>
      <c r="Q137" s="708"/>
      <c r="R137" s="708"/>
      <c r="S137" s="708"/>
      <c r="T137" s="708"/>
      <c r="U137" s="708"/>
      <c r="V137" s="296"/>
      <c r="W137" s="296"/>
      <c r="X137" s="296"/>
      <c r="Y137" s="296"/>
      <c r="Z137" s="296"/>
      <c r="AA137" s="296"/>
      <c r="AB137" s="296"/>
      <c r="AC137" s="296"/>
      <c r="AD137" s="296"/>
      <c r="AE137" s="296"/>
      <c r="AF137" s="296"/>
      <c r="AG137" s="296"/>
      <c r="AH137" s="324"/>
    </row>
    <row r="138" spans="2:34" s="1" customFormat="1" ht="15" hidden="1" customHeight="1" outlineLevel="1" x14ac:dyDescent="0.25">
      <c r="B138" s="1222"/>
      <c r="C138" s="1225"/>
      <c r="D138" s="864"/>
      <c r="E138" s="863"/>
      <c r="F138" s="866" t="s">
        <v>338</v>
      </c>
      <c r="G138" s="867"/>
      <c r="H138" s="868"/>
      <c r="I138" s="869"/>
      <c r="J138" s="895"/>
      <c r="K138" s="896"/>
      <c r="L138" s="878"/>
      <c r="M138" s="889"/>
      <c r="N138" s="708"/>
      <c r="O138" s="887"/>
      <c r="P138" s="708"/>
      <c r="Q138" s="708"/>
      <c r="R138" s="708"/>
      <c r="S138" s="708"/>
      <c r="T138" s="708"/>
      <c r="U138" s="708"/>
      <c r="V138" s="296"/>
      <c r="W138" s="296"/>
      <c r="X138" s="296"/>
      <c r="Y138" s="296"/>
      <c r="Z138" s="296"/>
      <c r="AA138" s="296"/>
      <c r="AB138" s="296"/>
      <c r="AC138" s="296"/>
      <c r="AD138" s="296"/>
      <c r="AE138" s="296"/>
      <c r="AF138" s="296"/>
      <c r="AG138" s="296"/>
      <c r="AH138" s="324"/>
    </row>
    <row r="139" spans="2:34" s="1" customFormat="1" ht="15" hidden="1" customHeight="1" outlineLevel="1" x14ac:dyDescent="0.25">
      <c r="B139" s="1222"/>
      <c r="C139" s="1225"/>
      <c r="D139" s="864"/>
      <c r="E139" s="863"/>
      <c r="F139" s="866" t="s">
        <v>339</v>
      </c>
      <c r="G139" s="867"/>
      <c r="H139" s="868"/>
      <c r="I139" s="869"/>
      <c r="J139" s="895"/>
      <c r="K139" s="896"/>
      <c r="L139" s="878"/>
      <c r="M139" s="889"/>
      <c r="N139" s="708"/>
      <c r="O139" s="887"/>
      <c r="P139" s="708"/>
      <c r="Q139" s="708"/>
      <c r="R139" s="708"/>
      <c r="S139" s="708"/>
      <c r="T139" s="708"/>
      <c r="U139" s="708"/>
      <c r="V139" s="296"/>
      <c r="W139" s="296"/>
      <c r="X139" s="296"/>
      <c r="Y139" s="296"/>
      <c r="Z139" s="296"/>
      <c r="AA139" s="296"/>
      <c r="AB139" s="296"/>
      <c r="AC139" s="296"/>
      <c r="AD139" s="296"/>
      <c r="AE139" s="296"/>
      <c r="AF139" s="296"/>
      <c r="AG139" s="296"/>
      <c r="AH139" s="324"/>
    </row>
    <row r="140" spans="2:34" s="1" customFormat="1" ht="15" hidden="1" customHeight="1" outlineLevel="1" x14ac:dyDescent="0.25">
      <c r="B140" s="1222"/>
      <c r="C140" s="1225"/>
      <c r="D140" s="864"/>
      <c r="E140" s="863"/>
      <c r="F140" s="866" t="s">
        <v>340</v>
      </c>
      <c r="G140" s="867"/>
      <c r="H140" s="868"/>
      <c r="I140" s="869"/>
      <c r="J140" s="895"/>
      <c r="K140" s="896"/>
      <c r="L140" s="878"/>
      <c r="M140" s="889"/>
      <c r="N140" s="708"/>
      <c r="O140" s="887"/>
      <c r="P140" s="708"/>
      <c r="Q140" s="708"/>
      <c r="R140" s="708"/>
      <c r="S140" s="708"/>
      <c r="T140" s="708"/>
      <c r="U140" s="708"/>
      <c r="V140" s="296"/>
      <c r="W140" s="296"/>
      <c r="X140" s="296"/>
      <c r="Y140" s="296"/>
      <c r="Z140" s="296"/>
      <c r="AA140" s="296"/>
      <c r="AB140" s="296"/>
      <c r="AC140" s="296"/>
      <c r="AD140" s="296"/>
      <c r="AE140" s="296"/>
      <c r="AF140" s="296"/>
      <c r="AG140" s="296"/>
      <c r="AH140" s="324"/>
    </row>
    <row r="141" spans="2:34" s="1" customFormat="1" ht="15" hidden="1" customHeight="1" outlineLevel="1" x14ac:dyDescent="0.25">
      <c r="B141" s="1222"/>
      <c r="C141" s="1225"/>
      <c r="D141" s="864"/>
      <c r="E141" s="863"/>
      <c r="F141" s="866" t="s">
        <v>341</v>
      </c>
      <c r="G141" s="867"/>
      <c r="H141" s="868"/>
      <c r="I141" s="869"/>
      <c r="J141" s="895"/>
      <c r="K141" s="896"/>
      <c r="L141" s="878"/>
      <c r="M141" s="889"/>
      <c r="N141" s="708"/>
      <c r="O141" s="887"/>
      <c r="P141" s="708"/>
      <c r="Q141" s="708"/>
      <c r="R141" s="708"/>
      <c r="S141" s="708"/>
      <c r="T141" s="708"/>
      <c r="U141" s="708"/>
      <c r="V141" s="296"/>
      <c r="W141" s="296"/>
      <c r="X141" s="296"/>
      <c r="Y141" s="296"/>
      <c r="Z141" s="296"/>
      <c r="AA141" s="296"/>
      <c r="AB141" s="296"/>
      <c r="AC141" s="296"/>
      <c r="AD141" s="296"/>
      <c r="AE141" s="296"/>
      <c r="AF141" s="296"/>
      <c r="AG141" s="296"/>
      <c r="AH141" s="324"/>
    </row>
    <row r="142" spans="2:34" s="1" customFormat="1" ht="23.25" hidden="1" customHeight="1" outlineLevel="1" x14ac:dyDescent="0.25">
      <c r="B142" s="1222"/>
      <c r="C142" s="1225"/>
      <c r="D142" s="864"/>
      <c r="E142" s="863"/>
      <c r="F142" s="879" t="s">
        <v>342</v>
      </c>
      <c r="G142" s="867"/>
      <c r="H142" s="868"/>
      <c r="I142" s="869"/>
      <c r="J142" s="895"/>
      <c r="K142" s="896"/>
      <c r="L142" s="878"/>
      <c r="M142" s="889"/>
      <c r="N142" s="708"/>
      <c r="O142" s="887"/>
      <c r="P142" s="708"/>
      <c r="Q142" s="708"/>
      <c r="R142" s="708"/>
      <c r="S142" s="708"/>
      <c r="T142" s="708"/>
      <c r="U142" s="708"/>
      <c r="V142" s="296"/>
      <c r="W142" s="296"/>
      <c r="X142" s="296"/>
      <c r="Y142" s="296"/>
      <c r="Z142" s="296"/>
      <c r="AA142" s="296"/>
      <c r="AB142" s="296"/>
      <c r="AC142" s="296"/>
      <c r="AD142" s="296"/>
      <c r="AE142" s="296"/>
      <c r="AF142" s="296"/>
      <c r="AG142" s="296"/>
      <c r="AH142" s="324"/>
    </row>
    <row r="143" spans="2:34" s="1" customFormat="1" ht="15" hidden="1" customHeight="1" outlineLevel="1" x14ac:dyDescent="0.25">
      <c r="B143" s="1222"/>
      <c r="C143" s="1225"/>
      <c r="D143" s="864"/>
      <c r="E143" s="863"/>
      <c r="F143" s="866" t="s">
        <v>343</v>
      </c>
      <c r="G143" s="867"/>
      <c r="H143" s="868"/>
      <c r="I143" s="869"/>
      <c r="J143" s="895"/>
      <c r="K143" s="896"/>
      <c r="L143" s="878"/>
      <c r="M143" s="889"/>
      <c r="N143" s="708"/>
      <c r="O143" s="887"/>
      <c r="P143" s="708"/>
      <c r="Q143" s="708"/>
      <c r="R143" s="708"/>
      <c r="S143" s="708"/>
      <c r="T143" s="708"/>
      <c r="U143" s="708"/>
      <c r="V143" s="296"/>
      <c r="W143" s="296"/>
      <c r="X143" s="296"/>
      <c r="Y143" s="296"/>
      <c r="Z143" s="296"/>
      <c r="AA143" s="296"/>
      <c r="AB143" s="296"/>
      <c r="AC143" s="296"/>
      <c r="AD143" s="296"/>
      <c r="AE143" s="296"/>
      <c r="AF143" s="296"/>
      <c r="AG143" s="296"/>
      <c r="AH143" s="324"/>
    </row>
    <row r="144" spans="2:34" s="1" customFormat="1" ht="23.25" hidden="1" customHeight="1" outlineLevel="1" x14ac:dyDescent="0.25">
      <c r="B144" s="1222"/>
      <c r="C144" s="1225"/>
      <c r="D144" s="864"/>
      <c r="E144" s="863"/>
      <c r="F144" s="879" t="s">
        <v>344</v>
      </c>
      <c r="G144" s="867"/>
      <c r="H144" s="868"/>
      <c r="I144" s="869"/>
      <c r="J144" s="895"/>
      <c r="K144" s="896"/>
      <c r="L144" s="878"/>
      <c r="M144" s="889"/>
      <c r="N144" s="708"/>
      <c r="O144" s="887"/>
      <c r="P144" s="708"/>
      <c r="Q144" s="708"/>
      <c r="R144" s="708"/>
      <c r="S144" s="708"/>
      <c r="T144" s="708"/>
      <c r="U144" s="708"/>
      <c r="V144" s="296"/>
      <c r="W144" s="296"/>
      <c r="X144" s="296"/>
      <c r="Y144" s="296"/>
      <c r="Z144" s="296"/>
      <c r="AA144" s="296"/>
      <c r="AB144" s="296"/>
      <c r="AC144" s="296"/>
      <c r="AD144" s="296"/>
      <c r="AE144" s="296"/>
      <c r="AF144" s="296"/>
      <c r="AG144" s="296"/>
      <c r="AH144" s="324"/>
    </row>
    <row r="145" spans="2:34" s="1" customFormat="1" ht="15" hidden="1" customHeight="1" outlineLevel="1" x14ac:dyDescent="0.25">
      <c r="B145" s="1222"/>
      <c r="C145" s="1225"/>
      <c r="D145" s="864"/>
      <c r="E145" s="863"/>
      <c r="F145" s="897" t="s">
        <v>345</v>
      </c>
      <c r="G145" s="867"/>
      <c r="H145" s="868"/>
      <c r="I145" s="869"/>
      <c r="J145" s="895"/>
      <c r="K145" s="896"/>
      <c r="L145" s="878"/>
      <c r="M145" s="889"/>
      <c r="N145" s="708"/>
      <c r="O145" s="887"/>
      <c r="P145" s="708"/>
      <c r="Q145" s="708"/>
      <c r="R145" s="708"/>
      <c r="S145" s="708"/>
      <c r="T145" s="708"/>
      <c r="U145" s="708"/>
      <c r="V145" s="296"/>
      <c r="W145" s="296"/>
      <c r="X145" s="296"/>
      <c r="Y145" s="296"/>
      <c r="Z145" s="296"/>
      <c r="AA145" s="296"/>
      <c r="AB145" s="296"/>
      <c r="AC145" s="296"/>
      <c r="AD145" s="296"/>
      <c r="AE145" s="296"/>
      <c r="AF145" s="296"/>
      <c r="AG145" s="296"/>
      <c r="AH145" s="324"/>
    </row>
    <row r="146" spans="2:34" s="1" customFormat="1" ht="15" hidden="1" customHeight="1" outlineLevel="1" x14ac:dyDescent="0.25">
      <c r="B146" s="1222"/>
      <c r="C146" s="1225"/>
      <c r="D146" s="864"/>
      <c r="E146" s="863"/>
      <c r="F146" s="879" t="s">
        <v>346</v>
      </c>
      <c r="G146" s="867"/>
      <c r="H146" s="868"/>
      <c r="I146" s="869"/>
      <c r="J146" s="895"/>
      <c r="K146" s="896"/>
      <c r="L146" s="878"/>
      <c r="M146" s="889"/>
      <c r="N146" s="708"/>
      <c r="O146" s="887"/>
      <c r="P146" s="708"/>
      <c r="Q146" s="708"/>
      <c r="R146" s="708"/>
      <c r="S146" s="708"/>
      <c r="T146" s="708"/>
      <c r="U146" s="708"/>
      <c r="V146" s="296"/>
      <c r="W146" s="296"/>
      <c r="X146" s="296"/>
      <c r="Y146" s="296"/>
      <c r="Z146" s="296"/>
      <c r="AA146" s="296"/>
      <c r="AB146" s="296"/>
      <c r="AC146" s="296"/>
      <c r="AD146" s="296"/>
      <c r="AE146" s="296"/>
      <c r="AF146" s="296"/>
      <c r="AG146" s="296"/>
      <c r="AH146" s="324"/>
    </row>
    <row r="147" spans="2:34" s="1" customFormat="1" ht="23.25" collapsed="1" x14ac:dyDescent="0.25">
      <c r="B147" s="1222"/>
      <c r="C147" s="1225"/>
      <c r="D147" s="864">
        <v>22.4</v>
      </c>
      <c r="E147" s="865" t="s">
        <v>347</v>
      </c>
      <c r="F147" s="879" t="s">
        <v>5418</v>
      </c>
      <c r="G147" s="867" t="s">
        <v>349</v>
      </c>
      <c r="H147" s="868"/>
      <c r="I147" s="869"/>
      <c r="J147" s="895"/>
      <c r="K147" s="896"/>
      <c r="L147" s="878"/>
      <c r="M147" s="622" t="s">
        <v>350</v>
      </c>
      <c r="N147" s="708"/>
      <c r="O147" s="887"/>
      <c r="P147" s="708"/>
      <c r="Q147" s="708"/>
      <c r="R147" s="708"/>
      <c r="S147" s="708"/>
      <c r="T147" s="708"/>
      <c r="U147" s="708"/>
      <c r="V147" s="296"/>
      <c r="W147" s="708"/>
      <c r="X147" s="708"/>
      <c r="Y147" s="708"/>
      <c r="Z147" s="708"/>
      <c r="AA147" s="708"/>
      <c r="AB147" s="708"/>
      <c r="AC147" s="708"/>
      <c r="AD147" s="708"/>
      <c r="AE147" s="708"/>
      <c r="AF147" s="708"/>
      <c r="AG147" s="708"/>
      <c r="AH147" s="779"/>
    </row>
    <row r="148" spans="2:34" s="1" customFormat="1" ht="22.5" x14ac:dyDescent="0.25">
      <c r="B148" s="1222"/>
      <c r="C148" s="1225"/>
      <c r="D148" s="864">
        <v>22.5</v>
      </c>
      <c r="E148" s="734" t="s">
        <v>206</v>
      </c>
      <c r="F148" s="874" t="s">
        <v>5419</v>
      </c>
      <c r="G148" s="875" t="s">
        <v>352</v>
      </c>
      <c r="H148" s="876"/>
      <c r="I148" s="877"/>
      <c r="J148" s="895"/>
      <c r="K148" s="896"/>
      <c r="L148" s="878"/>
      <c r="M148" s="622" t="s">
        <v>353</v>
      </c>
      <c r="N148" s="708"/>
      <c r="O148" s="887"/>
      <c r="P148" s="708"/>
      <c r="Q148" s="708"/>
      <c r="R148" s="708"/>
      <c r="S148" s="708"/>
      <c r="T148" s="708"/>
      <c r="U148" s="708"/>
      <c r="V148" s="296"/>
      <c r="W148" s="708"/>
      <c r="X148" s="708"/>
      <c r="Y148" s="708"/>
      <c r="Z148" s="708"/>
      <c r="AA148" s="708"/>
      <c r="AB148" s="708"/>
      <c r="AC148" s="708"/>
      <c r="AD148" s="708"/>
      <c r="AE148" s="708"/>
      <c r="AF148" s="708"/>
      <c r="AG148" s="708"/>
      <c r="AH148" s="779"/>
    </row>
    <row r="149" spans="2:34" s="1" customFormat="1" ht="15" hidden="1" customHeight="1" outlineLevel="1" x14ac:dyDescent="0.25">
      <c r="B149" s="1222"/>
      <c r="C149" s="1225"/>
      <c r="D149" s="864"/>
      <c r="E149" s="863"/>
      <c r="F149" s="866" t="s">
        <v>354</v>
      </c>
      <c r="G149" s="867"/>
      <c r="H149" s="868"/>
      <c r="I149" s="869"/>
      <c r="J149" s="895"/>
      <c r="K149" s="896"/>
      <c r="L149" s="878"/>
      <c r="M149" s="889"/>
      <c r="N149" s="708"/>
      <c r="O149" s="887"/>
      <c r="P149" s="708"/>
      <c r="Q149" s="708"/>
      <c r="R149" s="708"/>
      <c r="S149" s="708"/>
      <c r="T149" s="708"/>
      <c r="U149" s="708"/>
      <c r="V149" s="296"/>
      <c r="W149" s="708"/>
      <c r="X149" s="708"/>
      <c r="Y149" s="708"/>
      <c r="Z149" s="708"/>
      <c r="AA149" s="708"/>
      <c r="AB149" s="708"/>
      <c r="AC149" s="708"/>
      <c r="AD149" s="708"/>
      <c r="AE149" s="708"/>
      <c r="AF149" s="708"/>
      <c r="AG149" s="708"/>
      <c r="AH149" s="779"/>
    </row>
    <row r="150" spans="2:34" s="1" customFormat="1" ht="15" hidden="1" customHeight="1" outlineLevel="1" x14ac:dyDescent="0.25">
      <c r="B150" s="1222"/>
      <c r="C150" s="1225"/>
      <c r="D150" s="864"/>
      <c r="E150" s="863"/>
      <c r="F150" s="866" t="s">
        <v>355</v>
      </c>
      <c r="G150" s="867"/>
      <c r="H150" s="868"/>
      <c r="I150" s="869"/>
      <c r="J150" s="895"/>
      <c r="K150" s="896"/>
      <c r="L150" s="878"/>
      <c r="M150" s="889"/>
      <c r="N150" s="708"/>
      <c r="O150" s="887"/>
      <c r="P150" s="708"/>
      <c r="Q150" s="708"/>
      <c r="R150" s="708"/>
      <c r="S150" s="708"/>
      <c r="T150" s="708"/>
      <c r="U150" s="708"/>
      <c r="V150" s="296"/>
      <c r="W150" s="708"/>
      <c r="X150" s="708"/>
      <c r="Y150" s="708"/>
      <c r="Z150" s="708"/>
      <c r="AA150" s="708"/>
      <c r="AB150" s="708"/>
      <c r="AC150" s="708"/>
      <c r="AD150" s="708"/>
      <c r="AE150" s="708"/>
      <c r="AF150" s="708"/>
      <c r="AG150" s="708"/>
      <c r="AH150" s="779"/>
    </row>
    <row r="151" spans="2:34" s="1" customFormat="1" ht="15" hidden="1" customHeight="1" outlineLevel="1" x14ac:dyDescent="0.25">
      <c r="B151" s="1222"/>
      <c r="C151" s="1225"/>
      <c r="D151" s="864"/>
      <c r="E151" s="863"/>
      <c r="F151" s="866" t="s">
        <v>356</v>
      </c>
      <c r="G151" s="867"/>
      <c r="H151" s="868"/>
      <c r="I151" s="869"/>
      <c r="J151" s="895"/>
      <c r="K151" s="896"/>
      <c r="L151" s="878"/>
      <c r="M151" s="889"/>
      <c r="N151" s="708"/>
      <c r="O151" s="887"/>
      <c r="P151" s="708"/>
      <c r="Q151" s="708"/>
      <c r="R151" s="708"/>
      <c r="S151" s="708"/>
      <c r="T151" s="708"/>
      <c r="U151" s="708"/>
      <c r="V151" s="296"/>
      <c r="W151" s="708"/>
      <c r="X151" s="708"/>
      <c r="Y151" s="708"/>
      <c r="Z151" s="708"/>
      <c r="AA151" s="708"/>
      <c r="AB151" s="708"/>
      <c r="AC151" s="708"/>
      <c r="AD151" s="708"/>
      <c r="AE151" s="708"/>
      <c r="AF151" s="708"/>
      <c r="AG151" s="708"/>
      <c r="AH151" s="779"/>
    </row>
    <row r="152" spans="2:34" s="1" customFormat="1" ht="15" hidden="1" customHeight="1" outlineLevel="1" x14ac:dyDescent="0.25">
      <c r="B152" s="1222"/>
      <c r="C152" s="1225"/>
      <c r="D152" s="864"/>
      <c r="E152" s="863"/>
      <c r="F152" s="866" t="s">
        <v>357</v>
      </c>
      <c r="G152" s="867"/>
      <c r="H152" s="868"/>
      <c r="I152" s="869"/>
      <c r="J152" s="895"/>
      <c r="K152" s="896"/>
      <c r="L152" s="878"/>
      <c r="M152" s="889"/>
      <c r="N152" s="708"/>
      <c r="O152" s="887"/>
      <c r="P152" s="708"/>
      <c r="Q152" s="708"/>
      <c r="R152" s="708"/>
      <c r="S152" s="708"/>
      <c r="T152" s="708"/>
      <c r="U152" s="708"/>
      <c r="V152" s="296"/>
      <c r="W152" s="708"/>
      <c r="X152" s="708"/>
      <c r="Y152" s="708"/>
      <c r="Z152" s="708"/>
      <c r="AA152" s="708"/>
      <c r="AB152" s="708"/>
      <c r="AC152" s="708"/>
      <c r="AD152" s="708"/>
      <c r="AE152" s="708"/>
      <c r="AF152" s="708"/>
      <c r="AG152" s="708"/>
      <c r="AH152" s="779"/>
    </row>
    <row r="153" spans="2:34" s="1" customFormat="1" ht="15" hidden="1" customHeight="1" outlineLevel="1" x14ac:dyDescent="0.25">
      <c r="B153" s="1222"/>
      <c r="C153" s="1225"/>
      <c r="D153" s="864"/>
      <c r="E153" s="863"/>
      <c r="F153" s="866" t="s">
        <v>358</v>
      </c>
      <c r="G153" s="867"/>
      <c r="H153" s="868"/>
      <c r="I153" s="869"/>
      <c r="J153" s="895"/>
      <c r="K153" s="896"/>
      <c r="L153" s="878"/>
      <c r="M153" s="889"/>
      <c r="N153" s="708"/>
      <c r="O153" s="887"/>
      <c r="P153" s="708"/>
      <c r="Q153" s="708"/>
      <c r="R153" s="708"/>
      <c r="S153" s="708"/>
      <c r="T153" s="708"/>
      <c r="U153" s="708"/>
      <c r="V153" s="296"/>
      <c r="W153" s="708"/>
      <c r="X153" s="708"/>
      <c r="Y153" s="708"/>
      <c r="Z153" s="708"/>
      <c r="AA153" s="708"/>
      <c r="AB153" s="708"/>
      <c r="AC153" s="708"/>
      <c r="AD153" s="708"/>
      <c r="AE153" s="708"/>
      <c r="AF153" s="708"/>
      <c r="AG153" s="708"/>
      <c r="AH153" s="779"/>
    </row>
    <row r="154" spans="2:34" s="1" customFormat="1" ht="15" hidden="1" customHeight="1" outlineLevel="1" x14ac:dyDescent="0.25">
      <c r="B154" s="1222"/>
      <c r="C154" s="1225"/>
      <c r="D154" s="864"/>
      <c r="E154" s="863"/>
      <c r="F154" s="866" t="s">
        <v>359</v>
      </c>
      <c r="G154" s="867"/>
      <c r="H154" s="868"/>
      <c r="I154" s="869"/>
      <c r="J154" s="895"/>
      <c r="K154" s="896"/>
      <c r="L154" s="878"/>
      <c r="M154" s="889"/>
      <c r="N154" s="708"/>
      <c r="O154" s="887"/>
      <c r="P154" s="708"/>
      <c r="Q154" s="708"/>
      <c r="R154" s="708"/>
      <c r="S154" s="708"/>
      <c r="T154" s="708"/>
      <c r="U154" s="708"/>
      <c r="V154" s="296"/>
      <c r="W154" s="708"/>
      <c r="X154" s="708"/>
      <c r="Y154" s="708"/>
      <c r="Z154" s="708"/>
      <c r="AA154" s="708"/>
      <c r="AB154" s="708"/>
      <c r="AC154" s="708"/>
      <c r="AD154" s="708"/>
      <c r="AE154" s="708"/>
      <c r="AF154" s="708"/>
      <c r="AG154" s="708"/>
      <c r="AH154" s="779"/>
    </row>
    <row r="155" spans="2:34" s="1" customFormat="1" ht="15" hidden="1" customHeight="1" outlineLevel="1" x14ac:dyDescent="0.25">
      <c r="B155" s="1222"/>
      <c r="C155" s="1225"/>
      <c r="D155" s="864"/>
      <c r="E155" s="863"/>
      <c r="F155" s="866" t="s">
        <v>360</v>
      </c>
      <c r="G155" s="867"/>
      <c r="H155" s="868"/>
      <c r="I155" s="869"/>
      <c r="J155" s="895"/>
      <c r="K155" s="896"/>
      <c r="L155" s="878"/>
      <c r="M155" s="889"/>
      <c r="N155" s="708"/>
      <c r="O155" s="887"/>
      <c r="P155" s="708"/>
      <c r="Q155" s="708"/>
      <c r="R155" s="708"/>
      <c r="S155" s="708"/>
      <c r="T155" s="708"/>
      <c r="U155" s="708"/>
      <c r="V155" s="296"/>
      <c r="W155" s="708"/>
      <c r="X155" s="708"/>
      <c r="Y155" s="708"/>
      <c r="Z155" s="708"/>
      <c r="AA155" s="708"/>
      <c r="AB155" s="708"/>
      <c r="AC155" s="708"/>
      <c r="AD155" s="708"/>
      <c r="AE155" s="708"/>
      <c r="AF155" s="708"/>
      <c r="AG155" s="708"/>
      <c r="AH155" s="779"/>
    </row>
    <row r="156" spans="2:34" s="1" customFormat="1" ht="15" hidden="1" customHeight="1" outlineLevel="1" x14ac:dyDescent="0.25">
      <c r="B156" s="1222"/>
      <c r="C156" s="1225"/>
      <c r="D156" s="864"/>
      <c r="E156" s="863"/>
      <c r="F156" s="866" t="s">
        <v>361</v>
      </c>
      <c r="G156" s="867"/>
      <c r="H156" s="868"/>
      <c r="I156" s="869"/>
      <c r="J156" s="895"/>
      <c r="K156" s="896"/>
      <c r="L156" s="878"/>
      <c r="M156" s="889"/>
      <c r="N156" s="708"/>
      <c r="O156" s="887"/>
      <c r="P156" s="708"/>
      <c r="Q156" s="708"/>
      <c r="R156" s="708"/>
      <c r="S156" s="708"/>
      <c r="T156" s="708"/>
      <c r="U156" s="708"/>
      <c r="V156" s="296"/>
      <c r="W156" s="708"/>
      <c r="X156" s="708"/>
      <c r="Y156" s="708"/>
      <c r="Z156" s="708"/>
      <c r="AA156" s="708"/>
      <c r="AB156" s="708"/>
      <c r="AC156" s="708"/>
      <c r="AD156" s="708"/>
      <c r="AE156" s="708"/>
      <c r="AF156" s="708"/>
      <c r="AG156" s="708"/>
      <c r="AH156" s="779"/>
    </row>
    <row r="157" spans="2:34" s="1" customFormat="1" ht="15" hidden="1" customHeight="1" outlineLevel="1" x14ac:dyDescent="0.25">
      <c r="B157" s="1222"/>
      <c r="C157" s="1225"/>
      <c r="D157" s="864"/>
      <c r="E157" s="863"/>
      <c r="F157" s="866" t="s">
        <v>362</v>
      </c>
      <c r="G157" s="867"/>
      <c r="H157" s="868"/>
      <c r="I157" s="869"/>
      <c r="J157" s="895"/>
      <c r="K157" s="896"/>
      <c r="L157" s="878"/>
      <c r="M157" s="889"/>
      <c r="N157" s="708"/>
      <c r="O157" s="887"/>
      <c r="P157" s="708"/>
      <c r="Q157" s="708"/>
      <c r="R157" s="708"/>
      <c r="S157" s="708"/>
      <c r="T157" s="708"/>
      <c r="U157" s="708"/>
      <c r="V157" s="296"/>
      <c r="W157" s="708"/>
      <c r="X157" s="708"/>
      <c r="Y157" s="708"/>
      <c r="Z157" s="708"/>
      <c r="AA157" s="708"/>
      <c r="AB157" s="708"/>
      <c r="AC157" s="708"/>
      <c r="AD157" s="708"/>
      <c r="AE157" s="708"/>
      <c r="AF157" s="708"/>
      <c r="AG157" s="708"/>
      <c r="AH157" s="779"/>
    </row>
    <row r="158" spans="2:34" s="1" customFormat="1" ht="15" hidden="1" customHeight="1" outlineLevel="1" x14ac:dyDescent="0.25">
      <c r="B158" s="1222"/>
      <c r="C158" s="1225"/>
      <c r="D158" s="864"/>
      <c r="E158" s="863"/>
      <c r="F158" s="866" t="s">
        <v>363</v>
      </c>
      <c r="G158" s="867"/>
      <c r="H158" s="868"/>
      <c r="I158" s="869"/>
      <c r="J158" s="895"/>
      <c r="K158" s="896"/>
      <c r="L158" s="878"/>
      <c r="M158" s="889"/>
      <c r="N158" s="708"/>
      <c r="O158" s="887"/>
      <c r="P158" s="708"/>
      <c r="Q158" s="708"/>
      <c r="R158" s="708"/>
      <c r="S158" s="708"/>
      <c r="T158" s="708"/>
      <c r="U158" s="708"/>
      <c r="V158" s="296"/>
      <c r="W158" s="708"/>
      <c r="X158" s="708"/>
      <c r="Y158" s="708"/>
      <c r="Z158" s="708"/>
      <c r="AA158" s="708"/>
      <c r="AB158" s="708"/>
      <c r="AC158" s="708"/>
      <c r="AD158" s="708"/>
      <c r="AE158" s="708"/>
      <c r="AF158" s="708"/>
      <c r="AG158" s="708"/>
      <c r="AH158" s="779"/>
    </row>
    <row r="159" spans="2:34" s="1" customFormat="1" ht="15" hidden="1" customHeight="1" outlineLevel="1" x14ac:dyDescent="0.25">
      <c r="B159" s="1222"/>
      <c r="C159" s="1225"/>
      <c r="D159" s="864"/>
      <c r="E159" s="863"/>
      <c r="F159" s="866" t="s">
        <v>364</v>
      </c>
      <c r="G159" s="867"/>
      <c r="H159" s="868"/>
      <c r="I159" s="869"/>
      <c r="J159" s="895"/>
      <c r="K159" s="896"/>
      <c r="L159" s="878"/>
      <c r="M159" s="889"/>
      <c r="N159" s="708"/>
      <c r="O159" s="887"/>
      <c r="P159" s="708"/>
      <c r="Q159" s="708"/>
      <c r="R159" s="708"/>
      <c r="S159" s="708"/>
      <c r="T159" s="708"/>
      <c r="U159" s="708"/>
      <c r="V159" s="296"/>
      <c r="W159" s="708"/>
      <c r="X159" s="708"/>
      <c r="Y159" s="708"/>
      <c r="Z159" s="708"/>
      <c r="AA159" s="708"/>
      <c r="AB159" s="708"/>
      <c r="AC159" s="708"/>
      <c r="AD159" s="708"/>
      <c r="AE159" s="708"/>
      <c r="AF159" s="708"/>
      <c r="AG159" s="708"/>
      <c r="AH159" s="779"/>
    </row>
    <row r="160" spans="2:34" s="1" customFormat="1" ht="15" hidden="1" customHeight="1" outlineLevel="1" x14ac:dyDescent="0.25">
      <c r="B160" s="1222"/>
      <c r="C160" s="1225"/>
      <c r="D160" s="864"/>
      <c r="E160" s="863"/>
      <c r="F160" s="866" t="s">
        <v>365</v>
      </c>
      <c r="G160" s="867"/>
      <c r="H160" s="868"/>
      <c r="I160" s="869"/>
      <c r="J160" s="895"/>
      <c r="K160" s="896"/>
      <c r="L160" s="878"/>
      <c r="M160" s="889"/>
      <c r="N160" s="708"/>
      <c r="O160" s="887"/>
      <c r="P160" s="708"/>
      <c r="Q160" s="708"/>
      <c r="R160" s="708"/>
      <c r="S160" s="708"/>
      <c r="T160" s="708"/>
      <c r="U160" s="708"/>
      <c r="V160" s="296"/>
      <c r="W160" s="708"/>
      <c r="X160" s="708"/>
      <c r="Y160" s="708"/>
      <c r="Z160" s="708"/>
      <c r="AA160" s="708"/>
      <c r="AB160" s="708"/>
      <c r="AC160" s="708"/>
      <c r="AD160" s="708"/>
      <c r="AE160" s="708"/>
      <c r="AF160" s="708"/>
      <c r="AG160" s="708"/>
      <c r="AH160" s="779"/>
    </row>
    <row r="161" spans="2:34" s="1" customFormat="1" ht="15" hidden="1" customHeight="1" outlineLevel="1" x14ac:dyDescent="0.25">
      <c r="B161" s="1222"/>
      <c r="C161" s="1225"/>
      <c r="D161" s="864"/>
      <c r="E161" s="863"/>
      <c r="F161" s="866" t="s">
        <v>366</v>
      </c>
      <c r="G161" s="867"/>
      <c r="H161" s="868"/>
      <c r="I161" s="869"/>
      <c r="J161" s="895"/>
      <c r="K161" s="896"/>
      <c r="L161" s="878"/>
      <c r="M161" s="889"/>
      <c r="N161" s="708"/>
      <c r="O161" s="887"/>
      <c r="P161" s="708"/>
      <c r="Q161" s="708"/>
      <c r="R161" s="708"/>
      <c r="S161" s="708"/>
      <c r="T161" s="708"/>
      <c r="U161" s="708"/>
      <c r="V161" s="296"/>
      <c r="W161" s="708"/>
      <c r="X161" s="708"/>
      <c r="Y161" s="708"/>
      <c r="Z161" s="708"/>
      <c r="AA161" s="708"/>
      <c r="AB161" s="708"/>
      <c r="AC161" s="708"/>
      <c r="AD161" s="708"/>
      <c r="AE161" s="708"/>
      <c r="AF161" s="708"/>
      <c r="AG161" s="708"/>
      <c r="AH161" s="779"/>
    </row>
    <row r="162" spans="2:34" s="1" customFormat="1" ht="15" hidden="1" customHeight="1" outlineLevel="1" x14ac:dyDescent="0.25">
      <c r="B162" s="1222"/>
      <c r="C162" s="1225"/>
      <c r="D162" s="864"/>
      <c r="E162" s="863"/>
      <c r="F162" s="866" t="s">
        <v>367</v>
      </c>
      <c r="G162" s="867"/>
      <c r="H162" s="868"/>
      <c r="I162" s="869"/>
      <c r="J162" s="895"/>
      <c r="K162" s="896"/>
      <c r="L162" s="878"/>
      <c r="M162" s="889"/>
      <c r="N162" s="708"/>
      <c r="O162" s="887"/>
      <c r="P162" s="708"/>
      <c r="Q162" s="708"/>
      <c r="R162" s="708"/>
      <c r="S162" s="708"/>
      <c r="T162" s="708"/>
      <c r="U162" s="708"/>
      <c r="V162" s="296"/>
      <c r="W162" s="708"/>
      <c r="X162" s="708"/>
      <c r="Y162" s="708"/>
      <c r="Z162" s="708"/>
      <c r="AA162" s="708"/>
      <c r="AB162" s="708"/>
      <c r="AC162" s="708"/>
      <c r="AD162" s="708"/>
      <c r="AE162" s="708"/>
      <c r="AF162" s="708"/>
      <c r="AG162" s="708"/>
      <c r="AH162" s="779"/>
    </row>
    <row r="163" spans="2:34" s="1" customFormat="1" ht="15" hidden="1" customHeight="1" outlineLevel="1" x14ac:dyDescent="0.25">
      <c r="B163" s="1222"/>
      <c r="C163" s="1225"/>
      <c r="D163" s="864"/>
      <c r="E163" s="863"/>
      <c r="F163" s="866" t="s">
        <v>368</v>
      </c>
      <c r="G163" s="867"/>
      <c r="H163" s="868"/>
      <c r="I163" s="869"/>
      <c r="J163" s="895"/>
      <c r="K163" s="896"/>
      <c r="L163" s="878"/>
      <c r="M163" s="889"/>
      <c r="N163" s="708"/>
      <c r="O163" s="887"/>
      <c r="P163" s="708"/>
      <c r="Q163" s="708"/>
      <c r="R163" s="708"/>
      <c r="S163" s="708"/>
      <c r="T163" s="708"/>
      <c r="U163" s="708"/>
      <c r="V163" s="296"/>
      <c r="W163" s="708"/>
      <c r="X163" s="708"/>
      <c r="Y163" s="708"/>
      <c r="Z163" s="708"/>
      <c r="AA163" s="708"/>
      <c r="AB163" s="708"/>
      <c r="AC163" s="708"/>
      <c r="AD163" s="708"/>
      <c r="AE163" s="708"/>
      <c r="AF163" s="708"/>
      <c r="AG163" s="708"/>
      <c r="AH163" s="779"/>
    </row>
    <row r="164" spans="2:34" s="1" customFormat="1" ht="15" hidden="1" customHeight="1" outlineLevel="1" x14ac:dyDescent="0.25">
      <c r="B164" s="1222"/>
      <c r="C164" s="1225"/>
      <c r="D164" s="864"/>
      <c r="E164" s="863"/>
      <c r="F164" s="866" t="s">
        <v>369</v>
      </c>
      <c r="G164" s="867"/>
      <c r="H164" s="868"/>
      <c r="I164" s="869"/>
      <c r="J164" s="895"/>
      <c r="K164" s="896"/>
      <c r="L164" s="878"/>
      <c r="M164" s="889"/>
      <c r="N164" s="708"/>
      <c r="O164" s="887"/>
      <c r="P164" s="708"/>
      <c r="Q164" s="708"/>
      <c r="R164" s="708"/>
      <c r="S164" s="708"/>
      <c r="T164" s="708"/>
      <c r="U164" s="708"/>
      <c r="V164" s="296"/>
      <c r="W164" s="708"/>
      <c r="X164" s="708"/>
      <c r="Y164" s="708"/>
      <c r="Z164" s="708"/>
      <c r="AA164" s="708"/>
      <c r="AB164" s="708"/>
      <c r="AC164" s="708"/>
      <c r="AD164" s="708"/>
      <c r="AE164" s="708"/>
      <c r="AF164" s="708"/>
      <c r="AG164" s="708"/>
      <c r="AH164" s="779"/>
    </row>
    <row r="165" spans="2:34" s="1" customFormat="1" ht="15" hidden="1" customHeight="1" outlineLevel="1" x14ac:dyDescent="0.25">
      <c r="B165" s="1222"/>
      <c r="C165" s="1225"/>
      <c r="D165" s="864"/>
      <c r="E165" s="863"/>
      <c r="F165" s="866" t="s">
        <v>370</v>
      </c>
      <c r="G165" s="867"/>
      <c r="H165" s="868"/>
      <c r="I165" s="869"/>
      <c r="J165" s="895"/>
      <c r="K165" s="896"/>
      <c r="L165" s="878"/>
      <c r="M165" s="889"/>
      <c r="N165" s="708"/>
      <c r="O165" s="887"/>
      <c r="P165" s="708"/>
      <c r="Q165" s="708"/>
      <c r="R165" s="708"/>
      <c r="S165" s="708"/>
      <c r="T165" s="708"/>
      <c r="U165" s="708"/>
      <c r="V165" s="296"/>
      <c r="W165" s="708"/>
      <c r="X165" s="708"/>
      <c r="Y165" s="708"/>
      <c r="Z165" s="708"/>
      <c r="AA165" s="708"/>
      <c r="AB165" s="708"/>
      <c r="AC165" s="708"/>
      <c r="AD165" s="708"/>
      <c r="AE165" s="708"/>
      <c r="AF165" s="708"/>
      <c r="AG165" s="708"/>
      <c r="AH165" s="779"/>
    </row>
    <row r="166" spans="2:34" s="1" customFormat="1" ht="15" hidden="1" customHeight="1" outlineLevel="1" x14ac:dyDescent="0.25">
      <c r="B166" s="1222"/>
      <c r="C166" s="1225"/>
      <c r="D166" s="864"/>
      <c r="E166" s="863"/>
      <c r="F166" s="866" t="s">
        <v>371</v>
      </c>
      <c r="G166" s="867"/>
      <c r="H166" s="868"/>
      <c r="I166" s="869"/>
      <c r="J166" s="895"/>
      <c r="K166" s="896"/>
      <c r="L166" s="878"/>
      <c r="M166" s="889"/>
      <c r="N166" s="708"/>
      <c r="O166" s="887"/>
      <c r="P166" s="708"/>
      <c r="Q166" s="708"/>
      <c r="R166" s="708"/>
      <c r="S166" s="708"/>
      <c r="T166" s="708"/>
      <c r="U166" s="708"/>
      <c r="V166" s="296"/>
      <c r="W166" s="708"/>
      <c r="X166" s="708"/>
      <c r="Y166" s="708"/>
      <c r="Z166" s="708"/>
      <c r="AA166" s="708"/>
      <c r="AB166" s="708"/>
      <c r="AC166" s="708"/>
      <c r="AD166" s="708"/>
      <c r="AE166" s="708"/>
      <c r="AF166" s="708"/>
      <c r="AG166" s="708"/>
      <c r="AH166" s="779"/>
    </row>
    <row r="167" spans="2:34" s="1" customFormat="1" ht="15" hidden="1" customHeight="1" outlineLevel="1" x14ac:dyDescent="0.25">
      <c r="B167" s="1222"/>
      <c r="C167" s="1225"/>
      <c r="D167" s="864"/>
      <c r="E167" s="863"/>
      <c r="F167" s="866" t="s">
        <v>372</v>
      </c>
      <c r="G167" s="867"/>
      <c r="H167" s="868"/>
      <c r="I167" s="869"/>
      <c r="J167" s="895"/>
      <c r="K167" s="896"/>
      <c r="L167" s="878"/>
      <c r="M167" s="889"/>
      <c r="N167" s="708"/>
      <c r="O167" s="887"/>
      <c r="P167" s="708"/>
      <c r="Q167" s="708"/>
      <c r="R167" s="708"/>
      <c r="S167" s="708"/>
      <c r="T167" s="708"/>
      <c r="U167" s="708"/>
      <c r="V167" s="296"/>
      <c r="W167" s="708"/>
      <c r="X167" s="708"/>
      <c r="Y167" s="708"/>
      <c r="Z167" s="708"/>
      <c r="AA167" s="708"/>
      <c r="AB167" s="708"/>
      <c r="AC167" s="708"/>
      <c r="AD167" s="708"/>
      <c r="AE167" s="708"/>
      <c r="AF167" s="708"/>
      <c r="AG167" s="708"/>
      <c r="AH167" s="779"/>
    </row>
    <row r="168" spans="2:34" s="1" customFormat="1" ht="15" hidden="1" customHeight="1" outlineLevel="1" x14ac:dyDescent="0.25">
      <c r="B168" s="1222"/>
      <c r="C168" s="1225"/>
      <c r="D168" s="864"/>
      <c r="E168" s="863"/>
      <c r="F168" s="866" t="s">
        <v>373</v>
      </c>
      <c r="G168" s="867"/>
      <c r="H168" s="868"/>
      <c r="I168" s="869"/>
      <c r="J168" s="895"/>
      <c r="K168" s="896"/>
      <c r="L168" s="878"/>
      <c r="M168" s="889"/>
      <c r="N168" s="708"/>
      <c r="O168" s="887"/>
      <c r="P168" s="708"/>
      <c r="Q168" s="708"/>
      <c r="R168" s="708"/>
      <c r="S168" s="708"/>
      <c r="T168" s="708"/>
      <c r="U168" s="708"/>
      <c r="V168" s="296"/>
      <c r="W168" s="708"/>
      <c r="X168" s="708"/>
      <c r="Y168" s="708"/>
      <c r="Z168" s="708"/>
      <c r="AA168" s="708"/>
      <c r="AB168" s="708"/>
      <c r="AC168" s="708"/>
      <c r="AD168" s="708"/>
      <c r="AE168" s="708"/>
      <c r="AF168" s="708"/>
      <c r="AG168" s="708"/>
      <c r="AH168" s="779"/>
    </row>
    <row r="169" spans="2:34" s="1" customFormat="1" ht="15" hidden="1" customHeight="1" outlineLevel="1" x14ac:dyDescent="0.25">
      <c r="B169" s="1222"/>
      <c r="C169" s="1225"/>
      <c r="D169" s="864"/>
      <c r="E169" s="863"/>
      <c r="F169" s="866" t="s">
        <v>374</v>
      </c>
      <c r="G169" s="867"/>
      <c r="H169" s="868"/>
      <c r="I169" s="869"/>
      <c r="J169" s="895"/>
      <c r="K169" s="896"/>
      <c r="L169" s="878"/>
      <c r="M169" s="889"/>
      <c r="N169" s="708"/>
      <c r="O169" s="887"/>
      <c r="P169" s="708"/>
      <c r="Q169" s="708"/>
      <c r="R169" s="708"/>
      <c r="S169" s="708"/>
      <c r="T169" s="708"/>
      <c r="U169" s="708"/>
      <c r="V169" s="296"/>
      <c r="W169" s="708"/>
      <c r="X169" s="708"/>
      <c r="Y169" s="708"/>
      <c r="Z169" s="708"/>
      <c r="AA169" s="708"/>
      <c r="AB169" s="708"/>
      <c r="AC169" s="708"/>
      <c r="AD169" s="708"/>
      <c r="AE169" s="708"/>
      <c r="AF169" s="708"/>
      <c r="AG169" s="708"/>
      <c r="AH169" s="779"/>
    </row>
    <row r="170" spans="2:34" s="1" customFormat="1" ht="15" hidden="1" customHeight="1" outlineLevel="1" x14ac:dyDescent="0.25">
      <c r="B170" s="1222"/>
      <c r="C170" s="1225"/>
      <c r="D170" s="864"/>
      <c r="E170" s="863"/>
      <c r="F170" s="866" t="s">
        <v>375</v>
      </c>
      <c r="G170" s="867"/>
      <c r="H170" s="868"/>
      <c r="I170" s="869"/>
      <c r="J170" s="895"/>
      <c r="K170" s="896"/>
      <c r="L170" s="878"/>
      <c r="M170" s="889"/>
      <c r="N170" s="708"/>
      <c r="O170" s="887"/>
      <c r="P170" s="708"/>
      <c r="Q170" s="708"/>
      <c r="R170" s="708"/>
      <c r="S170" s="708"/>
      <c r="T170" s="708"/>
      <c r="U170" s="708"/>
      <c r="V170" s="296"/>
      <c r="W170" s="708"/>
      <c r="X170" s="708"/>
      <c r="Y170" s="708"/>
      <c r="Z170" s="708"/>
      <c r="AA170" s="708"/>
      <c r="AB170" s="708"/>
      <c r="AC170" s="708"/>
      <c r="AD170" s="708"/>
      <c r="AE170" s="708"/>
      <c r="AF170" s="708"/>
      <c r="AG170" s="708"/>
      <c r="AH170" s="779"/>
    </row>
    <row r="171" spans="2:34" s="1" customFormat="1" ht="15" hidden="1" customHeight="1" outlineLevel="1" x14ac:dyDescent="0.25">
      <c r="B171" s="1222"/>
      <c r="C171" s="1225"/>
      <c r="D171" s="864"/>
      <c r="E171" s="863"/>
      <c r="F171" s="866" t="s">
        <v>376</v>
      </c>
      <c r="G171" s="867"/>
      <c r="H171" s="868"/>
      <c r="I171" s="869"/>
      <c r="J171" s="895"/>
      <c r="K171" s="896"/>
      <c r="L171" s="878"/>
      <c r="M171" s="889"/>
      <c r="N171" s="708"/>
      <c r="O171" s="887"/>
      <c r="P171" s="708"/>
      <c r="Q171" s="708"/>
      <c r="R171" s="708"/>
      <c r="S171" s="708"/>
      <c r="T171" s="708"/>
      <c r="U171" s="708"/>
      <c r="V171" s="296"/>
      <c r="W171" s="708"/>
      <c r="X171" s="708"/>
      <c r="Y171" s="708"/>
      <c r="Z171" s="708"/>
      <c r="AA171" s="708"/>
      <c r="AB171" s="708"/>
      <c r="AC171" s="708"/>
      <c r="AD171" s="708"/>
      <c r="AE171" s="708"/>
      <c r="AF171" s="708"/>
      <c r="AG171" s="708"/>
      <c r="AH171" s="779"/>
    </row>
    <row r="172" spans="2:34" s="1" customFormat="1" ht="15" hidden="1" customHeight="1" outlineLevel="1" x14ac:dyDescent="0.25">
      <c r="B172" s="1222"/>
      <c r="C172" s="1225"/>
      <c r="D172" s="864"/>
      <c r="E172" s="863"/>
      <c r="F172" s="866" t="s">
        <v>377</v>
      </c>
      <c r="G172" s="867"/>
      <c r="H172" s="868"/>
      <c r="I172" s="869"/>
      <c r="J172" s="895"/>
      <c r="K172" s="896"/>
      <c r="L172" s="878"/>
      <c r="M172" s="889"/>
      <c r="N172" s="708"/>
      <c r="O172" s="887"/>
      <c r="P172" s="708"/>
      <c r="Q172" s="708"/>
      <c r="R172" s="708"/>
      <c r="S172" s="708"/>
      <c r="T172" s="708"/>
      <c r="U172" s="708"/>
      <c r="V172" s="296"/>
      <c r="W172" s="708"/>
      <c r="X172" s="708"/>
      <c r="Y172" s="708"/>
      <c r="Z172" s="708"/>
      <c r="AA172" s="708"/>
      <c r="AB172" s="708"/>
      <c r="AC172" s="708"/>
      <c r="AD172" s="708"/>
      <c r="AE172" s="708"/>
      <c r="AF172" s="708"/>
      <c r="AG172" s="708"/>
      <c r="AH172" s="779"/>
    </row>
    <row r="173" spans="2:34" s="1" customFormat="1" ht="15" hidden="1" customHeight="1" outlineLevel="1" x14ac:dyDescent="0.25">
      <c r="B173" s="1222"/>
      <c r="C173" s="1225"/>
      <c r="D173" s="864"/>
      <c r="E173" s="863"/>
      <c r="F173" s="866" t="s">
        <v>378</v>
      </c>
      <c r="G173" s="867"/>
      <c r="H173" s="868"/>
      <c r="I173" s="869"/>
      <c r="J173" s="895"/>
      <c r="K173" s="896"/>
      <c r="L173" s="878"/>
      <c r="M173" s="889"/>
      <c r="N173" s="708"/>
      <c r="O173" s="887"/>
      <c r="P173" s="708"/>
      <c r="Q173" s="708"/>
      <c r="R173" s="708"/>
      <c r="S173" s="708"/>
      <c r="T173" s="708"/>
      <c r="U173" s="708"/>
      <c r="V173" s="296"/>
      <c r="W173" s="708"/>
      <c r="X173" s="708"/>
      <c r="Y173" s="708"/>
      <c r="Z173" s="708"/>
      <c r="AA173" s="708"/>
      <c r="AB173" s="708"/>
      <c r="AC173" s="708"/>
      <c r="AD173" s="708"/>
      <c r="AE173" s="708"/>
      <c r="AF173" s="708"/>
      <c r="AG173" s="708"/>
      <c r="AH173" s="779"/>
    </row>
    <row r="174" spans="2:34" s="1" customFormat="1" ht="15" hidden="1" customHeight="1" outlineLevel="1" x14ac:dyDescent="0.25">
      <c r="B174" s="1222"/>
      <c r="C174" s="1225"/>
      <c r="D174" s="864"/>
      <c r="E174" s="863"/>
      <c r="F174" s="866" t="s">
        <v>379</v>
      </c>
      <c r="G174" s="867"/>
      <c r="H174" s="868"/>
      <c r="I174" s="869"/>
      <c r="J174" s="895"/>
      <c r="K174" s="896"/>
      <c r="L174" s="878"/>
      <c r="M174" s="889"/>
      <c r="N174" s="708"/>
      <c r="O174" s="887"/>
      <c r="P174" s="708"/>
      <c r="Q174" s="708"/>
      <c r="R174" s="708"/>
      <c r="S174" s="708"/>
      <c r="T174" s="708"/>
      <c r="U174" s="708"/>
      <c r="V174" s="296"/>
      <c r="W174" s="708"/>
      <c r="X174" s="708"/>
      <c r="Y174" s="708"/>
      <c r="Z174" s="708"/>
      <c r="AA174" s="708"/>
      <c r="AB174" s="708"/>
      <c r="AC174" s="708"/>
      <c r="AD174" s="708"/>
      <c r="AE174" s="708"/>
      <c r="AF174" s="708"/>
      <c r="AG174" s="708"/>
      <c r="AH174" s="779"/>
    </row>
    <row r="175" spans="2:34" s="1" customFormat="1" ht="15" hidden="1" customHeight="1" outlineLevel="1" x14ac:dyDescent="0.25">
      <c r="B175" s="1222"/>
      <c r="C175" s="1225"/>
      <c r="D175" s="864"/>
      <c r="E175" s="863"/>
      <c r="F175" s="866" t="s">
        <v>380</v>
      </c>
      <c r="G175" s="867"/>
      <c r="H175" s="868"/>
      <c r="I175" s="869"/>
      <c r="J175" s="895"/>
      <c r="K175" s="896"/>
      <c r="L175" s="878"/>
      <c r="M175" s="889"/>
      <c r="N175" s="708"/>
      <c r="O175" s="887"/>
      <c r="P175" s="708"/>
      <c r="Q175" s="708"/>
      <c r="R175" s="708"/>
      <c r="S175" s="708"/>
      <c r="T175" s="708"/>
      <c r="U175" s="708"/>
      <c r="V175" s="296"/>
      <c r="W175" s="708"/>
      <c r="X175" s="708"/>
      <c r="Y175" s="708"/>
      <c r="Z175" s="708"/>
      <c r="AA175" s="708"/>
      <c r="AB175" s="708"/>
      <c r="AC175" s="708"/>
      <c r="AD175" s="708"/>
      <c r="AE175" s="708"/>
      <c r="AF175" s="708"/>
      <c r="AG175" s="708"/>
      <c r="AH175" s="779"/>
    </row>
    <row r="176" spans="2:34" s="1" customFormat="1" ht="15" hidden="1" customHeight="1" outlineLevel="1" x14ac:dyDescent="0.25">
      <c r="B176" s="1222"/>
      <c r="C176" s="1225"/>
      <c r="D176" s="864"/>
      <c r="E176" s="863"/>
      <c r="F176" s="866" t="s">
        <v>381</v>
      </c>
      <c r="G176" s="867"/>
      <c r="H176" s="868"/>
      <c r="I176" s="869"/>
      <c r="J176" s="895"/>
      <c r="K176" s="896"/>
      <c r="L176" s="878"/>
      <c r="M176" s="889"/>
      <c r="N176" s="708"/>
      <c r="O176" s="887"/>
      <c r="P176" s="708"/>
      <c r="Q176" s="708"/>
      <c r="R176" s="708"/>
      <c r="S176" s="708"/>
      <c r="T176" s="708"/>
      <c r="U176" s="708"/>
      <c r="V176" s="296"/>
      <c r="W176" s="708"/>
      <c r="X176" s="708"/>
      <c r="Y176" s="708"/>
      <c r="Z176" s="708"/>
      <c r="AA176" s="708"/>
      <c r="AB176" s="708"/>
      <c r="AC176" s="708"/>
      <c r="AD176" s="708"/>
      <c r="AE176" s="708"/>
      <c r="AF176" s="708"/>
      <c r="AG176" s="708"/>
      <c r="AH176" s="779"/>
    </row>
    <row r="177" spans="2:34" s="1" customFormat="1" ht="15" hidden="1" customHeight="1" outlineLevel="1" x14ac:dyDescent="0.25">
      <c r="B177" s="1222"/>
      <c r="C177" s="1225"/>
      <c r="D177" s="864"/>
      <c r="E177" s="863"/>
      <c r="F177" s="866" t="s">
        <v>382</v>
      </c>
      <c r="G177" s="867"/>
      <c r="H177" s="868"/>
      <c r="I177" s="869"/>
      <c r="J177" s="895"/>
      <c r="K177" s="896"/>
      <c r="L177" s="878"/>
      <c r="M177" s="889"/>
      <c r="N177" s="708"/>
      <c r="O177" s="887"/>
      <c r="P177" s="708"/>
      <c r="Q177" s="708"/>
      <c r="R177" s="708"/>
      <c r="S177" s="708"/>
      <c r="T177" s="708"/>
      <c r="U177" s="708"/>
      <c r="V177" s="296"/>
      <c r="W177" s="708"/>
      <c r="X177" s="708"/>
      <c r="Y177" s="708"/>
      <c r="Z177" s="708"/>
      <c r="AA177" s="708"/>
      <c r="AB177" s="708"/>
      <c r="AC177" s="708"/>
      <c r="AD177" s="708"/>
      <c r="AE177" s="708"/>
      <c r="AF177" s="708"/>
      <c r="AG177" s="708"/>
      <c r="AH177" s="779"/>
    </row>
    <row r="178" spans="2:34" s="1" customFormat="1" ht="15" hidden="1" customHeight="1" outlineLevel="1" x14ac:dyDescent="0.25">
      <c r="B178" s="1222"/>
      <c r="C178" s="1225"/>
      <c r="D178" s="864"/>
      <c r="E178" s="863"/>
      <c r="F178" s="866" t="s">
        <v>383</v>
      </c>
      <c r="G178" s="867"/>
      <c r="H178" s="868"/>
      <c r="I178" s="869"/>
      <c r="J178" s="895"/>
      <c r="K178" s="896"/>
      <c r="L178" s="878"/>
      <c r="M178" s="889"/>
      <c r="N178" s="708"/>
      <c r="O178" s="887"/>
      <c r="P178" s="708"/>
      <c r="Q178" s="708"/>
      <c r="R178" s="708"/>
      <c r="S178" s="708"/>
      <c r="T178" s="708"/>
      <c r="U178" s="708"/>
      <c r="V178" s="296"/>
      <c r="W178" s="708"/>
      <c r="X178" s="708"/>
      <c r="Y178" s="708"/>
      <c r="Z178" s="708"/>
      <c r="AA178" s="708"/>
      <c r="AB178" s="708"/>
      <c r="AC178" s="708"/>
      <c r="AD178" s="708"/>
      <c r="AE178" s="708"/>
      <c r="AF178" s="708"/>
      <c r="AG178" s="708"/>
      <c r="AH178" s="779"/>
    </row>
    <row r="179" spans="2:34" s="1" customFormat="1" ht="15" hidden="1" customHeight="1" outlineLevel="1" x14ac:dyDescent="0.25">
      <c r="B179" s="1222"/>
      <c r="C179" s="1225"/>
      <c r="D179" s="864"/>
      <c r="E179" s="863"/>
      <c r="F179" s="866" t="s">
        <v>384</v>
      </c>
      <c r="G179" s="867"/>
      <c r="H179" s="868"/>
      <c r="I179" s="869"/>
      <c r="J179" s="895"/>
      <c r="K179" s="896"/>
      <c r="L179" s="878"/>
      <c r="M179" s="889"/>
      <c r="N179" s="708"/>
      <c r="O179" s="887"/>
      <c r="P179" s="708"/>
      <c r="Q179" s="708"/>
      <c r="R179" s="708"/>
      <c r="S179" s="708"/>
      <c r="T179" s="708"/>
      <c r="U179" s="708"/>
      <c r="V179" s="296"/>
      <c r="W179" s="708"/>
      <c r="X179" s="708"/>
      <c r="Y179" s="708"/>
      <c r="Z179" s="708"/>
      <c r="AA179" s="708"/>
      <c r="AB179" s="708"/>
      <c r="AC179" s="708"/>
      <c r="AD179" s="708"/>
      <c r="AE179" s="708"/>
      <c r="AF179" s="708"/>
      <c r="AG179" s="708"/>
      <c r="AH179" s="779"/>
    </row>
    <row r="180" spans="2:34" s="1" customFormat="1" ht="15" hidden="1" customHeight="1" outlineLevel="1" x14ac:dyDescent="0.25">
      <c r="B180" s="1222"/>
      <c r="C180" s="1225"/>
      <c r="D180" s="864"/>
      <c r="E180" s="863"/>
      <c r="F180" s="866" t="s">
        <v>385</v>
      </c>
      <c r="G180" s="867"/>
      <c r="H180" s="868"/>
      <c r="I180" s="869"/>
      <c r="J180" s="895"/>
      <c r="K180" s="896"/>
      <c r="L180" s="878"/>
      <c r="M180" s="889"/>
      <c r="N180" s="708"/>
      <c r="O180" s="887"/>
      <c r="P180" s="708"/>
      <c r="Q180" s="708"/>
      <c r="R180" s="708"/>
      <c r="S180" s="708"/>
      <c r="T180" s="708"/>
      <c r="U180" s="708"/>
      <c r="V180" s="296"/>
      <c r="W180" s="708"/>
      <c r="X180" s="708"/>
      <c r="Y180" s="708"/>
      <c r="Z180" s="708"/>
      <c r="AA180" s="708"/>
      <c r="AB180" s="708"/>
      <c r="AC180" s="708"/>
      <c r="AD180" s="708"/>
      <c r="AE180" s="708"/>
      <c r="AF180" s="708"/>
      <c r="AG180" s="708"/>
      <c r="AH180" s="779"/>
    </row>
    <row r="181" spans="2:34" s="1" customFormat="1" ht="15" hidden="1" customHeight="1" outlineLevel="1" x14ac:dyDescent="0.25">
      <c r="B181" s="1222"/>
      <c r="C181" s="1225"/>
      <c r="D181" s="864"/>
      <c r="E181" s="863"/>
      <c r="F181" s="866" t="s">
        <v>386</v>
      </c>
      <c r="G181" s="867"/>
      <c r="H181" s="868"/>
      <c r="I181" s="869"/>
      <c r="J181" s="895"/>
      <c r="K181" s="896"/>
      <c r="L181" s="878"/>
      <c r="M181" s="889"/>
      <c r="N181" s="708"/>
      <c r="O181" s="887"/>
      <c r="P181" s="708"/>
      <c r="Q181" s="708"/>
      <c r="R181" s="708"/>
      <c r="S181" s="708"/>
      <c r="T181" s="708"/>
      <c r="U181" s="708"/>
      <c r="V181" s="296"/>
      <c r="W181" s="708"/>
      <c r="X181" s="708"/>
      <c r="Y181" s="708"/>
      <c r="Z181" s="708"/>
      <c r="AA181" s="708"/>
      <c r="AB181" s="708"/>
      <c r="AC181" s="708"/>
      <c r="AD181" s="708"/>
      <c r="AE181" s="708"/>
      <c r="AF181" s="708"/>
      <c r="AG181" s="708"/>
      <c r="AH181" s="779"/>
    </row>
    <row r="182" spans="2:34" s="1" customFormat="1" ht="15" hidden="1" customHeight="1" outlineLevel="1" x14ac:dyDescent="0.25">
      <c r="B182" s="1222"/>
      <c r="C182" s="1225"/>
      <c r="D182" s="864"/>
      <c r="E182" s="863"/>
      <c r="F182" s="866" t="s">
        <v>387</v>
      </c>
      <c r="G182" s="867"/>
      <c r="H182" s="868"/>
      <c r="I182" s="869"/>
      <c r="J182" s="895"/>
      <c r="K182" s="896"/>
      <c r="L182" s="878"/>
      <c r="M182" s="889"/>
      <c r="N182" s="708"/>
      <c r="O182" s="887"/>
      <c r="P182" s="708"/>
      <c r="Q182" s="708"/>
      <c r="R182" s="708"/>
      <c r="S182" s="708"/>
      <c r="T182" s="708"/>
      <c r="U182" s="708"/>
      <c r="V182" s="296"/>
      <c r="W182" s="708"/>
      <c r="X182" s="708"/>
      <c r="Y182" s="708"/>
      <c r="Z182" s="708"/>
      <c r="AA182" s="708"/>
      <c r="AB182" s="708"/>
      <c r="AC182" s="708"/>
      <c r="AD182" s="708"/>
      <c r="AE182" s="708"/>
      <c r="AF182" s="708"/>
      <c r="AG182" s="708"/>
      <c r="AH182" s="779"/>
    </row>
    <row r="183" spans="2:34" s="1" customFormat="1" ht="15" hidden="1" customHeight="1" outlineLevel="1" x14ac:dyDescent="0.25">
      <c r="B183" s="1222"/>
      <c r="C183" s="1225"/>
      <c r="D183" s="864"/>
      <c r="E183" s="863"/>
      <c r="F183" s="866" t="s">
        <v>388</v>
      </c>
      <c r="G183" s="867"/>
      <c r="H183" s="868"/>
      <c r="I183" s="869"/>
      <c r="J183" s="895"/>
      <c r="K183" s="896"/>
      <c r="L183" s="878"/>
      <c r="M183" s="889"/>
      <c r="N183" s="708"/>
      <c r="O183" s="887"/>
      <c r="P183" s="708"/>
      <c r="Q183" s="708"/>
      <c r="R183" s="708"/>
      <c r="S183" s="708"/>
      <c r="T183" s="708"/>
      <c r="U183" s="708"/>
      <c r="V183" s="296"/>
      <c r="W183" s="708"/>
      <c r="X183" s="708"/>
      <c r="Y183" s="708"/>
      <c r="Z183" s="708"/>
      <c r="AA183" s="708"/>
      <c r="AB183" s="708"/>
      <c r="AC183" s="708"/>
      <c r="AD183" s="708"/>
      <c r="AE183" s="708"/>
      <c r="AF183" s="708"/>
      <c r="AG183" s="708"/>
      <c r="AH183" s="779"/>
    </row>
    <row r="184" spans="2:34" s="1" customFormat="1" ht="15" hidden="1" customHeight="1" outlineLevel="1" x14ac:dyDescent="0.25">
      <c r="B184" s="1222"/>
      <c r="C184" s="1225"/>
      <c r="D184" s="864"/>
      <c r="E184" s="863"/>
      <c r="F184" s="866" t="s">
        <v>389</v>
      </c>
      <c r="G184" s="867"/>
      <c r="H184" s="868"/>
      <c r="I184" s="869"/>
      <c r="J184" s="895"/>
      <c r="K184" s="896"/>
      <c r="L184" s="878"/>
      <c r="M184" s="889"/>
      <c r="N184" s="708"/>
      <c r="O184" s="887"/>
      <c r="P184" s="708"/>
      <c r="Q184" s="708"/>
      <c r="R184" s="708"/>
      <c r="S184" s="708"/>
      <c r="T184" s="708"/>
      <c r="U184" s="708"/>
      <c r="V184" s="296"/>
      <c r="W184" s="708"/>
      <c r="X184" s="708"/>
      <c r="Y184" s="708"/>
      <c r="Z184" s="708"/>
      <c r="AA184" s="708"/>
      <c r="AB184" s="708"/>
      <c r="AC184" s="708"/>
      <c r="AD184" s="708"/>
      <c r="AE184" s="708"/>
      <c r="AF184" s="708"/>
      <c r="AG184" s="708"/>
      <c r="AH184" s="779"/>
    </row>
    <row r="185" spans="2:34" s="1" customFormat="1" ht="15" hidden="1" customHeight="1" outlineLevel="1" x14ac:dyDescent="0.25">
      <c r="B185" s="1222"/>
      <c r="C185" s="1225"/>
      <c r="D185" s="864"/>
      <c r="E185" s="863"/>
      <c r="F185" s="866" t="s">
        <v>390</v>
      </c>
      <c r="G185" s="867"/>
      <c r="H185" s="868"/>
      <c r="I185" s="869"/>
      <c r="J185" s="895"/>
      <c r="K185" s="896"/>
      <c r="L185" s="878"/>
      <c r="M185" s="889"/>
      <c r="N185" s="708"/>
      <c r="O185" s="887"/>
      <c r="P185" s="708"/>
      <c r="Q185" s="708"/>
      <c r="R185" s="708"/>
      <c r="S185" s="708"/>
      <c r="T185" s="708"/>
      <c r="U185" s="708"/>
      <c r="V185" s="296"/>
      <c r="W185" s="708"/>
      <c r="X185" s="708"/>
      <c r="Y185" s="708"/>
      <c r="Z185" s="708"/>
      <c r="AA185" s="708"/>
      <c r="AB185" s="708"/>
      <c r="AC185" s="708"/>
      <c r="AD185" s="708"/>
      <c r="AE185" s="708"/>
      <c r="AF185" s="708"/>
      <c r="AG185" s="708"/>
      <c r="AH185" s="779"/>
    </row>
    <row r="186" spans="2:34" s="1" customFormat="1" ht="15" hidden="1" customHeight="1" outlineLevel="1" x14ac:dyDescent="0.25">
      <c r="B186" s="1222"/>
      <c r="C186" s="1225"/>
      <c r="D186" s="864"/>
      <c r="E186" s="863"/>
      <c r="F186" s="866" t="s">
        <v>391</v>
      </c>
      <c r="G186" s="867"/>
      <c r="H186" s="868"/>
      <c r="I186" s="869"/>
      <c r="J186" s="895"/>
      <c r="K186" s="896"/>
      <c r="L186" s="878"/>
      <c r="M186" s="889"/>
      <c r="N186" s="708"/>
      <c r="O186" s="887"/>
      <c r="P186" s="708"/>
      <c r="Q186" s="708"/>
      <c r="R186" s="708"/>
      <c r="S186" s="708"/>
      <c r="T186" s="708"/>
      <c r="U186" s="708"/>
      <c r="V186" s="296"/>
      <c r="W186" s="708"/>
      <c r="X186" s="708"/>
      <c r="Y186" s="708"/>
      <c r="Z186" s="708"/>
      <c r="AA186" s="708"/>
      <c r="AB186" s="708"/>
      <c r="AC186" s="708"/>
      <c r="AD186" s="708"/>
      <c r="AE186" s="708"/>
      <c r="AF186" s="708"/>
      <c r="AG186" s="708"/>
      <c r="AH186" s="779"/>
    </row>
    <row r="187" spans="2:34" s="1" customFormat="1" ht="15" hidden="1" customHeight="1" outlineLevel="1" x14ac:dyDescent="0.25">
      <c r="B187" s="1222"/>
      <c r="C187" s="1225"/>
      <c r="D187" s="864"/>
      <c r="E187" s="863"/>
      <c r="F187" s="866" t="s">
        <v>392</v>
      </c>
      <c r="G187" s="867"/>
      <c r="H187" s="868"/>
      <c r="I187" s="869"/>
      <c r="J187" s="895"/>
      <c r="K187" s="896"/>
      <c r="L187" s="878"/>
      <c r="M187" s="889"/>
      <c r="N187" s="708"/>
      <c r="O187" s="887"/>
      <c r="P187" s="708"/>
      <c r="Q187" s="708"/>
      <c r="R187" s="708"/>
      <c r="S187" s="708"/>
      <c r="T187" s="708"/>
      <c r="U187" s="708"/>
      <c r="V187" s="296"/>
      <c r="W187" s="708"/>
      <c r="X187" s="708"/>
      <c r="Y187" s="708"/>
      <c r="Z187" s="708"/>
      <c r="AA187" s="708"/>
      <c r="AB187" s="708"/>
      <c r="AC187" s="708"/>
      <c r="AD187" s="708"/>
      <c r="AE187" s="708"/>
      <c r="AF187" s="708"/>
      <c r="AG187" s="708"/>
      <c r="AH187" s="779"/>
    </row>
    <row r="188" spans="2:34" s="1" customFormat="1" ht="15" hidden="1" customHeight="1" outlineLevel="1" x14ac:dyDescent="0.25">
      <c r="B188" s="1222"/>
      <c r="C188" s="1225"/>
      <c r="D188" s="864"/>
      <c r="E188" s="863"/>
      <c r="F188" s="866" t="s">
        <v>393</v>
      </c>
      <c r="G188" s="867"/>
      <c r="H188" s="868"/>
      <c r="I188" s="869"/>
      <c r="J188" s="895"/>
      <c r="K188" s="896"/>
      <c r="L188" s="878"/>
      <c r="M188" s="889"/>
      <c r="N188" s="708"/>
      <c r="O188" s="887"/>
      <c r="P188" s="708"/>
      <c r="Q188" s="708"/>
      <c r="R188" s="708"/>
      <c r="S188" s="708"/>
      <c r="T188" s="708"/>
      <c r="U188" s="708"/>
      <c r="V188" s="296"/>
      <c r="W188" s="708"/>
      <c r="X188" s="708"/>
      <c r="Y188" s="708"/>
      <c r="Z188" s="708"/>
      <c r="AA188" s="708"/>
      <c r="AB188" s="708"/>
      <c r="AC188" s="708"/>
      <c r="AD188" s="708"/>
      <c r="AE188" s="708"/>
      <c r="AF188" s="708"/>
      <c r="AG188" s="708"/>
      <c r="AH188" s="779"/>
    </row>
    <row r="189" spans="2:34" s="1" customFormat="1" ht="15" hidden="1" customHeight="1" outlineLevel="1" x14ac:dyDescent="0.25">
      <c r="B189" s="1222"/>
      <c r="C189" s="1225"/>
      <c r="D189" s="864"/>
      <c r="E189" s="863"/>
      <c r="F189" s="866" t="s">
        <v>394</v>
      </c>
      <c r="G189" s="867"/>
      <c r="H189" s="868"/>
      <c r="I189" s="869"/>
      <c r="J189" s="895"/>
      <c r="K189" s="896"/>
      <c r="L189" s="878"/>
      <c r="M189" s="889"/>
      <c r="N189" s="708"/>
      <c r="O189" s="887"/>
      <c r="P189" s="708"/>
      <c r="Q189" s="708"/>
      <c r="R189" s="708"/>
      <c r="S189" s="708"/>
      <c r="T189" s="708"/>
      <c r="U189" s="708"/>
      <c r="V189" s="296"/>
      <c r="W189" s="708"/>
      <c r="X189" s="708"/>
      <c r="Y189" s="708"/>
      <c r="Z189" s="708"/>
      <c r="AA189" s="708"/>
      <c r="AB189" s="708"/>
      <c r="AC189" s="708"/>
      <c r="AD189" s="708"/>
      <c r="AE189" s="708"/>
      <c r="AF189" s="708"/>
      <c r="AG189" s="708"/>
      <c r="AH189" s="779"/>
    </row>
    <row r="190" spans="2:34" s="1" customFormat="1" ht="15" hidden="1" customHeight="1" outlineLevel="1" x14ac:dyDescent="0.25">
      <c r="B190" s="1222"/>
      <c r="C190" s="1225"/>
      <c r="D190" s="864"/>
      <c r="E190" s="863"/>
      <c r="F190" s="866" t="s">
        <v>395</v>
      </c>
      <c r="G190" s="867"/>
      <c r="H190" s="868"/>
      <c r="I190" s="869"/>
      <c r="J190" s="895"/>
      <c r="K190" s="896"/>
      <c r="L190" s="878"/>
      <c r="M190" s="889"/>
      <c r="N190" s="708"/>
      <c r="O190" s="887"/>
      <c r="P190" s="708"/>
      <c r="Q190" s="708"/>
      <c r="R190" s="708"/>
      <c r="S190" s="708"/>
      <c r="T190" s="708"/>
      <c r="U190" s="708"/>
      <c r="V190" s="296"/>
      <c r="W190" s="708"/>
      <c r="X190" s="708"/>
      <c r="Y190" s="708"/>
      <c r="Z190" s="708"/>
      <c r="AA190" s="708"/>
      <c r="AB190" s="708"/>
      <c r="AC190" s="708"/>
      <c r="AD190" s="708"/>
      <c r="AE190" s="708"/>
      <c r="AF190" s="708"/>
      <c r="AG190" s="708"/>
      <c r="AH190" s="779"/>
    </row>
    <row r="191" spans="2:34" s="1" customFormat="1" ht="15" hidden="1" customHeight="1" outlineLevel="1" x14ac:dyDescent="0.25">
      <c r="B191" s="1222"/>
      <c r="C191" s="1225"/>
      <c r="D191" s="864"/>
      <c r="E191" s="863"/>
      <c r="F191" s="866" t="s">
        <v>396</v>
      </c>
      <c r="G191" s="867"/>
      <c r="H191" s="868"/>
      <c r="I191" s="869"/>
      <c r="J191" s="895"/>
      <c r="K191" s="896"/>
      <c r="L191" s="878"/>
      <c r="M191" s="889"/>
      <c r="N191" s="708"/>
      <c r="O191" s="887"/>
      <c r="P191" s="708"/>
      <c r="Q191" s="708"/>
      <c r="R191" s="708"/>
      <c r="S191" s="708"/>
      <c r="T191" s="708"/>
      <c r="U191" s="708"/>
      <c r="V191" s="296"/>
      <c r="W191" s="708"/>
      <c r="X191" s="708"/>
      <c r="Y191" s="708"/>
      <c r="Z191" s="708"/>
      <c r="AA191" s="708"/>
      <c r="AB191" s="708"/>
      <c r="AC191" s="708"/>
      <c r="AD191" s="708"/>
      <c r="AE191" s="708"/>
      <c r="AF191" s="708"/>
      <c r="AG191" s="708"/>
      <c r="AH191" s="779"/>
    </row>
    <row r="192" spans="2:34" s="1" customFormat="1" ht="15" hidden="1" customHeight="1" outlineLevel="1" x14ac:dyDescent="0.25">
      <c r="B192" s="1222"/>
      <c r="C192" s="1225"/>
      <c r="D192" s="864"/>
      <c r="E192" s="863"/>
      <c r="F192" s="866" t="s">
        <v>397</v>
      </c>
      <c r="G192" s="867"/>
      <c r="H192" s="868"/>
      <c r="I192" s="869"/>
      <c r="J192" s="895"/>
      <c r="K192" s="896"/>
      <c r="L192" s="878"/>
      <c r="M192" s="889"/>
      <c r="N192" s="708"/>
      <c r="O192" s="887"/>
      <c r="P192" s="708"/>
      <c r="Q192" s="708"/>
      <c r="R192" s="708"/>
      <c r="S192" s="708"/>
      <c r="T192" s="708"/>
      <c r="U192" s="708"/>
      <c r="V192" s="296"/>
      <c r="W192" s="708"/>
      <c r="X192" s="708"/>
      <c r="Y192" s="708"/>
      <c r="Z192" s="708"/>
      <c r="AA192" s="708"/>
      <c r="AB192" s="708"/>
      <c r="AC192" s="708"/>
      <c r="AD192" s="708"/>
      <c r="AE192" s="708"/>
      <c r="AF192" s="708"/>
      <c r="AG192" s="708"/>
      <c r="AH192" s="779"/>
    </row>
    <row r="193" spans="2:34" s="1" customFormat="1" ht="15" hidden="1" customHeight="1" outlineLevel="1" x14ac:dyDescent="0.25">
      <c r="B193" s="1222"/>
      <c r="C193" s="1225"/>
      <c r="D193" s="864"/>
      <c r="E193" s="863"/>
      <c r="F193" s="866" t="s">
        <v>398</v>
      </c>
      <c r="G193" s="867"/>
      <c r="H193" s="868"/>
      <c r="I193" s="869"/>
      <c r="J193" s="895"/>
      <c r="K193" s="896"/>
      <c r="L193" s="878"/>
      <c r="M193" s="889"/>
      <c r="N193" s="708"/>
      <c r="O193" s="887"/>
      <c r="P193" s="708"/>
      <c r="Q193" s="708"/>
      <c r="R193" s="708"/>
      <c r="S193" s="708"/>
      <c r="T193" s="708"/>
      <c r="U193" s="708"/>
      <c r="V193" s="296"/>
      <c r="W193" s="708"/>
      <c r="X193" s="708"/>
      <c r="Y193" s="708"/>
      <c r="Z193" s="708"/>
      <c r="AA193" s="708"/>
      <c r="AB193" s="708"/>
      <c r="AC193" s="708"/>
      <c r="AD193" s="708"/>
      <c r="AE193" s="708"/>
      <c r="AF193" s="708"/>
      <c r="AG193" s="708"/>
      <c r="AH193" s="779"/>
    </row>
    <row r="194" spans="2:34" s="1" customFormat="1" ht="15" hidden="1" customHeight="1" outlineLevel="1" x14ac:dyDescent="0.25">
      <c r="B194" s="1222"/>
      <c r="C194" s="1225"/>
      <c r="D194" s="864"/>
      <c r="E194" s="863"/>
      <c r="F194" s="866" t="s">
        <v>399</v>
      </c>
      <c r="G194" s="867"/>
      <c r="H194" s="868"/>
      <c r="I194" s="869"/>
      <c r="J194" s="895"/>
      <c r="K194" s="896"/>
      <c r="L194" s="878"/>
      <c r="M194" s="889"/>
      <c r="N194" s="708"/>
      <c r="O194" s="887"/>
      <c r="P194" s="708"/>
      <c r="Q194" s="708"/>
      <c r="R194" s="708"/>
      <c r="S194" s="708"/>
      <c r="T194" s="708"/>
      <c r="U194" s="708"/>
      <c r="V194" s="296"/>
      <c r="W194" s="708"/>
      <c r="X194" s="708"/>
      <c r="Y194" s="708"/>
      <c r="Z194" s="708"/>
      <c r="AA194" s="708"/>
      <c r="AB194" s="708"/>
      <c r="AC194" s="708"/>
      <c r="AD194" s="708"/>
      <c r="AE194" s="708"/>
      <c r="AF194" s="708"/>
      <c r="AG194" s="708"/>
      <c r="AH194" s="779"/>
    </row>
    <row r="195" spans="2:34" s="1" customFormat="1" ht="15" hidden="1" customHeight="1" outlineLevel="1" x14ac:dyDescent="0.25">
      <c r="B195" s="1222"/>
      <c r="C195" s="1225"/>
      <c r="D195" s="864"/>
      <c r="E195" s="863"/>
      <c r="F195" s="866" t="s">
        <v>400</v>
      </c>
      <c r="G195" s="867"/>
      <c r="H195" s="868"/>
      <c r="I195" s="869"/>
      <c r="J195" s="895"/>
      <c r="K195" s="896"/>
      <c r="L195" s="878"/>
      <c r="M195" s="889"/>
      <c r="N195" s="708"/>
      <c r="O195" s="887"/>
      <c r="P195" s="708"/>
      <c r="Q195" s="708"/>
      <c r="R195" s="708"/>
      <c r="S195" s="708"/>
      <c r="T195" s="708"/>
      <c r="U195" s="708"/>
      <c r="V195" s="296"/>
      <c r="W195" s="708"/>
      <c r="X195" s="708"/>
      <c r="Y195" s="708"/>
      <c r="Z195" s="708"/>
      <c r="AA195" s="708"/>
      <c r="AB195" s="708"/>
      <c r="AC195" s="708"/>
      <c r="AD195" s="708"/>
      <c r="AE195" s="708"/>
      <c r="AF195" s="708"/>
      <c r="AG195" s="708"/>
      <c r="AH195" s="779"/>
    </row>
    <row r="196" spans="2:34" s="1" customFormat="1" ht="15" hidden="1" customHeight="1" outlineLevel="1" x14ac:dyDescent="0.25">
      <c r="B196" s="1222"/>
      <c r="C196" s="1225"/>
      <c r="D196" s="864"/>
      <c r="E196" s="863"/>
      <c r="F196" s="866" t="s">
        <v>401</v>
      </c>
      <c r="G196" s="867"/>
      <c r="H196" s="868"/>
      <c r="I196" s="869"/>
      <c r="J196" s="895"/>
      <c r="K196" s="896"/>
      <c r="L196" s="878"/>
      <c r="M196" s="889"/>
      <c r="N196" s="708"/>
      <c r="O196" s="887"/>
      <c r="P196" s="708"/>
      <c r="Q196" s="708"/>
      <c r="R196" s="708"/>
      <c r="S196" s="708"/>
      <c r="T196" s="708"/>
      <c r="U196" s="708"/>
      <c r="V196" s="296"/>
      <c r="W196" s="708"/>
      <c r="X196" s="708"/>
      <c r="Y196" s="708"/>
      <c r="Z196" s="708"/>
      <c r="AA196" s="708"/>
      <c r="AB196" s="708"/>
      <c r="AC196" s="708"/>
      <c r="AD196" s="708"/>
      <c r="AE196" s="708"/>
      <c r="AF196" s="708"/>
      <c r="AG196" s="708"/>
      <c r="AH196" s="779"/>
    </row>
    <row r="197" spans="2:34" s="1" customFormat="1" ht="15" hidden="1" customHeight="1" outlineLevel="1" x14ac:dyDescent="0.25">
      <c r="B197" s="1222"/>
      <c r="C197" s="1225"/>
      <c r="D197" s="864"/>
      <c r="E197" s="863"/>
      <c r="F197" s="866" t="s">
        <v>402</v>
      </c>
      <c r="G197" s="867"/>
      <c r="H197" s="868"/>
      <c r="I197" s="869"/>
      <c r="J197" s="895"/>
      <c r="K197" s="896"/>
      <c r="L197" s="878"/>
      <c r="M197" s="889"/>
      <c r="N197" s="708"/>
      <c r="O197" s="887"/>
      <c r="P197" s="708"/>
      <c r="Q197" s="708"/>
      <c r="R197" s="708"/>
      <c r="S197" s="708"/>
      <c r="T197" s="708"/>
      <c r="U197" s="708"/>
      <c r="V197" s="296"/>
      <c r="W197" s="708"/>
      <c r="X197" s="708"/>
      <c r="Y197" s="708"/>
      <c r="Z197" s="708"/>
      <c r="AA197" s="708"/>
      <c r="AB197" s="708"/>
      <c r="AC197" s="708"/>
      <c r="AD197" s="708"/>
      <c r="AE197" s="708"/>
      <c r="AF197" s="708"/>
      <c r="AG197" s="708"/>
      <c r="AH197" s="779"/>
    </row>
    <row r="198" spans="2:34" s="1" customFormat="1" ht="22.5" collapsed="1" x14ac:dyDescent="0.25">
      <c r="B198" s="1222"/>
      <c r="C198" s="1225"/>
      <c r="D198" s="864">
        <v>22.6</v>
      </c>
      <c r="E198" s="865" t="s">
        <v>403</v>
      </c>
      <c r="F198" s="874" t="s">
        <v>5420</v>
      </c>
      <c r="G198" s="867" t="s">
        <v>405</v>
      </c>
      <c r="H198" s="868"/>
      <c r="I198" s="869"/>
      <c r="J198" s="895"/>
      <c r="K198" s="896"/>
      <c r="L198" s="878"/>
      <c r="M198" s="622" t="s">
        <v>406</v>
      </c>
      <c r="N198" s="708"/>
      <c r="O198" s="887"/>
      <c r="P198" s="708"/>
      <c r="Q198" s="708"/>
      <c r="R198" s="708"/>
      <c r="S198" s="708"/>
      <c r="T198" s="708"/>
      <c r="U198" s="708"/>
      <c r="V198" s="296"/>
      <c r="W198" s="708"/>
      <c r="X198" s="708"/>
      <c r="Y198" s="708"/>
      <c r="Z198" s="708"/>
      <c r="AA198" s="708"/>
      <c r="AB198" s="708"/>
      <c r="AC198" s="708"/>
      <c r="AD198" s="708"/>
      <c r="AE198" s="708"/>
      <c r="AF198" s="708"/>
      <c r="AG198" s="708"/>
      <c r="AH198" s="779"/>
    </row>
    <row r="199" spans="2:34" s="1" customFormat="1" ht="22.5" x14ac:dyDescent="0.25">
      <c r="B199" s="1222"/>
      <c r="C199" s="1225"/>
      <c r="D199" s="864">
        <v>22.7</v>
      </c>
      <c r="E199" s="728" t="s">
        <v>206</v>
      </c>
      <c r="F199" s="874" t="s">
        <v>5421</v>
      </c>
      <c r="G199" s="875" t="s">
        <v>408</v>
      </c>
      <c r="H199" s="876"/>
      <c r="I199" s="877"/>
      <c r="J199" s="895"/>
      <c r="K199" s="896"/>
      <c r="L199" s="878"/>
      <c r="M199" s="622" t="s">
        <v>409</v>
      </c>
      <c r="N199" s="708"/>
      <c r="O199" s="887"/>
      <c r="P199" s="708"/>
      <c r="Q199" s="708"/>
      <c r="R199" s="708"/>
      <c r="S199" s="708"/>
      <c r="T199" s="708"/>
      <c r="U199" s="708"/>
      <c r="V199" s="296"/>
      <c r="W199" s="708"/>
      <c r="X199" s="708"/>
      <c r="Y199" s="708"/>
      <c r="Z199" s="708"/>
      <c r="AA199" s="708"/>
      <c r="AB199" s="708"/>
      <c r="AC199" s="708"/>
      <c r="AD199" s="708"/>
      <c r="AE199" s="708"/>
      <c r="AF199" s="708"/>
      <c r="AG199" s="708"/>
      <c r="AH199" s="779"/>
    </row>
    <row r="200" spans="2:34" s="1" customFormat="1" ht="22.5" x14ac:dyDescent="0.25">
      <c r="B200" s="1222"/>
      <c r="C200" s="1225"/>
      <c r="D200" s="864">
        <v>22.8</v>
      </c>
      <c r="E200" s="898" t="s">
        <v>410</v>
      </c>
      <c r="F200" s="874" t="s">
        <v>5422</v>
      </c>
      <c r="G200" s="875" t="s">
        <v>412</v>
      </c>
      <c r="H200" s="876"/>
      <c r="I200" s="877"/>
      <c r="J200" s="895"/>
      <c r="K200" s="896"/>
      <c r="L200" s="878"/>
      <c r="M200" s="622" t="s">
        <v>413</v>
      </c>
      <c r="N200" s="708"/>
      <c r="O200" s="887"/>
      <c r="P200" s="708"/>
      <c r="Q200" s="708"/>
      <c r="R200" s="708"/>
      <c r="S200" s="708"/>
      <c r="T200" s="708"/>
      <c r="U200" s="708"/>
      <c r="V200" s="296"/>
      <c r="W200" s="708"/>
      <c r="X200" s="708"/>
      <c r="Y200" s="708"/>
      <c r="Z200" s="708"/>
      <c r="AA200" s="708"/>
      <c r="AB200" s="708"/>
      <c r="AC200" s="708"/>
      <c r="AD200" s="708"/>
      <c r="AE200" s="708"/>
      <c r="AF200" s="708"/>
      <c r="AG200" s="708"/>
      <c r="AH200" s="779"/>
    </row>
    <row r="201" spans="2:34" s="1" customFormat="1" x14ac:dyDescent="0.25">
      <c r="B201" s="1222"/>
      <c r="C201" s="1225"/>
      <c r="D201" s="864">
        <v>22.9</v>
      </c>
      <c r="E201" s="898" t="s">
        <v>414</v>
      </c>
      <c r="F201" s="874" t="s">
        <v>5423</v>
      </c>
      <c r="G201" s="875" t="s">
        <v>416</v>
      </c>
      <c r="H201" s="876"/>
      <c r="I201" s="877"/>
      <c r="J201" s="895"/>
      <c r="K201" s="896"/>
      <c r="L201" s="878"/>
      <c r="M201" s="622" t="s">
        <v>417</v>
      </c>
      <c r="N201" s="708"/>
      <c r="O201" s="887"/>
      <c r="P201" s="708"/>
      <c r="Q201" s="708"/>
      <c r="R201" s="708"/>
      <c r="S201" s="708"/>
      <c r="T201" s="708"/>
      <c r="U201" s="708"/>
      <c r="V201" s="296"/>
      <c r="W201" s="708"/>
      <c r="X201" s="708"/>
      <c r="Y201" s="708"/>
      <c r="Z201" s="708"/>
      <c r="AA201" s="708"/>
      <c r="AB201" s="708"/>
      <c r="AC201" s="708"/>
      <c r="AD201" s="708"/>
      <c r="AE201" s="708"/>
      <c r="AF201" s="708"/>
      <c r="AG201" s="708"/>
      <c r="AH201" s="779"/>
    </row>
    <row r="202" spans="2:34" s="1" customFormat="1" x14ac:dyDescent="0.25">
      <c r="B202" s="1222"/>
      <c r="C202" s="1225"/>
      <c r="D202" s="899">
        <v>22.1</v>
      </c>
      <c r="E202" s="898" t="s">
        <v>418</v>
      </c>
      <c r="F202" s="874" t="s">
        <v>5424</v>
      </c>
      <c r="G202" s="875" t="s">
        <v>420</v>
      </c>
      <c r="H202" s="876"/>
      <c r="I202" s="877"/>
      <c r="J202" s="895"/>
      <c r="K202" s="896"/>
      <c r="L202" s="878"/>
      <c r="M202" s="622" t="s">
        <v>421</v>
      </c>
      <c r="N202" s="708"/>
      <c r="O202" s="887"/>
      <c r="P202" s="708"/>
      <c r="Q202" s="708"/>
      <c r="R202" s="708"/>
      <c r="S202" s="708"/>
      <c r="T202" s="708"/>
      <c r="U202" s="708"/>
      <c r="V202" s="296"/>
      <c r="W202" s="708"/>
      <c r="X202" s="708"/>
      <c r="Y202" s="708"/>
      <c r="Z202" s="708"/>
      <c r="AA202" s="708"/>
      <c r="AB202" s="708"/>
      <c r="AC202" s="708"/>
      <c r="AD202" s="708"/>
      <c r="AE202" s="708"/>
      <c r="AF202" s="708"/>
      <c r="AG202" s="708"/>
      <c r="AH202" s="779"/>
    </row>
    <row r="203" spans="2:34" s="1" customFormat="1" ht="22.5" x14ac:dyDescent="0.25">
      <c r="B203" s="1222"/>
      <c r="C203" s="1225"/>
      <c r="D203" s="899">
        <v>22.11</v>
      </c>
      <c r="E203" s="898" t="s">
        <v>422</v>
      </c>
      <c r="F203" s="874" t="s">
        <v>5425</v>
      </c>
      <c r="G203" s="875" t="s">
        <v>352</v>
      </c>
      <c r="H203" s="876"/>
      <c r="I203" s="877"/>
      <c r="J203" s="895"/>
      <c r="K203" s="896"/>
      <c r="L203" s="878"/>
      <c r="M203" s="622" t="s">
        <v>424</v>
      </c>
      <c r="N203" s="708"/>
      <c r="O203" s="887"/>
      <c r="P203" s="708"/>
      <c r="Q203" s="708"/>
      <c r="R203" s="708"/>
      <c r="S203" s="708"/>
      <c r="T203" s="708"/>
      <c r="U203" s="708"/>
      <c r="V203" s="296"/>
      <c r="W203" s="708"/>
      <c r="X203" s="708"/>
      <c r="Y203" s="708"/>
      <c r="Z203" s="708"/>
      <c r="AA203" s="708"/>
      <c r="AB203" s="708"/>
      <c r="AC203" s="708"/>
      <c r="AD203" s="708"/>
      <c r="AE203" s="708"/>
      <c r="AF203" s="708"/>
      <c r="AG203" s="708"/>
      <c r="AH203" s="779"/>
    </row>
    <row r="204" spans="2:34" s="1" customFormat="1" x14ac:dyDescent="0.25">
      <c r="B204" s="1222"/>
      <c r="C204" s="1225"/>
      <c r="D204" s="899">
        <v>22.12</v>
      </c>
      <c r="E204" s="898" t="s">
        <v>425</v>
      </c>
      <c r="F204" s="874" t="s">
        <v>5426</v>
      </c>
      <c r="G204" s="875" t="s">
        <v>352</v>
      </c>
      <c r="H204" s="876"/>
      <c r="I204" s="877"/>
      <c r="J204" s="895"/>
      <c r="K204" s="896"/>
      <c r="L204" s="878"/>
      <c r="M204" s="622" t="s">
        <v>427</v>
      </c>
      <c r="N204" s="708"/>
      <c r="O204" s="887"/>
      <c r="P204" s="708"/>
      <c r="Q204" s="708"/>
      <c r="R204" s="708"/>
      <c r="S204" s="708"/>
      <c r="T204" s="708"/>
      <c r="U204" s="708"/>
      <c r="V204" s="296"/>
      <c r="W204" s="708"/>
      <c r="X204" s="708"/>
      <c r="Y204" s="708"/>
      <c r="Z204" s="708"/>
      <c r="AA204" s="708"/>
      <c r="AB204" s="708"/>
      <c r="AC204" s="708"/>
      <c r="AD204" s="708"/>
      <c r="AE204" s="708"/>
      <c r="AF204" s="708"/>
      <c r="AG204" s="708"/>
      <c r="AH204" s="779"/>
    </row>
    <row r="205" spans="2:34" s="1" customFormat="1" ht="33.75" x14ac:dyDescent="0.25">
      <c r="B205" s="1222"/>
      <c r="C205" s="1225"/>
      <c r="D205" s="899">
        <v>22.13</v>
      </c>
      <c r="E205" s="728" t="s">
        <v>428</v>
      </c>
      <c r="F205" s="874" t="s">
        <v>5427</v>
      </c>
      <c r="G205" s="875" t="s">
        <v>430</v>
      </c>
      <c r="H205" s="876"/>
      <c r="I205" s="877"/>
      <c r="J205" s="895"/>
      <c r="K205" s="896"/>
      <c r="L205" s="878"/>
      <c r="M205" s="622" t="s">
        <v>431</v>
      </c>
      <c r="N205" s="708"/>
      <c r="O205" s="887"/>
      <c r="P205" s="708"/>
      <c r="Q205" s="708"/>
      <c r="R205" s="708"/>
      <c r="S205" s="708"/>
      <c r="T205" s="708"/>
      <c r="U205" s="708"/>
      <c r="V205" s="296"/>
      <c r="W205" s="708"/>
      <c r="X205" s="708"/>
      <c r="Y205" s="708"/>
      <c r="Z205" s="708"/>
      <c r="AA205" s="708"/>
      <c r="AB205" s="708"/>
      <c r="AC205" s="708"/>
      <c r="AD205" s="708"/>
      <c r="AE205" s="708"/>
      <c r="AF205" s="708"/>
      <c r="AG205" s="708"/>
      <c r="AH205" s="779"/>
    </row>
    <row r="206" spans="2:34" s="1" customFormat="1" ht="22.5" x14ac:dyDescent="0.25">
      <c r="B206" s="1222"/>
      <c r="C206" s="1225"/>
      <c r="D206" s="899">
        <v>22.14</v>
      </c>
      <c r="E206" s="898" t="s">
        <v>422</v>
      </c>
      <c r="F206" s="900" t="s">
        <v>5428</v>
      </c>
      <c r="G206" s="875" t="s">
        <v>433</v>
      </c>
      <c r="H206" s="876"/>
      <c r="I206" s="877"/>
      <c r="J206" s="895"/>
      <c r="K206" s="896"/>
      <c r="L206" s="878"/>
      <c r="M206" s="622" t="s">
        <v>434</v>
      </c>
      <c r="N206" s="708"/>
      <c r="O206" s="887"/>
      <c r="P206" s="708"/>
      <c r="Q206" s="708"/>
      <c r="R206" s="708"/>
      <c r="S206" s="708"/>
      <c r="T206" s="708"/>
      <c r="U206" s="708"/>
      <c r="V206" s="296"/>
      <c r="W206" s="708"/>
      <c r="X206" s="708"/>
      <c r="Y206" s="708"/>
      <c r="Z206" s="708"/>
      <c r="AA206" s="708"/>
      <c r="AB206" s="708"/>
      <c r="AC206" s="708"/>
      <c r="AD206" s="708"/>
      <c r="AE206" s="708"/>
      <c r="AF206" s="708"/>
      <c r="AG206" s="708"/>
      <c r="AH206" s="779"/>
    </row>
    <row r="207" spans="2:34" s="1" customFormat="1" ht="33.75" x14ac:dyDescent="0.25">
      <c r="B207" s="1222"/>
      <c r="C207" s="1225"/>
      <c r="D207" s="899">
        <v>22.15</v>
      </c>
      <c r="E207" s="898" t="s">
        <v>435</v>
      </c>
      <c r="F207" s="874" t="s">
        <v>5429</v>
      </c>
      <c r="G207" s="875" t="s">
        <v>437</v>
      </c>
      <c r="H207" s="876"/>
      <c r="I207" s="877"/>
      <c r="J207" s="895"/>
      <c r="K207" s="896"/>
      <c r="L207" s="878"/>
      <c r="M207" s="622" t="s">
        <v>438</v>
      </c>
      <c r="N207" s="708"/>
      <c r="O207" s="887"/>
      <c r="P207" s="708"/>
      <c r="Q207" s="708"/>
      <c r="R207" s="708"/>
      <c r="S207" s="708"/>
      <c r="T207" s="708"/>
      <c r="U207" s="708"/>
      <c r="V207" s="296"/>
      <c r="W207" s="708"/>
      <c r="X207" s="708"/>
      <c r="Y207" s="708"/>
      <c r="Z207" s="708"/>
      <c r="AA207" s="708"/>
      <c r="AB207" s="708"/>
      <c r="AC207" s="708"/>
      <c r="AD207" s="708"/>
      <c r="AE207" s="708"/>
      <c r="AF207" s="708"/>
      <c r="AG207" s="708"/>
      <c r="AH207" s="779"/>
    </row>
    <row r="208" spans="2:34" s="1" customFormat="1" x14ac:dyDescent="0.25">
      <c r="B208" s="1222"/>
      <c r="C208" s="1225"/>
      <c r="D208" s="899">
        <v>22.16</v>
      </c>
      <c r="E208" s="1235" t="s">
        <v>439</v>
      </c>
      <c r="F208" s="866" t="s">
        <v>5430</v>
      </c>
      <c r="G208" s="1206" t="s">
        <v>441</v>
      </c>
      <c r="H208" s="868"/>
      <c r="I208" s="869"/>
      <c r="J208" s="895"/>
      <c r="K208" s="896"/>
      <c r="L208" s="878"/>
      <c r="M208" s="622" t="s">
        <v>442</v>
      </c>
      <c r="N208" s="708"/>
      <c r="O208" s="887"/>
      <c r="P208" s="708"/>
      <c r="Q208" s="708"/>
      <c r="R208" s="708"/>
      <c r="S208" s="708"/>
      <c r="T208" s="708"/>
      <c r="U208" s="708"/>
      <c r="V208" s="296"/>
      <c r="W208" s="708"/>
      <c r="X208" s="708"/>
      <c r="Y208" s="708"/>
      <c r="Z208" s="708"/>
      <c r="AA208" s="708"/>
      <c r="AB208" s="708"/>
      <c r="AC208" s="708"/>
      <c r="AD208" s="708"/>
      <c r="AE208" s="708"/>
      <c r="AF208" s="708"/>
      <c r="AG208" s="708"/>
      <c r="AH208" s="779"/>
    </row>
    <row r="209" spans="2:34" s="1" customFormat="1" ht="114.75" hidden="1" customHeight="1" outlineLevel="1" x14ac:dyDescent="0.25">
      <c r="B209" s="1222"/>
      <c r="C209" s="1225"/>
      <c r="D209" s="899">
        <v>22.16</v>
      </c>
      <c r="E209" s="1236"/>
      <c r="F209" s="1206" t="s">
        <v>716</v>
      </c>
      <c r="G209" s="1238"/>
      <c r="H209" s="868"/>
      <c r="I209" s="869"/>
      <c r="J209" s="895"/>
      <c r="K209" s="896"/>
      <c r="L209" s="878"/>
      <c r="M209" s="622" t="s">
        <v>717</v>
      </c>
      <c r="N209" s="708"/>
      <c r="O209" s="887"/>
      <c r="P209" s="708"/>
      <c r="Q209" s="708"/>
      <c r="R209" s="708"/>
      <c r="S209" s="708"/>
      <c r="T209" s="708"/>
      <c r="U209" s="708"/>
      <c r="V209" s="296"/>
      <c r="W209" s="708"/>
      <c r="X209" s="708"/>
      <c r="Y209" s="708"/>
      <c r="Z209" s="708"/>
      <c r="AA209" s="708"/>
      <c r="AB209" s="708"/>
      <c r="AC209" s="708"/>
      <c r="AD209" s="708"/>
      <c r="AE209" s="708"/>
      <c r="AF209" s="708"/>
      <c r="AG209" s="708"/>
      <c r="AH209" s="779"/>
    </row>
    <row r="210" spans="2:34" s="1" customFormat="1" ht="33.75" hidden="1" outlineLevel="1" x14ac:dyDescent="0.25">
      <c r="B210" s="1222"/>
      <c r="C210" s="1225"/>
      <c r="D210" s="899"/>
      <c r="E210" s="1236"/>
      <c r="F210" s="1207"/>
      <c r="G210" s="1238"/>
      <c r="H210" s="868"/>
      <c r="I210" s="869"/>
      <c r="J210" s="895"/>
      <c r="K210" s="896"/>
      <c r="L210" s="878"/>
      <c r="M210" s="622" t="s">
        <v>718</v>
      </c>
      <c r="N210" s="708"/>
      <c r="O210" s="887"/>
      <c r="P210" s="708"/>
      <c r="Q210" s="708"/>
      <c r="R210" s="708"/>
      <c r="S210" s="708"/>
      <c r="T210" s="708"/>
      <c r="U210" s="708"/>
      <c r="V210" s="296"/>
      <c r="W210" s="708"/>
      <c r="X210" s="708"/>
      <c r="Y210" s="708"/>
      <c r="Z210" s="708"/>
      <c r="AA210" s="708"/>
      <c r="AB210" s="708"/>
      <c r="AC210" s="708"/>
      <c r="AD210" s="708"/>
      <c r="AE210" s="708"/>
      <c r="AF210" s="708"/>
      <c r="AG210" s="708"/>
      <c r="AH210" s="779"/>
    </row>
    <row r="211" spans="2:34" s="1" customFormat="1" ht="112.5" hidden="1" outlineLevel="1" x14ac:dyDescent="0.25">
      <c r="B211" s="1222"/>
      <c r="C211" s="1225"/>
      <c r="D211" s="899">
        <v>22.16</v>
      </c>
      <c r="E211" s="1236"/>
      <c r="F211" s="900" t="s">
        <v>719</v>
      </c>
      <c r="G211" s="1238"/>
      <c r="H211" s="868"/>
      <c r="I211" s="869"/>
      <c r="J211" s="895"/>
      <c r="K211" s="896"/>
      <c r="L211" s="367" t="s">
        <v>947</v>
      </c>
      <c r="M211" s="622" t="s">
        <v>720</v>
      </c>
      <c r="N211" s="778" t="s">
        <v>948</v>
      </c>
      <c r="O211" s="887"/>
      <c r="P211" s="708"/>
      <c r="Q211" s="708"/>
      <c r="R211" s="708"/>
      <c r="S211" s="708"/>
      <c r="T211" s="708"/>
      <c r="U211" s="708"/>
      <c r="V211" s="296"/>
      <c r="W211" s="708"/>
      <c r="X211" s="708"/>
      <c r="Y211" s="708"/>
      <c r="Z211" s="708"/>
      <c r="AA211" s="708"/>
      <c r="AB211" s="708"/>
      <c r="AC211" s="708"/>
      <c r="AD211" s="708"/>
      <c r="AE211" s="708"/>
      <c r="AF211" s="708"/>
      <c r="AG211" s="708"/>
      <c r="AH211" s="779"/>
    </row>
    <row r="212" spans="2:34" s="1" customFormat="1" ht="33.75" hidden="1" outlineLevel="1" x14ac:dyDescent="0.25">
      <c r="B212" s="1222"/>
      <c r="C212" s="1225"/>
      <c r="D212" s="899">
        <v>22.16</v>
      </c>
      <c r="E212" s="1237"/>
      <c r="F212" s="900" t="s">
        <v>721</v>
      </c>
      <c r="G212" s="1207"/>
      <c r="H212" s="868"/>
      <c r="I212" s="869"/>
      <c r="J212" s="895"/>
      <c r="K212" s="896"/>
      <c r="L212" s="878"/>
      <c r="M212" s="622" t="s">
        <v>5414</v>
      </c>
      <c r="N212" s="708"/>
      <c r="O212" s="887"/>
      <c r="P212" s="708"/>
      <c r="Q212" s="708"/>
      <c r="R212" s="708"/>
      <c r="S212" s="708"/>
      <c r="T212" s="708"/>
      <c r="U212" s="708"/>
      <c r="V212" s="296"/>
      <c r="W212" s="708"/>
      <c r="X212" s="708"/>
      <c r="Y212" s="708"/>
      <c r="Z212" s="708"/>
      <c r="AA212" s="708"/>
      <c r="AB212" s="708"/>
      <c r="AC212" s="708"/>
      <c r="AD212" s="708"/>
      <c r="AE212" s="708"/>
      <c r="AF212" s="708"/>
      <c r="AG212" s="708"/>
      <c r="AH212" s="779"/>
    </row>
    <row r="213" spans="2:34" s="1" customFormat="1" collapsed="1" x14ac:dyDescent="0.25">
      <c r="B213" s="1222"/>
      <c r="C213" s="1225"/>
      <c r="D213" s="899">
        <v>22.17</v>
      </c>
      <c r="E213" s="898" t="s">
        <v>425</v>
      </c>
      <c r="F213" s="879" t="s">
        <v>5431</v>
      </c>
      <c r="G213" s="867" t="s">
        <v>444</v>
      </c>
      <c r="H213" s="868"/>
      <c r="I213" s="869"/>
      <c r="J213" s="895"/>
      <c r="K213" s="896"/>
      <c r="L213" s="878"/>
      <c r="M213" s="622" t="s">
        <v>445</v>
      </c>
      <c r="N213" s="708"/>
      <c r="O213" s="887"/>
      <c r="P213" s="708"/>
      <c r="Q213" s="708"/>
      <c r="R213" s="708"/>
      <c r="S213" s="708"/>
      <c r="T213" s="708"/>
      <c r="U213" s="708"/>
      <c r="V213" s="296"/>
      <c r="W213" s="708"/>
      <c r="X213" s="708"/>
      <c r="Y213" s="708"/>
      <c r="Z213" s="708"/>
      <c r="AA213" s="708"/>
      <c r="AB213" s="708"/>
      <c r="AC213" s="708"/>
      <c r="AD213" s="708"/>
      <c r="AE213" s="708"/>
      <c r="AF213" s="708"/>
      <c r="AG213" s="708"/>
      <c r="AH213" s="779"/>
    </row>
    <row r="214" spans="2:34" s="1" customFormat="1" ht="33.75" customHeight="1" x14ac:dyDescent="0.25">
      <c r="B214" s="1222"/>
      <c r="C214" s="1225"/>
      <c r="D214" s="901">
        <v>22.18</v>
      </c>
      <c r="E214" s="902" t="s">
        <v>446</v>
      </c>
      <c r="F214" s="903" t="s">
        <v>5432</v>
      </c>
      <c r="G214" s="904" t="s">
        <v>448</v>
      </c>
      <c r="H214" s="905"/>
      <c r="I214" s="906"/>
      <c r="J214" s="895"/>
      <c r="K214" s="896"/>
      <c r="L214" s="878"/>
      <c r="M214" s="622" t="s">
        <v>449</v>
      </c>
      <c r="N214" s="708"/>
      <c r="O214" s="887"/>
      <c r="P214" s="708"/>
      <c r="Q214" s="708"/>
      <c r="R214" s="708"/>
      <c r="S214" s="708"/>
      <c r="T214" s="708"/>
      <c r="U214" s="708"/>
      <c r="V214" s="296"/>
      <c r="W214" s="708"/>
      <c r="X214" s="708"/>
      <c r="Y214" s="708"/>
      <c r="Z214" s="708"/>
      <c r="AA214" s="708"/>
      <c r="AB214" s="708"/>
      <c r="AC214" s="708"/>
      <c r="AD214" s="708"/>
      <c r="AE214" s="708"/>
      <c r="AF214" s="708"/>
      <c r="AG214" s="708"/>
      <c r="AH214" s="779"/>
    </row>
    <row r="215" spans="2:34" s="1" customFormat="1" ht="68.25" outlineLevel="1" x14ac:dyDescent="0.25">
      <c r="B215" s="1222"/>
      <c r="C215" s="1225"/>
      <c r="D215" s="899">
        <v>22.18</v>
      </c>
      <c r="E215" s="728" t="s">
        <v>1177</v>
      </c>
      <c r="F215" s="907" t="s">
        <v>450</v>
      </c>
      <c r="G215" s="867"/>
      <c r="H215" s="868"/>
      <c r="I215" s="869"/>
      <c r="J215" s="895"/>
      <c r="K215" s="896"/>
      <c r="L215" s="878"/>
      <c r="M215" s="908" t="s">
        <v>1179</v>
      </c>
      <c r="N215" s="708"/>
      <c r="O215" s="887"/>
      <c r="P215" s="708"/>
      <c r="Q215" s="708"/>
      <c r="R215" s="708"/>
      <c r="S215" s="708"/>
      <c r="T215" s="708"/>
      <c r="U215" s="708"/>
      <c r="V215" s="296"/>
      <c r="W215" s="708"/>
      <c r="X215" s="708"/>
      <c r="Y215" s="708"/>
      <c r="Z215" s="708"/>
      <c r="AA215" s="708"/>
      <c r="AB215" s="708"/>
      <c r="AC215" s="708"/>
      <c r="AD215" s="708"/>
      <c r="AE215" s="708"/>
      <c r="AF215" s="708"/>
      <c r="AG215" s="708"/>
      <c r="AH215" s="779"/>
    </row>
    <row r="216" spans="2:34" s="1" customFormat="1" ht="17.25" customHeight="1" outlineLevel="1" x14ac:dyDescent="0.25">
      <c r="B216" s="1222"/>
      <c r="C216" s="1225"/>
      <c r="D216" s="899">
        <v>22.18</v>
      </c>
      <c r="E216" s="728" t="s">
        <v>1177</v>
      </c>
      <c r="F216" s="606" t="s">
        <v>451</v>
      </c>
      <c r="G216" s="867"/>
      <c r="H216" s="868"/>
      <c r="I216" s="869"/>
      <c r="J216" s="895"/>
      <c r="K216" s="896"/>
      <c r="L216" s="878"/>
      <c r="M216" s="889"/>
      <c r="N216" s="708"/>
      <c r="O216" s="887"/>
      <c r="P216" s="708"/>
      <c r="Q216" s="708"/>
      <c r="R216" s="708"/>
      <c r="S216" s="708"/>
      <c r="T216" s="708"/>
      <c r="U216" s="708"/>
      <c r="V216" s="296"/>
      <c r="W216" s="708"/>
      <c r="X216" s="708"/>
      <c r="Y216" s="708"/>
      <c r="Z216" s="708"/>
      <c r="AA216" s="708"/>
      <c r="AB216" s="708"/>
      <c r="AC216" s="708"/>
      <c r="AD216" s="708"/>
      <c r="AE216" s="708"/>
      <c r="AF216" s="708"/>
      <c r="AG216" s="708"/>
      <c r="AH216" s="779"/>
    </row>
    <row r="217" spans="2:34" s="1" customFormat="1" ht="22.5" customHeight="1" outlineLevel="1" x14ac:dyDescent="0.25">
      <c r="B217" s="1222"/>
      <c r="C217" s="1225"/>
      <c r="D217" s="899" t="s">
        <v>563</v>
      </c>
      <c r="E217" s="728" t="s">
        <v>1177</v>
      </c>
      <c r="F217" s="606" t="s">
        <v>452</v>
      </c>
      <c r="G217" s="867"/>
      <c r="H217" s="868"/>
      <c r="I217" s="869"/>
      <c r="J217" s="895"/>
      <c r="K217" s="896"/>
      <c r="L217" s="878"/>
      <c r="M217" s="889"/>
      <c r="N217" s="708"/>
      <c r="O217" s="887"/>
      <c r="P217" s="708"/>
      <c r="Q217" s="708"/>
      <c r="R217" s="708"/>
      <c r="S217" s="708"/>
      <c r="T217" s="708"/>
      <c r="U217" s="708"/>
      <c r="V217" s="296"/>
      <c r="W217" s="708"/>
      <c r="X217" s="708"/>
      <c r="Y217" s="708"/>
      <c r="Z217" s="708"/>
      <c r="AA217" s="708"/>
      <c r="AB217" s="708"/>
      <c r="AC217" s="708"/>
      <c r="AD217" s="708"/>
      <c r="AE217" s="708"/>
      <c r="AF217" s="708"/>
      <c r="AG217" s="708"/>
      <c r="AH217" s="779"/>
    </row>
    <row r="218" spans="2:34" s="1" customFormat="1" ht="102" outlineLevel="1" x14ac:dyDescent="0.25">
      <c r="B218" s="1222"/>
      <c r="C218" s="1225"/>
      <c r="D218" s="899" t="s">
        <v>564</v>
      </c>
      <c r="E218" s="728" t="s">
        <v>1177</v>
      </c>
      <c r="F218" s="606" t="s">
        <v>5409</v>
      </c>
      <c r="G218" s="875" t="s">
        <v>454</v>
      </c>
      <c r="H218" s="876"/>
      <c r="I218" s="877"/>
      <c r="J218" s="895"/>
      <c r="K218" s="896"/>
      <c r="L218" s="757" t="s">
        <v>1258</v>
      </c>
      <c r="M218" s="909" t="s">
        <v>1178</v>
      </c>
      <c r="N218" s="910" t="s">
        <v>1257</v>
      </c>
      <c r="O218" s="887"/>
      <c r="P218" s="708"/>
      <c r="Q218" s="708"/>
      <c r="R218" s="708"/>
      <c r="S218" s="708"/>
      <c r="T218" s="708"/>
      <c r="U218" s="708"/>
      <c r="V218" s="296"/>
      <c r="W218" s="534" t="s">
        <v>47</v>
      </c>
      <c r="X218" s="534" t="s">
        <v>47</v>
      </c>
      <c r="Y218" s="708"/>
      <c r="Z218" s="708"/>
      <c r="AA218" s="708"/>
      <c r="AB218" s="708"/>
      <c r="AC218" s="708"/>
      <c r="AD218" s="708"/>
      <c r="AE218" s="708"/>
      <c r="AF218" s="708"/>
      <c r="AG218" s="708"/>
      <c r="AH218" s="779"/>
    </row>
    <row r="219" spans="2:34" s="1" customFormat="1" ht="45" outlineLevel="1" x14ac:dyDescent="0.25">
      <c r="B219" s="1222"/>
      <c r="C219" s="1225"/>
      <c r="D219" s="899" t="s">
        <v>565</v>
      </c>
      <c r="E219" s="728" t="s">
        <v>1177</v>
      </c>
      <c r="F219" s="606" t="s">
        <v>455</v>
      </c>
      <c r="G219" s="875" t="s">
        <v>454</v>
      </c>
      <c r="H219" s="876"/>
      <c r="I219" s="877"/>
      <c r="J219" s="895"/>
      <c r="K219" s="896"/>
      <c r="L219" s="911" t="s">
        <v>873</v>
      </c>
      <c r="M219" s="912" t="s">
        <v>1180</v>
      </c>
      <c r="N219" s="778" t="s">
        <v>1087</v>
      </c>
      <c r="O219" s="887"/>
      <c r="P219" s="708"/>
      <c r="Q219" s="708"/>
      <c r="R219" s="708"/>
      <c r="S219" s="708"/>
      <c r="T219" s="708"/>
      <c r="U219" s="708"/>
      <c r="V219" s="296"/>
      <c r="W219" s="708"/>
      <c r="X219" s="534" t="s">
        <v>47</v>
      </c>
      <c r="Y219" s="708"/>
      <c r="Z219" s="708"/>
      <c r="AA219" s="708"/>
      <c r="AB219" s="708"/>
      <c r="AC219" s="708"/>
      <c r="AD219" s="708"/>
      <c r="AE219" s="708"/>
      <c r="AF219" s="708"/>
      <c r="AG219" s="708"/>
      <c r="AH219" s="779"/>
    </row>
    <row r="220" spans="2:34" s="1" customFormat="1" outlineLevel="1" x14ac:dyDescent="0.25">
      <c r="B220" s="1222"/>
      <c r="C220" s="1225"/>
      <c r="D220" s="899" t="s">
        <v>566</v>
      </c>
      <c r="E220" s="728" t="s">
        <v>1177</v>
      </c>
      <c r="F220" s="606" t="s">
        <v>456</v>
      </c>
      <c r="G220" s="867"/>
      <c r="H220" s="868"/>
      <c r="I220" s="869"/>
      <c r="J220" s="895"/>
      <c r="K220" s="896"/>
      <c r="L220" s="878"/>
      <c r="M220" s="889"/>
      <c r="N220" s="708"/>
      <c r="O220" s="887"/>
      <c r="P220" s="708"/>
      <c r="Q220" s="708"/>
      <c r="R220" s="708"/>
      <c r="S220" s="708"/>
      <c r="T220" s="708"/>
      <c r="U220" s="708"/>
      <c r="V220" s="296"/>
      <c r="W220" s="708"/>
      <c r="X220" s="708"/>
      <c r="Y220" s="708"/>
      <c r="Z220" s="708"/>
      <c r="AA220" s="708"/>
      <c r="AB220" s="708"/>
      <c r="AC220" s="708"/>
      <c r="AD220" s="708"/>
      <c r="AE220" s="708"/>
      <c r="AF220" s="708"/>
      <c r="AG220" s="708"/>
      <c r="AH220" s="779"/>
    </row>
    <row r="221" spans="2:34" s="1" customFormat="1" ht="147" outlineLevel="1" x14ac:dyDescent="0.25">
      <c r="B221" s="1222"/>
      <c r="C221" s="1225"/>
      <c r="D221" s="899" t="s">
        <v>567</v>
      </c>
      <c r="E221" s="728" t="s">
        <v>1177</v>
      </c>
      <c r="F221" s="606" t="s">
        <v>457</v>
      </c>
      <c r="G221" s="875" t="s">
        <v>458</v>
      </c>
      <c r="H221" s="876"/>
      <c r="I221" s="877"/>
      <c r="J221" s="895"/>
      <c r="K221" s="896"/>
      <c r="L221" s="911" t="s">
        <v>606</v>
      </c>
      <c r="M221" s="912" t="s">
        <v>1180</v>
      </c>
      <c r="N221" s="910" t="s">
        <v>1092</v>
      </c>
      <c r="O221" s="887"/>
      <c r="P221" s="708"/>
      <c r="Q221" s="708"/>
      <c r="R221" s="708"/>
      <c r="S221" s="708"/>
      <c r="T221" s="708"/>
      <c r="U221" s="708"/>
      <c r="V221" s="296"/>
      <c r="W221" s="708"/>
      <c r="X221" s="708"/>
      <c r="Y221" s="708"/>
      <c r="Z221" s="708"/>
      <c r="AA221" s="708"/>
      <c r="AB221" s="708"/>
      <c r="AC221" s="708"/>
      <c r="AD221" s="708"/>
      <c r="AE221" s="708"/>
      <c r="AF221" s="708"/>
      <c r="AG221" s="534" t="s">
        <v>47</v>
      </c>
      <c r="AH221" s="779"/>
    </row>
    <row r="222" spans="2:34" s="1" customFormat="1" ht="180.75" outlineLevel="1" x14ac:dyDescent="0.25">
      <c r="B222" s="1222"/>
      <c r="C222" s="1225"/>
      <c r="D222" s="899" t="s">
        <v>568</v>
      </c>
      <c r="E222" s="728" t="s">
        <v>1177</v>
      </c>
      <c r="F222" s="606" t="s">
        <v>459</v>
      </c>
      <c r="G222" s="867"/>
      <c r="H222" s="868"/>
      <c r="I222" s="869"/>
      <c r="J222" s="895"/>
      <c r="K222" s="896"/>
      <c r="L222" s="911" t="s">
        <v>606</v>
      </c>
      <c r="M222" s="912" t="s">
        <v>1180</v>
      </c>
      <c r="N222" s="910" t="s">
        <v>1091</v>
      </c>
      <c r="O222" s="887"/>
      <c r="P222" s="708"/>
      <c r="Q222" s="708"/>
      <c r="R222" s="708"/>
      <c r="S222" s="708"/>
      <c r="T222" s="708"/>
      <c r="U222" s="708"/>
      <c r="V222" s="296"/>
      <c r="W222" s="708"/>
      <c r="X222" s="708"/>
      <c r="Y222" s="708"/>
      <c r="Z222" s="708"/>
      <c r="AA222" s="708"/>
      <c r="AB222" s="708"/>
      <c r="AC222" s="708"/>
      <c r="AD222" s="708"/>
      <c r="AE222" s="708"/>
      <c r="AF222" s="708"/>
      <c r="AG222" s="534" t="s">
        <v>47</v>
      </c>
      <c r="AH222" s="779"/>
    </row>
    <row r="223" spans="2:34" s="1" customFormat="1" ht="15" customHeight="1" outlineLevel="1" x14ac:dyDescent="0.25">
      <c r="B223" s="1222"/>
      <c r="C223" s="1225"/>
      <c r="D223" s="899" t="s">
        <v>569</v>
      </c>
      <c r="E223" s="728" t="s">
        <v>1177</v>
      </c>
      <c r="F223" s="606" t="s">
        <v>460</v>
      </c>
      <c r="G223" s="867"/>
      <c r="H223" s="868"/>
      <c r="I223" s="869"/>
      <c r="J223" s="895"/>
      <c r="K223" s="896"/>
      <c r="L223" s="878"/>
      <c r="M223" s="889"/>
      <c r="N223" s="708"/>
      <c r="O223" s="887"/>
      <c r="P223" s="708"/>
      <c r="Q223" s="708"/>
      <c r="R223" s="708"/>
      <c r="S223" s="708"/>
      <c r="T223" s="708"/>
      <c r="U223" s="708"/>
      <c r="V223" s="296"/>
      <c r="W223" s="708"/>
      <c r="X223" s="708"/>
      <c r="Y223" s="708"/>
      <c r="Z223" s="708"/>
      <c r="AA223" s="708"/>
      <c r="AB223" s="708"/>
      <c r="AC223" s="708"/>
      <c r="AD223" s="708"/>
      <c r="AE223" s="708"/>
      <c r="AF223" s="708"/>
      <c r="AG223" s="708"/>
      <c r="AH223" s="779"/>
    </row>
    <row r="224" spans="2:34" s="1" customFormat="1" ht="33.75" customHeight="1" outlineLevel="1" x14ac:dyDescent="0.25">
      <c r="B224" s="1222"/>
      <c r="C224" s="1225"/>
      <c r="D224" s="899" t="s">
        <v>570</v>
      </c>
      <c r="E224" s="728" t="s">
        <v>1177</v>
      </c>
      <c r="F224" s="606" t="s">
        <v>461</v>
      </c>
      <c r="G224" s="875" t="s">
        <v>458</v>
      </c>
      <c r="H224" s="876"/>
      <c r="I224" s="877"/>
      <c r="J224" s="895"/>
      <c r="K224" s="896"/>
      <c r="L224" s="367"/>
      <c r="M224" s="889"/>
      <c r="N224" s="708"/>
      <c r="O224" s="887"/>
      <c r="P224" s="708"/>
      <c r="Q224" s="708"/>
      <c r="R224" s="708"/>
      <c r="S224" s="708"/>
      <c r="T224" s="708"/>
      <c r="U224" s="708"/>
      <c r="V224" s="296"/>
      <c r="W224" s="708"/>
      <c r="X224" s="708"/>
      <c r="Y224" s="708"/>
      <c r="Z224" s="708"/>
      <c r="AA224" s="708"/>
      <c r="AB224" s="708"/>
      <c r="AC224" s="708"/>
      <c r="AD224" s="708"/>
      <c r="AE224" s="708"/>
      <c r="AF224" s="708"/>
      <c r="AG224" s="708"/>
      <c r="AH224" s="779"/>
    </row>
    <row r="225" spans="2:34" s="1" customFormat="1" ht="60" customHeight="1" outlineLevel="1" x14ac:dyDescent="0.25">
      <c r="B225" s="1222"/>
      <c r="C225" s="1225"/>
      <c r="D225" s="899" t="s">
        <v>571</v>
      </c>
      <c r="E225" s="728" t="s">
        <v>1177</v>
      </c>
      <c r="F225" s="606" t="s">
        <v>462</v>
      </c>
      <c r="G225" s="875" t="s">
        <v>890</v>
      </c>
      <c r="H225" s="876"/>
      <c r="I225" s="877"/>
      <c r="J225" s="895"/>
      <c r="K225" s="896"/>
      <c r="L225" s="1230" t="s">
        <v>600</v>
      </c>
      <c r="M225" s="1216" t="s">
        <v>1180</v>
      </c>
      <c r="N225" s="1213" t="s">
        <v>5457</v>
      </c>
      <c r="O225" s="708"/>
      <c r="P225" s="708"/>
      <c r="Q225" s="708"/>
      <c r="R225" s="708"/>
      <c r="S225" s="708"/>
      <c r="T225" s="708"/>
      <c r="U225" s="708"/>
      <c r="V225" s="296"/>
      <c r="W225" s="1192"/>
      <c r="X225" s="1192"/>
      <c r="Y225" s="1198" t="s">
        <v>47</v>
      </c>
      <c r="Z225" s="1192"/>
      <c r="AA225" s="1192"/>
      <c r="AB225" s="1192"/>
      <c r="AC225" s="1192"/>
      <c r="AD225" s="1192"/>
      <c r="AE225" s="1192"/>
      <c r="AF225" s="1192"/>
      <c r="AG225" s="1192"/>
      <c r="AH225" s="1195"/>
    </row>
    <row r="226" spans="2:34" s="1" customFormat="1" ht="22.5" outlineLevel="1" x14ac:dyDescent="0.25">
      <c r="B226" s="1222"/>
      <c r="C226" s="1225"/>
      <c r="D226" s="899" t="s">
        <v>572</v>
      </c>
      <c r="E226" s="728" t="s">
        <v>1177</v>
      </c>
      <c r="F226" s="606" t="s">
        <v>463</v>
      </c>
      <c r="G226" s="867"/>
      <c r="H226" s="868"/>
      <c r="I226" s="869"/>
      <c r="J226" s="913"/>
      <c r="K226" s="896"/>
      <c r="L226" s="1231"/>
      <c r="M226" s="1217"/>
      <c r="N226" s="1214"/>
      <c r="O226" s="708"/>
      <c r="P226" s="708"/>
      <c r="Q226" s="708"/>
      <c r="R226" s="708"/>
      <c r="S226" s="708"/>
      <c r="T226" s="708"/>
      <c r="U226" s="708"/>
      <c r="V226" s="296"/>
      <c r="W226" s="1193"/>
      <c r="X226" s="1193"/>
      <c r="Y226" s="1199"/>
      <c r="Z226" s="1193"/>
      <c r="AA226" s="1193"/>
      <c r="AB226" s="1193"/>
      <c r="AC226" s="1193"/>
      <c r="AD226" s="1193"/>
      <c r="AE226" s="1193"/>
      <c r="AF226" s="1193"/>
      <c r="AG226" s="1193"/>
      <c r="AH226" s="1196"/>
    </row>
    <row r="227" spans="2:34" s="1" customFormat="1" ht="22.5" outlineLevel="1" x14ac:dyDescent="0.25">
      <c r="B227" s="1222"/>
      <c r="C227" s="1225"/>
      <c r="D227" s="899" t="s">
        <v>573</v>
      </c>
      <c r="E227" s="728" t="s">
        <v>1177</v>
      </c>
      <c r="F227" s="606" t="s">
        <v>464</v>
      </c>
      <c r="G227" s="867"/>
      <c r="H227" s="868"/>
      <c r="I227" s="869"/>
      <c r="J227" s="895"/>
      <c r="K227" s="896"/>
      <c r="L227" s="1231"/>
      <c r="M227" s="1217"/>
      <c r="N227" s="1214"/>
      <c r="O227" s="708"/>
      <c r="P227" s="708"/>
      <c r="Q227" s="708"/>
      <c r="R227" s="708"/>
      <c r="S227" s="708"/>
      <c r="T227" s="708"/>
      <c r="U227" s="708"/>
      <c r="V227" s="296"/>
      <c r="W227" s="1193"/>
      <c r="X227" s="1193"/>
      <c r="Y227" s="1199"/>
      <c r="Z227" s="1193"/>
      <c r="AA227" s="1193"/>
      <c r="AB227" s="1193"/>
      <c r="AC227" s="1193"/>
      <c r="AD227" s="1193"/>
      <c r="AE227" s="1193"/>
      <c r="AF227" s="1193"/>
      <c r="AG227" s="1193"/>
      <c r="AH227" s="1196"/>
    </row>
    <row r="228" spans="2:34" s="1" customFormat="1" ht="33.75" outlineLevel="1" x14ac:dyDescent="0.25">
      <c r="B228" s="1222"/>
      <c r="C228" s="1225"/>
      <c r="D228" s="899" t="s">
        <v>574</v>
      </c>
      <c r="E228" s="728" t="s">
        <v>1177</v>
      </c>
      <c r="F228" s="606" t="s">
        <v>465</v>
      </c>
      <c r="G228" s="867"/>
      <c r="H228" s="868"/>
      <c r="I228" s="869"/>
      <c r="J228" s="895"/>
      <c r="K228" s="896"/>
      <c r="L228" s="1231"/>
      <c r="M228" s="1217"/>
      <c r="N228" s="1214"/>
      <c r="O228" s="708"/>
      <c r="P228" s="708"/>
      <c r="Q228" s="708"/>
      <c r="R228" s="708"/>
      <c r="S228" s="708"/>
      <c r="T228" s="708"/>
      <c r="U228" s="708"/>
      <c r="V228" s="296"/>
      <c r="W228" s="1193"/>
      <c r="X228" s="1193"/>
      <c r="Y228" s="1199"/>
      <c r="Z228" s="1193"/>
      <c r="AA228" s="1193"/>
      <c r="AB228" s="1193"/>
      <c r="AC228" s="1193"/>
      <c r="AD228" s="1193"/>
      <c r="AE228" s="1193"/>
      <c r="AF228" s="1193"/>
      <c r="AG228" s="1193"/>
      <c r="AH228" s="1196"/>
    </row>
    <row r="229" spans="2:34" s="1" customFormat="1" ht="56.25" customHeight="1" outlineLevel="1" x14ac:dyDescent="0.25">
      <c r="B229" s="1222"/>
      <c r="C229" s="1225"/>
      <c r="D229" s="899" t="s">
        <v>575</v>
      </c>
      <c r="E229" s="728" t="s">
        <v>1177</v>
      </c>
      <c r="F229" s="606" t="s">
        <v>466</v>
      </c>
      <c r="G229" s="867"/>
      <c r="H229" s="868"/>
      <c r="I229" s="869"/>
      <c r="J229" s="895"/>
      <c r="K229" s="896"/>
      <c r="L229" s="1232"/>
      <c r="M229" s="1218"/>
      <c r="N229" s="1215"/>
      <c r="O229" s="708"/>
      <c r="P229" s="708"/>
      <c r="Q229" s="708"/>
      <c r="R229" s="708"/>
      <c r="S229" s="708"/>
      <c r="T229" s="708"/>
      <c r="U229" s="708"/>
      <c r="V229" s="296"/>
      <c r="W229" s="1194"/>
      <c r="X229" s="1194"/>
      <c r="Y229" s="1200"/>
      <c r="Z229" s="1194"/>
      <c r="AA229" s="1194"/>
      <c r="AB229" s="1194"/>
      <c r="AC229" s="1194"/>
      <c r="AD229" s="1194"/>
      <c r="AE229" s="1194"/>
      <c r="AF229" s="1194"/>
      <c r="AG229" s="1194"/>
      <c r="AH229" s="1197"/>
    </row>
    <row r="230" spans="2:34" s="1" customFormat="1" ht="42" customHeight="1" outlineLevel="1" x14ac:dyDescent="0.25">
      <c r="B230" s="1222"/>
      <c r="C230" s="1225"/>
      <c r="D230" s="899" t="s">
        <v>576</v>
      </c>
      <c r="E230" s="728" t="s">
        <v>1177</v>
      </c>
      <c r="F230" s="606" t="s">
        <v>467</v>
      </c>
      <c r="G230" s="867"/>
      <c r="H230" s="868"/>
      <c r="I230" s="869"/>
      <c r="J230" s="895"/>
      <c r="K230" s="896"/>
      <c r="L230" s="1233" t="s">
        <v>1254</v>
      </c>
      <c r="M230" s="1216" t="s">
        <v>1180</v>
      </c>
      <c r="N230" s="1213" t="s">
        <v>1255</v>
      </c>
      <c r="O230" s="708"/>
      <c r="P230" s="708"/>
      <c r="Q230" s="708"/>
      <c r="R230" s="708"/>
      <c r="S230" s="708"/>
      <c r="T230" s="708"/>
      <c r="U230" s="708"/>
      <c r="V230" s="296"/>
      <c r="W230" s="1198" t="s">
        <v>47</v>
      </c>
      <c r="X230" s="1198" t="s">
        <v>47</v>
      </c>
      <c r="Y230" s="1198" t="s">
        <v>47</v>
      </c>
      <c r="Z230" s="1192"/>
      <c r="AA230" s="1198" t="s">
        <v>47</v>
      </c>
      <c r="AB230" s="1198"/>
      <c r="AC230" s="1192"/>
      <c r="AD230" s="1198" t="s">
        <v>47</v>
      </c>
      <c r="AE230" s="1192"/>
      <c r="AF230" s="1192"/>
      <c r="AG230" s="1198" t="s">
        <v>47</v>
      </c>
      <c r="AH230" s="1201"/>
    </row>
    <row r="231" spans="2:34" s="1" customFormat="1" ht="207.75" customHeight="1" outlineLevel="1" x14ac:dyDescent="0.25">
      <c r="B231" s="1222"/>
      <c r="C231" s="1225"/>
      <c r="D231" s="899" t="s">
        <v>577</v>
      </c>
      <c r="E231" s="728" t="s">
        <v>1177</v>
      </c>
      <c r="F231" s="606" t="s">
        <v>468</v>
      </c>
      <c r="G231" s="867"/>
      <c r="H231" s="868"/>
      <c r="I231" s="869"/>
      <c r="J231" s="895"/>
      <c r="K231" s="896"/>
      <c r="L231" s="1234"/>
      <c r="M231" s="1217"/>
      <c r="N231" s="1214"/>
      <c r="O231" s="708"/>
      <c r="P231" s="708"/>
      <c r="Q231" s="708"/>
      <c r="R231" s="708"/>
      <c r="S231" s="708"/>
      <c r="T231" s="708"/>
      <c r="U231" s="708"/>
      <c r="V231" s="296"/>
      <c r="W231" s="1199"/>
      <c r="X231" s="1199"/>
      <c r="Y231" s="1199"/>
      <c r="Z231" s="1193"/>
      <c r="AA231" s="1199"/>
      <c r="AB231" s="1199"/>
      <c r="AC231" s="1193"/>
      <c r="AD231" s="1199"/>
      <c r="AE231" s="1193"/>
      <c r="AF231" s="1193"/>
      <c r="AG231" s="1199"/>
      <c r="AH231" s="1202"/>
    </row>
    <row r="232" spans="2:34" s="1" customFormat="1" ht="77.25" customHeight="1" outlineLevel="1" x14ac:dyDescent="0.25">
      <c r="B232" s="1222"/>
      <c r="C232" s="1225"/>
      <c r="D232" s="899" t="s">
        <v>578</v>
      </c>
      <c r="E232" s="728" t="s">
        <v>1177</v>
      </c>
      <c r="F232" s="606" t="s">
        <v>469</v>
      </c>
      <c r="G232" s="867"/>
      <c r="H232" s="868"/>
      <c r="I232" s="869"/>
      <c r="J232" s="895"/>
      <c r="K232" s="896"/>
      <c r="L232" s="1234"/>
      <c r="M232" s="1217"/>
      <c r="N232" s="1214"/>
      <c r="O232" s="708"/>
      <c r="P232" s="708"/>
      <c r="Q232" s="708"/>
      <c r="R232" s="708"/>
      <c r="S232" s="708"/>
      <c r="T232" s="708"/>
      <c r="U232" s="708"/>
      <c r="V232" s="296"/>
      <c r="W232" s="1199"/>
      <c r="X232" s="1199"/>
      <c r="Y232" s="1199"/>
      <c r="Z232" s="1193"/>
      <c r="AA232" s="1199"/>
      <c r="AB232" s="1199"/>
      <c r="AC232" s="1193"/>
      <c r="AD232" s="1199"/>
      <c r="AE232" s="1193"/>
      <c r="AF232" s="1193"/>
      <c r="AG232" s="1199"/>
      <c r="AH232" s="1202"/>
    </row>
    <row r="233" spans="2:34" s="1" customFormat="1" ht="86.25" customHeight="1" outlineLevel="1" x14ac:dyDescent="0.25">
      <c r="B233" s="1222"/>
      <c r="C233" s="1225"/>
      <c r="D233" s="899" t="s">
        <v>579</v>
      </c>
      <c r="E233" s="728" t="s">
        <v>1177</v>
      </c>
      <c r="F233" s="606" t="s">
        <v>470</v>
      </c>
      <c r="G233" s="867"/>
      <c r="H233" s="868"/>
      <c r="I233" s="869"/>
      <c r="J233" s="895"/>
      <c r="K233" s="896"/>
      <c r="L233" s="1234"/>
      <c r="M233" s="1217"/>
      <c r="N233" s="1214"/>
      <c r="O233" s="708"/>
      <c r="P233" s="708"/>
      <c r="Q233" s="708"/>
      <c r="R233" s="708"/>
      <c r="S233" s="708"/>
      <c r="T233" s="708"/>
      <c r="U233" s="708"/>
      <c r="V233" s="296"/>
      <c r="W233" s="1199"/>
      <c r="X233" s="1199"/>
      <c r="Y233" s="1199"/>
      <c r="Z233" s="1193"/>
      <c r="AA233" s="1199"/>
      <c r="AB233" s="1199"/>
      <c r="AC233" s="1193"/>
      <c r="AD233" s="1199"/>
      <c r="AE233" s="1193"/>
      <c r="AF233" s="1193"/>
      <c r="AG233" s="1199"/>
      <c r="AH233" s="1202"/>
    </row>
    <row r="234" spans="2:34" s="1" customFormat="1" ht="81" customHeight="1" outlineLevel="1" x14ac:dyDescent="0.25">
      <c r="B234" s="1222"/>
      <c r="C234" s="1225"/>
      <c r="D234" s="899" t="s">
        <v>580</v>
      </c>
      <c r="E234" s="728" t="s">
        <v>1177</v>
      </c>
      <c r="F234" s="606" t="s">
        <v>471</v>
      </c>
      <c r="G234" s="867"/>
      <c r="H234" s="868"/>
      <c r="I234" s="869"/>
      <c r="J234" s="895"/>
      <c r="K234" s="896"/>
      <c r="L234" s="1234"/>
      <c r="M234" s="1218"/>
      <c r="N234" s="1215"/>
      <c r="O234" s="708"/>
      <c r="P234" s="708"/>
      <c r="Q234" s="708"/>
      <c r="R234" s="708"/>
      <c r="S234" s="708"/>
      <c r="T234" s="708"/>
      <c r="U234" s="708"/>
      <c r="V234" s="296"/>
      <c r="W234" s="1200"/>
      <c r="X234" s="1200"/>
      <c r="Y234" s="1200"/>
      <c r="Z234" s="1194"/>
      <c r="AA234" s="1200"/>
      <c r="AB234" s="1200"/>
      <c r="AC234" s="1194"/>
      <c r="AD234" s="1200"/>
      <c r="AE234" s="1194"/>
      <c r="AF234" s="1194"/>
      <c r="AG234" s="1200"/>
      <c r="AH234" s="1203"/>
    </row>
    <row r="235" spans="2:34" s="1" customFormat="1" ht="157.5" outlineLevel="1" x14ac:dyDescent="0.25">
      <c r="B235" s="1222"/>
      <c r="C235" s="1225"/>
      <c r="D235" s="899" t="s">
        <v>581</v>
      </c>
      <c r="E235" s="728" t="s">
        <v>1177</v>
      </c>
      <c r="F235" s="606" t="s">
        <v>472</v>
      </c>
      <c r="G235" s="867"/>
      <c r="H235" s="868"/>
      <c r="I235" s="869"/>
      <c r="J235" s="895"/>
      <c r="K235" s="896"/>
      <c r="L235" s="911" t="s">
        <v>600</v>
      </c>
      <c r="M235" s="796" t="s">
        <v>1180</v>
      </c>
      <c r="N235" s="778" t="s">
        <v>1113</v>
      </c>
      <c r="O235" s="708"/>
      <c r="P235" s="708"/>
      <c r="Q235" s="708"/>
      <c r="R235" s="708"/>
      <c r="S235" s="708"/>
      <c r="T235" s="708"/>
      <c r="U235" s="708"/>
      <c r="V235" s="296"/>
      <c r="W235" s="708"/>
      <c r="X235" s="708"/>
      <c r="Y235" s="534" t="s">
        <v>47</v>
      </c>
      <c r="Z235" s="708"/>
      <c r="AA235" s="708"/>
      <c r="AB235" s="708"/>
      <c r="AC235" s="708"/>
      <c r="AD235" s="708"/>
      <c r="AE235" s="708"/>
      <c r="AF235" s="708"/>
      <c r="AG235" s="708"/>
      <c r="AH235" s="779"/>
    </row>
    <row r="236" spans="2:34" s="1" customFormat="1" ht="157.5" outlineLevel="1" x14ac:dyDescent="0.25">
      <c r="B236" s="1222"/>
      <c r="C236" s="1225"/>
      <c r="D236" s="899" t="s">
        <v>582</v>
      </c>
      <c r="E236" s="728" t="s">
        <v>1177</v>
      </c>
      <c r="F236" s="606" t="s">
        <v>473</v>
      </c>
      <c r="G236" s="867"/>
      <c r="H236" s="868"/>
      <c r="I236" s="869"/>
      <c r="J236" s="895"/>
      <c r="K236" s="896"/>
      <c r="L236" s="911" t="s">
        <v>600</v>
      </c>
      <c r="M236" s="796" t="s">
        <v>1180</v>
      </c>
      <c r="N236" s="778" t="s">
        <v>1122</v>
      </c>
      <c r="O236" s="708"/>
      <c r="P236" s="708"/>
      <c r="Q236" s="708"/>
      <c r="R236" s="708"/>
      <c r="S236" s="708"/>
      <c r="T236" s="708"/>
      <c r="U236" s="708"/>
      <c r="V236" s="296"/>
      <c r="W236" s="708"/>
      <c r="X236" s="708"/>
      <c r="Y236" s="534" t="s">
        <v>47</v>
      </c>
      <c r="Z236" s="708"/>
      <c r="AA236" s="708"/>
      <c r="AB236" s="708"/>
      <c r="AC236" s="708"/>
      <c r="AD236" s="708"/>
      <c r="AE236" s="708"/>
      <c r="AF236" s="708"/>
      <c r="AG236" s="708"/>
      <c r="AH236" s="779"/>
    </row>
    <row r="237" spans="2:34" s="1" customFormat="1" ht="157.5" outlineLevel="1" x14ac:dyDescent="0.25">
      <c r="B237" s="1222"/>
      <c r="C237" s="1225"/>
      <c r="D237" s="899" t="s">
        <v>583</v>
      </c>
      <c r="E237" s="728" t="s">
        <v>1177</v>
      </c>
      <c r="F237" s="606" t="s">
        <v>474</v>
      </c>
      <c r="G237" s="867"/>
      <c r="H237" s="868"/>
      <c r="I237" s="869"/>
      <c r="J237" s="895"/>
      <c r="K237" s="896"/>
      <c r="L237" s="911" t="s">
        <v>600</v>
      </c>
      <c r="M237" s="796" t="s">
        <v>1180</v>
      </c>
      <c r="N237" s="778" t="s">
        <v>1123</v>
      </c>
      <c r="O237" s="708"/>
      <c r="P237" s="708"/>
      <c r="Q237" s="708"/>
      <c r="R237" s="708"/>
      <c r="S237" s="708"/>
      <c r="T237" s="708"/>
      <c r="U237" s="708"/>
      <c r="V237" s="296"/>
      <c r="W237" s="708"/>
      <c r="X237" s="708"/>
      <c r="Y237" s="534" t="s">
        <v>47</v>
      </c>
      <c r="Z237" s="708"/>
      <c r="AA237" s="708"/>
      <c r="AB237" s="708"/>
      <c r="AC237" s="708"/>
      <c r="AD237" s="708"/>
      <c r="AE237" s="708"/>
      <c r="AF237" s="708"/>
      <c r="AG237" s="708"/>
      <c r="AH237" s="779"/>
    </row>
    <row r="238" spans="2:34" s="1" customFormat="1" ht="157.5" outlineLevel="1" x14ac:dyDescent="0.25">
      <c r="B238" s="1222"/>
      <c r="C238" s="1225"/>
      <c r="D238" s="899" t="s">
        <v>584</v>
      </c>
      <c r="E238" s="728" t="s">
        <v>1177</v>
      </c>
      <c r="F238" s="606" t="s">
        <v>475</v>
      </c>
      <c r="G238" s="867"/>
      <c r="H238" s="868"/>
      <c r="I238" s="869"/>
      <c r="J238" s="895"/>
      <c r="K238" s="896"/>
      <c r="L238" s="911" t="s">
        <v>600</v>
      </c>
      <c r="M238" s="796" t="s">
        <v>1180</v>
      </c>
      <c r="N238" s="778" t="s">
        <v>1128</v>
      </c>
      <c r="O238" s="708"/>
      <c r="P238" s="708"/>
      <c r="Q238" s="708"/>
      <c r="R238" s="708"/>
      <c r="S238" s="708"/>
      <c r="T238" s="708"/>
      <c r="U238" s="708"/>
      <c r="V238" s="296"/>
      <c r="W238" s="708"/>
      <c r="X238" s="708"/>
      <c r="Y238" s="534" t="s">
        <v>47</v>
      </c>
      <c r="Z238" s="708"/>
      <c r="AA238" s="708"/>
      <c r="AB238" s="708"/>
      <c r="AC238" s="708"/>
      <c r="AD238" s="708"/>
      <c r="AE238" s="708"/>
      <c r="AF238" s="708"/>
      <c r="AG238" s="708"/>
      <c r="AH238" s="779"/>
    </row>
    <row r="239" spans="2:34" s="1" customFormat="1" ht="45" outlineLevel="1" x14ac:dyDescent="0.25">
      <c r="B239" s="1222"/>
      <c r="C239" s="1225"/>
      <c r="D239" s="899" t="s">
        <v>585</v>
      </c>
      <c r="E239" s="728" t="s">
        <v>1177</v>
      </c>
      <c r="F239" s="606" t="s">
        <v>476</v>
      </c>
      <c r="G239" s="867"/>
      <c r="H239" s="868"/>
      <c r="I239" s="869"/>
      <c r="J239" s="895"/>
      <c r="K239" s="896"/>
      <c r="L239" s="914">
        <v>30.1</v>
      </c>
      <c r="M239" s="796" t="s">
        <v>1180</v>
      </c>
      <c r="N239" s="778" t="s">
        <v>1130</v>
      </c>
      <c r="O239" s="708"/>
      <c r="P239" s="708"/>
      <c r="Q239" s="708"/>
      <c r="R239" s="708"/>
      <c r="S239" s="708"/>
      <c r="T239" s="708"/>
      <c r="U239" s="708"/>
      <c r="V239" s="296"/>
      <c r="W239" s="708"/>
      <c r="X239" s="708"/>
      <c r="Y239" s="708"/>
      <c r="Z239" s="708"/>
      <c r="AA239" s="708"/>
      <c r="AB239" s="708"/>
      <c r="AC239" s="708"/>
      <c r="AD239" s="534" t="s">
        <v>47</v>
      </c>
      <c r="AE239" s="708"/>
      <c r="AF239" s="708"/>
      <c r="AG239" s="708"/>
      <c r="AH239" s="779"/>
    </row>
    <row r="240" spans="2:34" s="1" customFormat="1" outlineLevel="1" x14ac:dyDescent="0.25">
      <c r="B240" s="1222"/>
      <c r="C240" s="1225"/>
      <c r="D240" s="899" t="s">
        <v>586</v>
      </c>
      <c r="E240" s="728" t="s">
        <v>1177</v>
      </c>
      <c r="F240" s="606" t="s">
        <v>477</v>
      </c>
      <c r="G240" s="867"/>
      <c r="H240" s="868"/>
      <c r="I240" s="869"/>
      <c r="J240" s="895"/>
      <c r="K240" s="896"/>
      <c r="L240" s="1208">
        <v>26.3</v>
      </c>
      <c r="M240" s="1213" t="s">
        <v>1180</v>
      </c>
      <c r="N240" s="1213" t="s">
        <v>1131</v>
      </c>
      <c r="O240" s="708"/>
      <c r="P240" s="708"/>
      <c r="Q240" s="708"/>
      <c r="R240" s="708"/>
      <c r="S240" s="708"/>
      <c r="T240" s="708"/>
      <c r="U240" s="708"/>
      <c r="V240" s="296"/>
      <c r="W240" s="1192"/>
      <c r="X240" s="1192"/>
      <c r="Y240" s="1198" t="s">
        <v>47</v>
      </c>
      <c r="Z240" s="1192"/>
      <c r="AA240" s="1192"/>
      <c r="AB240" s="1192"/>
      <c r="AC240" s="1192"/>
      <c r="AD240" s="1192"/>
      <c r="AE240" s="1192"/>
      <c r="AF240" s="1192"/>
      <c r="AG240" s="1192"/>
      <c r="AH240" s="1195"/>
    </row>
    <row r="241" spans="2:34" s="1" customFormat="1" outlineLevel="1" x14ac:dyDescent="0.25">
      <c r="B241" s="1222"/>
      <c r="C241" s="1225"/>
      <c r="D241" s="899" t="s">
        <v>587</v>
      </c>
      <c r="E241" s="728" t="s">
        <v>1177</v>
      </c>
      <c r="F241" s="606" t="s">
        <v>478</v>
      </c>
      <c r="G241" s="867"/>
      <c r="H241" s="868"/>
      <c r="I241" s="869"/>
      <c r="J241" s="895"/>
      <c r="K241" s="896"/>
      <c r="L241" s="1209"/>
      <c r="M241" s="1214"/>
      <c r="N241" s="1214"/>
      <c r="O241" s="708"/>
      <c r="P241" s="708"/>
      <c r="Q241" s="708"/>
      <c r="R241" s="708"/>
      <c r="S241" s="708"/>
      <c r="T241" s="708"/>
      <c r="U241" s="708"/>
      <c r="V241" s="296"/>
      <c r="W241" s="1193"/>
      <c r="X241" s="1193"/>
      <c r="Y241" s="1199"/>
      <c r="Z241" s="1193"/>
      <c r="AA241" s="1193"/>
      <c r="AB241" s="1193"/>
      <c r="AC241" s="1193"/>
      <c r="AD241" s="1193"/>
      <c r="AE241" s="1193"/>
      <c r="AF241" s="1193"/>
      <c r="AG241" s="1193"/>
      <c r="AH241" s="1196"/>
    </row>
    <row r="242" spans="2:34" s="1" customFormat="1" outlineLevel="1" x14ac:dyDescent="0.25">
      <c r="B242" s="1222"/>
      <c r="C242" s="1225"/>
      <c r="D242" s="899" t="s">
        <v>588</v>
      </c>
      <c r="E242" s="728" t="s">
        <v>1177</v>
      </c>
      <c r="F242" s="606" t="s">
        <v>479</v>
      </c>
      <c r="G242" s="867"/>
      <c r="H242" s="868"/>
      <c r="I242" s="869"/>
      <c r="J242" s="895"/>
      <c r="K242" s="896"/>
      <c r="L242" s="1209"/>
      <c r="M242" s="1214"/>
      <c r="N242" s="1214"/>
      <c r="O242" s="708"/>
      <c r="P242" s="708"/>
      <c r="Q242" s="708"/>
      <c r="R242" s="708"/>
      <c r="S242" s="708"/>
      <c r="T242" s="708"/>
      <c r="U242" s="708"/>
      <c r="V242" s="296"/>
      <c r="W242" s="1193"/>
      <c r="X242" s="1193"/>
      <c r="Y242" s="1199"/>
      <c r="Z242" s="1193"/>
      <c r="AA242" s="1193"/>
      <c r="AB242" s="1193"/>
      <c r="AC242" s="1193"/>
      <c r="AD242" s="1193"/>
      <c r="AE242" s="1193"/>
      <c r="AF242" s="1193"/>
      <c r="AG242" s="1193"/>
      <c r="AH242" s="1196"/>
    </row>
    <row r="243" spans="2:34" s="1" customFormat="1" outlineLevel="1" x14ac:dyDescent="0.25">
      <c r="B243" s="1222"/>
      <c r="C243" s="1225"/>
      <c r="D243" s="899" t="s">
        <v>589</v>
      </c>
      <c r="E243" s="728" t="s">
        <v>1177</v>
      </c>
      <c r="F243" s="606" t="s">
        <v>480</v>
      </c>
      <c r="G243" s="867"/>
      <c r="H243" s="868"/>
      <c r="I243" s="869"/>
      <c r="J243" s="895"/>
      <c r="K243" s="896"/>
      <c r="L243" s="1209"/>
      <c r="M243" s="1214"/>
      <c r="N243" s="1214"/>
      <c r="O243" s="708"/>
      <c r="P243" s="708"/>
      <c r="Q243" s="708"/>
      <c r="R243" s="708"/>
      <c r="S243" s="708"/>
      <c r="T243" s="708"/>
      <c r="U243" s="708"/>
      <c r="V243" s="296"/>
      <c r="W243" s="1193"/>
      <c r="X243" s="1193"/>
      <c r="Y243" s="1199"/>
      <c r="Z243" s="1193"/>
      <c r="AA243" s="1193"/>
      <c r="AB243" s="1193"/>
      <c r="AC243" s="1193"/>
      <c r="AD243" s="1193"/>
      <c r="AE243" s="1193"/>
      <c r="AF243" s="1193"/>
      <c r="AG243" s="1193"/>
      <c r="AH243" s="1196"/>
    </row>
    <row r="244" spans="2:34" s="1" customFormat="1" outlineLevel="1" x14ac:dyDescent="0.25">
      <c r="B244" s="1222"/>
      <c r="C244" s="1225"/>
      <c r="D244" s="899" t="s">
        <v>590</v>
      </c>
      <c r="E244" s="728" t="s">
        <v>1177</v>
      </c>
      <c r="F244" s="606" t="s">
        <v>481</v>
      </c>
      <c r="G244" s="867"/>
      <c r="H244" s="868"/>
      <c r="I244" s="869"/>
      <c r="J244" s="895"/>
      <c r="K244" s="896"/>
      <c r="L244" s="1210"/>
      <c r="M244" s="1215"/>
      <c r="N244" s="1215"/>
      <c r="O244" s="708"/>
      <c r="P244" s="708"/>
      <c r="Q244" s="708"/>
      <c r="R244" s="708"/>
      <c r="S244" s="708"/>
      <c r="T244" s="708"/>
      <c r="U244" s="708"/>
      <c r="V244" s="296"/>
      <c r="W244" s="1194"/>
      <c r="X244" s="1194"/>
      <c r="Y244" s="1200"/>
      <c r="Z244" s="1194"/>
      <c r="AA244" s="1194"/>
      <c r="AB244" s="1194"/>
      <c r="AC244" s="1194"/>
      <c r="AD244" s="1194"/>
      <c r="AE244" s="1194"/>
      <c r="AF244" s="1194"/>
      <c r="AG244" s="1194"/>
      <c r="AH244" s="1197"/>
    </row>
    <row r="245" spans="2:34" s="1" customFormat="1" outlineLevel="1" x14ac:dyDescent="0.25">
      <c r="B245" s="1222"/>
      <c r="C245" s="1225"/>
      <c r="D245" s="899" t="s">
        <v>591</v>
      </c>
      <c r="E245" s="728" t="s">
        <v>1177</v>
      </c>
      <c r="F245" s="606" t="s">
        <v>482</v>
      </c>
      <c r="G245" s="867"/>
      <c r="H245" s="868"/>
      <c r="I245" s="869"/>
      <c r="J245" s="895"/>
      <c r="K245" s="896"/>
      <c r="L245" s="878"/>
      <c r="M245" s="773"/>
      <c r="N245" s="889"/>
      <c r="O245" s="708"/>
      <c r="P245" s="708"/>
      <c r="Q245" s="708"/>
      <c r="R245" s="708"/>
      <c r="S245" s="708"/>
      <c r="T245" s="708"/>
      <c r="U245" s="708"/>
      <c r="V245" s="296"/>
      <c r="W245" s="708"/>
      <c r="X245" s="708"/>
      <c r="Y245" s="708"/>
      <c r="Z245" s="708"/>
      <c r="AA245" s="708"/>
      <c r="AB245" s="708"/>
      <c r="AC245" s="708"/>
      <c r="AD245" s="708"/>
      <c r="AE245" s="708"/>
      <c r="AF245" s="708"/>
      <c r="AG245" s="708"/>
      <c r="AH245" s="779"/>
    </row>
    <row r="246" spans="2:34" s="1" customFormat="1" ht="352.5" customHeight="1" outlineLevel="1" x14ac:dyDescent="0.25">
      <c r="B246" s="1222"/>
      <c r="C246" s="1225"/>
      <c r="D246" s="899" t="s">
        <v>592</v>
      </c>
      <c r="E246" s="728" t="s">
        <v>1177</v>
      </c>
      <c r="F246" s="606" t="s">
        <v>483</v>
      </c>
      <c r="G246" s="867"/>
      <c r="H246" s="868"/>
      <c r="I246" s="869"/>
      <c r="J246" s="895"/>
      <c r="K246" s="896"/>
      <c r="L246" s="915" t="s">
        <v>942</v>
      </c>
      <c r="M246" s="916" t="s">
        <v>1180</v>
      </c>
      <c r="N246" s="778" t="s">
        <v>1141</v>
      </c>
      <c r="O246" s="708"/>
      <c r="P246" s="708"/>
      <c r="Q246" s="708"/>
      <c r="R246" s="708"/>
      <c r="S246" s="708"/>
      <c r="T246" s="708"/>
      <c r="U246" s="708"/>
      <c r="V246" s="296"/>
      <c r="W246" s="708"/>
      <c r="X246" s="708"/>
      <c r="Y246" s="534" t="s">
        <v>47</v>
      </c>
      <c r="Z246" s="708"/>
      <c r="AA246" s="534" t="s">
        <v>47</v>
      </c>
      <c r="AB246" s="708"/>
      <c r="AC246" s="708"/>
      <c r="AD246" s="708"/>
      <c r="AE246" s="708"/>
      <c r="AF246" s="708"/>
      <c r="AG246" s="708"/>
      <c r="AH246" s="533" t="s">
        <v>47</v>
      </c>
    </row>
    <row r="247" spans="2:34" s="1" customFormat="1" ht="22.5" x14ac:dyDescent="0.25">
      <c r="B247" s="1222"/>
      <c r="C247" s="1225"/>
      <c r="D247" s="899">
        <v>22.19</v>
      </c>
      <c r="E247" s="728" t="s">
        <v>484</v>
      </c>
      <c r="F247" s="874" t="s">
        <v>485</v>
      </c>
      <c r="G247" s="875" t="s">
        <v>486</v>
      </c>
      <c r="H247" s="876"/>
      <c r="I247" s="877"/>
      <c r="J247" s="895"/>
      <c r="K247" s="896"/>
      <c r="L247" s="878"/>
      <c r="M247" s="916"/>
      <c r="N247" s="708"/>
      <c r="O247" s="708"/>
      <c r="P247" s="708"/>
      <c r="Q247" s="708"/>
      <c r="R247" s="708"/>
      <c r="S247" s="708"/>
      <c r="T247" s="708"/>
      <c r="U247" s="708"/>
      <c r="V247" s="296"/>
      <c r="W247" s="708"/>
      <c r="X247" s="708"/>
      <c r="Y247" s="708"/>
      <c r="Z247" s="708"/>
      <c r="AA247" s="708"/>
      <c r="AB247" s="708"/>
      <c r="AC247" s="708"/>
      <c r="AD247" s="708"/>
      <c r="AE247" s="708"/>
      <c r="AF247" s="708"/>
      <c r="AG247" s="708"/>
      <c r="AH247" s="779"/>
    </row>
    <row r="248" spans="2:34" s="1" customFormat="1" x14ac:dyDescent="0.25">
      <c r="B248" s="1222"/>
      <c r="C248" s="1225"/>
      <c r="D248" s="899">
        <v>22.2</v>
      </c>
      <c r="E248" s="728" t="s">
        <v>487</v>
      </c>
      <c r="F248" s="866" t="s">
        <v>488</v>
      </c>
      <c r="G248" s="867" t="s">
        <v>489</v>
      </c>
      <c r="H248" s="868"/>
      <c r="I248" s="869"/>
      <c r="J248" s="895"/>
      <c r="K248" s="896"/>
      <c r="L248" s="878"/>
      <c r="M248" s="916"/>
      <c r="N248" s="889"/>
      <c r="O248" s="708"/>
      <c r="P248" s="708"/>
      <c r="Q248" s="708"/>
      <c r="R248" s="708"/>
      <c r="S248" s="708"/>
      <c r="T248" s="708"/>
      <c r="U248" s="708"/>
      <c r="V248" s="296"/>
      <c r="W248" s="708"/>
      <c r="X248" s="708"/>
      <c r="Y248" s="708"/>
      <c r="Z248" s="708"/>
      <c r="AA248" s="708"/>
      <c r="AB248" s="708"/>
      <c r="AC248" s="708"/>
      <c r="AD248" s="708"/>
      <c r="AE248" s="708"/>
      <c r="AF248" s="708"/>
      <c r="AG248" s="708"/>
      <c r="AH248" s="779"/>
    </row>
    <row r="249" spans="2:34" s="1" customFormat="1" ht="15.75" thickBot="1" x14ac:dyDescent="0.3">
      <c r="B249" s="1223"/>
      <c r="C249" s="1226"/>
      <c r="D249" s="917">
        <v>22.21</v>
      </c>
      <c r="E249" s="743" t="s">
        <v>490</v>
      </c>
      <c r="F249" s="918" t="s">
        <v>491</v>
      </c>
      <c r="G249" s="919" t="s">
        <v>492</v>
      </c>
      <c r="H249" s="920"/>
      <c r="I249" s="921"/>
      <c r="J249" s="922"/>
      <c r="K249" s="923"/>
      <c r="L249" s="924"/>
      <c r="M249" s="925"/>
      <c r="N249" s="788"/>
      <c r="O249" s="788"/>
      <c r="P249" s="788"/>
      <c r="Q249" s="788"/>
      <c r="R249" s="788"/>
      <c r="S249" s="788"/>
      <c r="T249" s="788"/>
      <c r="U249" s="788"/>
      <c r="V249" s="926"/>
      <c r="W249" s="788"/>
      <c r="X249" s="788"/>
      <c r="Y249" s="788"/>
      <c r="Z249" s="788"/>
      <c r="AA249" s="788"/>
      <c r="AB249" s="788"/>
      <c r="AC249" s="788"/>
      <c r="AD249" s="788"/>
      <c r="AE249" s="788"/>
      <c r="AF249" s="788"/>
      <c r="AG249" s="788"/>
      <c r="AH249" s="789"/>
    </row>
    <row r="250" spans="2:34" s="14" customFormat="1" ht="157.5" x14ac:dyDescent="0.25">
      <c r="B250" s="1219" t="s">
        <v>493</v>
      </c>
      <c r="C250" s="1175" t="s">
        <v>596</v>
      </c>
      <c r="D250" s="73">
        <v>23.1</v>
      </c>
      <c r="E250" s="291" t="s">
        <v>105</v>
      </c>
      <c r="F250" s="292" t="s">
        <v>739</v>
      </c>
      <c r="G250" s="293" t="s">
        <v>494</v>
      </c>
      <c r="H250" s="25">
        <v>0</v>
      </c>
      <c r="I250" s="1211">
        <v>100</v>
      </c>
      <c r="J250" s="927"/>
      <c r="K250" s="928"/>
      <c r="L250" s="849"/>
      <c r="M250" s="929"/>
      <c r="N250" s="767"/>
      <c r="O250" s="793"/>
      <c r="P250" s="793"/>
      <c r="Q250" s="793"/>
      <c r="R250" s="793"/>
      <c r="S250" s="793"/>
      <c r="T250" s="793"/>
      <c r="U250" s="793"/>
      <c r="V250" s="296"/>
      <c r="W250" s="793"/>
      <c r="X250" s="793"/>
      <c r="Y250" s="793"/>
      <c r="Z250" s="793"/>
      <c r="AA250" s="793"/>
      <c r="AB250" s="793"/>
      <c r="AC250" s="793"/>
      <c r="AD250" s="793"/>
      <c r="AE250" s="793"/>
      <c r="AF250" s="793"/>
      <c r="AG250" s="793"/>
      <c r="AH250" s="793"/>
    </row>
    <row r="251" spans="2:34" s="14" customFormat="1" ht="21.95" customHeight="1" thickBot="1" x14ac:dyDescent="0.3">
      <c r="B251" s="1219"/>
      <c r="C251" s="1176"/>
      <c r="D251" s="57">
        <v>23.2</v>
      </c>
      <c r="E251" s="58" t="s">
        <v>495</v>
      </c>
      <c r="F251" s="59" t="s">
        <v>740</v>
      </c>
      <c r="G251" s="60" t="s">
        <v>496</v>
      </c>
      <c r="H251" s="16">
        <v>0</v>
      </c>
      <c r="I251" s="1211"/>
      <c r="J251" s="895"/>
      <c r="K251" s="896"/>
      <c r="L251" s="878"/>
      <c r="M251" s="708"/>
      <c r="N251" s="708"/>
      <c r="O251" s="708"/>
      <c r="P251" s="708"/>
      <c r="Q251" s="708"/>
      <c r="R251" s="708"/>
      <c r="S251" s="708"/>
      <c r="T251" s="708"/>
      <c r="U251" s="708"/>
      <c r="V251" s="296"/>
      <c r="W251" s="708"/>
      <c r="X251" s="708"/>
      <c r="Y251" s="708"/>
      <c r="Z251" s="708"/>
      <c r="AA251" s="708"/>
      <c r="AB251" s="708"/>
      <c r="AC251" s="708"/>
      <c r="AD251" s="708"/>
      <c r="AE251" s="708"/>
      <c r="AF251" s="708"/>
      <c r="AG251" s="708"/>
      <c r="AH251" s="708"/>
    </row>
    <row r="252" spans="2:34" s="14" customFormat="1" ht="239.25" customHeight="1" x14ac:dyDescent="0.25">
      <c r="B252" s="1219"/>
      <c r="C252" s="1174" t="s">
        <v>597</v>
      </c>
      <c r="D252" s="54">
        <v>24.1</v>
      </c>
      <c r="E252" s="55" t="s">
        <v>154</v>
      </c>
      <c r="F252" s="61" t="s">
        <v>741</v>
      </c>
      <c r="G252" s="56" t="s">
        <v>155</v>
      </c>
      <c r="H252" s="16">
        <v>4.54</v>
      </c>
      <c r="I252" s="1211"/>
      <c r="J252" s="895"/>
      <c r="K252" s="896"/>
      <c r="L252" s="878" t="s">
        <v>577</v>
      </c>
      <c r="M252" s="916" t="s">
        <v>497</v>
      </c>
      <c r="N252" s="708"/>
      <c r="O252" s="708"/>
      <c r="P252" s="708"/>
      <c r="Q252" s="708"/>
      <c r="R252" s="708"/>
      <c r="S252" s="708"/>
      <c r="T252" s="708"/>
      <c r="U252" s="708"/>
      <c r="V252" s="296"/>
      <c r="W252" s="708"/>
      <c r="X252" s="708"/>
      <c r="Y252" s="708"/>
      <c r="Z252" s="708"/>
      <c r="AA252" s="708"/>
      <c r="AB252" s="708"/>
      <c r="AC252" s="708"/>
      <c r="AD252" s="708"/>
      <c r="AE252" s="708"/>
      <c r="AF252" s="708"/>
      <c r="AG252" s="708"/>
      <c r="AH252" s="708"/>
    </row>
    <row r="253" spans="2:34" s="14" customFormat="1" ht="195.75" customHeight="1" thickBot="1" x14ac:dyDescent="0.3">
      <c r="B253" s="1219"/>
      <c r="C253" s="1176"/>
      <c r="D253" s="57">
        <v>24.2</v>
      </c>
      <c r="E253" s="63" t="s">
        <v>93</v>
      </c>
      <c r="F253" s="64" t="s">
        <v>742</v>
      </c>
      <c r="G253" s="65" t="s">
        <v>498</v>
      </c>
      <c r="H253" s="16">
        <v>0</v>
      </c>
      <c r="I253" s="1211"/>
      <c r="J253" s="895"/>
      <c r="K253" s="896"/>
      <c r="L253" s="878"/>
      <c r="M253" s="796" t="s">
        <v>95</v>
      </c>
      <c r="N253" s="778" t="s">
        <v>861</v>
      </c>
      <c r="O253" s="708"/>
      <c r="P253" s="708"/>
      <c r="Q253" s="708"/>
      <c r="R253" s="708"/>
      <c r="S253" s="708"/>
      <c r="T253" s="708"/>
      <c r="U253" s="708"/>
      <c r="V253" s="296"/>
      <c r="W253" s="708"/>
      <c r="X253" s="708"/>
      <c r="Y253" s="708"/>
      <c r="Z253" s="708"/>
      <c r="AA253" s="708"/>
      <c r="AB253" s="708"/>
      <c r="AC253" s="708"/>
      <c r="AD253" s="708"/>
      <c r="AE253" s="708"/>
      <c r="AF253" s="708"/>
      <c r="AG253" s="708"/>
      <c r="AH253" s="708"/>
    </row>
    <row r="254" spans="2:34" s="14" customFormat="1" ht="162" customHeight="1" x14ac:dyDescent="0.25">
      <c r="B254" s="1219"/>
      <c r="C254" s="1174" t="s">
        <v>598</v>
      </c>
      <c r="D254" s="54">
        <v>25.1</v>
      </c>
      <c r="E254" s="55" t="s">
        <v>96</v>
      </c>
      <c r="F254" s="66" t="s">
        <v>743</v>
      </c>
      <c r="G254" s="67" t="s">
        <v>97</v>
      </c>
      <c r="H254" s="16">
        <v>0</v>
      </c>
      <c r="I254" s="1211"/>
      <c r="J254" s="895"/>
      <c r="K254" s="896"/>
      <c r="L254" s="878"/>
      <c r="M254" s="778" t="s">
        <v>98</v>
      </c>
      <c r="N254" s="708"/>
      <c r="O254" s="708"/>
      <c r="P254" s="708"/>
      <c r="Q254" s="708"/>
      <c r="R254" s="708"/>
      <c r="S254" s="708"/>
      <c r="T254" s="708"/>
      <c r="U254" s="708"/>
      <c r="V254" s="296"/>
      <c r="W254" s="708"/>
      <c r="X254" s="708"/>
      <c r="Y254" s="708"/>
      <c r="Z254" s="708"/>
      <c r="AA254" s="708"/>
      <c r="AB254" s="708"/>
      <c r="AC254" s="708"/>
      <c r="AD254" s="708"/>
      <c r="AE254" s="708"/>
      <c r="AF254" s="708"/>
      <c r="AG254" s="708"/>
      <c r="AH254" s="708"/>
    </row>
    <row r="255" spans="2:34" s="14" customFormat="1" ht="21.95" customHeight="1" thickBot="1" x14ac:dyDescent="0.3">
      <c r="B255" s="1219"/>
      <c r="C255" s="1176"/>
      <c r="D255" s="57">
        <v>25.2</v>
      </c>
      <c r="E255" s="58" t="s">
        <v>97</v>
      </c>
      <c r="F255" s="68" t="s">
        <v>744</v>
      </c>
      <c r="G255" s="69" t="s">
        <v>156</v>
      </c>
      <c r="H255" s="16">
        <v>0</v>
      </c>
      <c r="I255" s="1211"/>
      <c r="J255" s="895"/>
      <c r="K255" s="896"/>
      <c r="L255" s="878"/>
      <c r="M255" s="778" t="s">
        <v>499</v>
      </c>
      <c r="N255" s="708"/>
      <c r="O255" s="708"/>
      <c r="P255" s="708"/>
      <c r="Q255" s="708"/>
      <c r="R255" s="708"/>
      <c r="S255" s="708"/>
      <c r="T255" s="708"/>
      <c r="U255" s="708"/>
      <c r="V255" s="296"/>
      <c r="W255" s="708"/>
      <c r="X255" s="708"/>
      <c r="Y255" s="708"/>
      <c r="Z255" s="708"/>
      <c r="AA255" s="708"/>
      <c r="AB255" s="708"/>
      <c r="AC255" s="708"/>
      <c r="AD255" s="708"/>
      <c r="AE255" s="708"/>
      <c r="AF255" s="708"/>
      <c r="AG255" s="708"/>
      <c r="AH255" s="708"/>
    </row>
    <row r="256" spans="2:34" s="14" customFormat="1" ht="180" x14ac:dyDescent="0.25">
      <c r="B256" s="1219"/>
      <c r="C256" s="1174" t="s">
        <v>599</v>
      </c>
      <c r="D256" s="54">
        <v>26.1</v>
      </c>
      <c r="E256" s="70" t="s">
        <v>159</v>
      </c>
      <c r="F256" s="71" t="s">
        <v>745</v>
      </c>
      <c r="G256" s="72" t="s">
        <v>160</v>
      </c>
      <c r="H256" s="16">
        <v>4.54</v>
      </c>
      <c r="I256" s="1211"/>
      <c r="J256" s="895"/>
      <c r="K256" s="896"/>
      <c r="L256" s="367" t="s">
        <v>593</v>
      </c>
      <c r="M256" s="778" t="s">
        <v>500</v>
      </c>
      <c r="N256" s="708"/>
      <c r="O256" s="708"/>
      <c r="P256" s="708"/>
      <c r="Q256" s="708"/>
      <c r="R256" s="708"/>
      <c r="S256" s="708"/>
      <c r="T256" s="708"/>
      <c r="U256" s="708"/>
      <c r="V256" s="296"/>
      <c r="W256" s="708"/>
      <c r="X256" s="708"/>
      <c r="Y256" s="708"/>
      <c r="Z256" s="708"/>
      <c r="AA256" s="708"/>
      <c r="AB256" s="708"/>
      <c r="AC256" s="708"/>
      <c r="AD256" s="708"/>
      <c r="AE256" s="708"/>
      <c r="AF256" s="708"/>
      <c r="AG256" s="708"/>
      <c r="AH256" s="708"/>
    </row>
    <row r="257" spans="2:34" s="14" customFormat="1" ht="186.75" customHeight="1" x14ac:dyDescent="0.25">
      <c r="B257" s="1219"/>
      <c r="C257" s="1175"/>
      <c r="D257" s="73">
        <v>26.2</v>
      </c>
      <c r="E257" s="74" t="s">
        <v>161</v>
      </c>
      <c r="F257" s="75" t="s">
        <v>746</v>
      </c>
      <c r="G257" s="76" t="s">
        <v>162</v>
      </c>
      <c r="H257" s="16">
        <v>4.54</v>
      </c>
      <c r="I257" s="1211"/>
      <c r="J257" s="895"/>
      <c r="K257" s="896"/>
      <c r="L257" s="930" t="s">
        <v>594</v>
      </c>
      <c r="M257" s="778" t="s">
        <v>501</v>
      </c>
      <c r="N257" s="708"/>
      <c r="O257" s="708"/>
      <c r="P257" s="708"/>
      <c r="Q257" s="708"/>
      <c r="R257" s="708"/>
      <c r="S257" s="708"/>
      <c r="T257" s="708"/>
      <c r="U257" s="708"/>
      <c r="V257" s="296"/>
      <c r="W257" s="708"/>
      <c r="X257" s="708"/>
      <c r="Y257" s="708"/>
      <c r="Z257" s="708"/>
      <c r="AA257" s="708"/>
      <c r="AB257" s="708"/>
      <c r="AC257" s="708"/>
      <c r="AD257" s="708"/>
      <c r="AE257" s="708"/>
      <c r="AF257" s="708"/>
      <c r="AG257" s="708"/>
      <c r="AH257" s="708"/>
    </row>
    <row r="258" spans="2:34" s="14" customFormat="1" ht="180" x14ac:dyDescent="0.25">
      <c r="B258" s="1219"/>
      <c r="C258" s="1175"/>
      <c r="D258" s="73">
        <v>26.3</v>
      </c>
      <c r="E258" s="74" t="s">
        <v>502</v>
      </c>
      <c r="F258" s="75" t="s">
        <v>747</v>
      </c>
      <c r="G258" s="76" t="s">
        <v>503</v>
      </c>
      <c r="H258" s="16">
        <v>4.54</v>
      </c>
      <c r="I258" s="1211"/>
      <c r="J258" s="895"/>
      <c r="K258" s="896"/>
      <c r="L258" s="367" t="s">
        <v>593</v>
      </c>
      <c r="M258" s="778" t="s">
        <v>504</v>
      </c>
      <c r="N258" s="708"/>
      <c r="O258" s="708"/>
      <c r="P258" s="708"/>
      <c r="Q258" s="708"/>
      <c r="R258" s="708"/>
      <c r="S258" s="708"/>
      <c r="T258" s="708"/>
      <c r="U258" s="708"/>
      <c r="V258" s="296"/>
      <c r="W258" s="708"/>
      <c r="X258" s="708"/>
      <c r="Y258" s="708"/>
      <c r="Z258" s="708"/>
      <c r="AA258" s="708"/>
      <c r="AB258" s="708"/>
      <c r="AC258" s="708"/>
      <c r="AD258" s="708"/>
      <c r="AE258" s="708"/>
      <c r="AF258" s="708"/>
      <c r="AG258" s="708"/>
      <c r="AH258" s="708"/>
    </row>
    <row r="259" spans="2:34" s="14" customFormat="1" ht="180.75" thickBot="1" x14ac:dyDescent="0.3">
      <c r="B259" s="1219"/>
      <c r="C259" s="1176"/>
      <c r="D259" s="57">
        <v>26.4</v>
      </c>
      <c r="E259" s="77" t="s">
        <v>165</v>
      </c>
      <c r="F259" s="78" t="s">
        <v>748</v>
      </c>
      <c r="G259" s="69" t="s">
        <v>166</v>
      </c>
      <c r="H259" s="16">
        <v>4.54</v>
      </c>
      <c r="I259" s="1211"/>
      <c r="J259" s="895"/>
      <c r="K259" s="896"/>
      <c r="L259" s="367" t="s">
        <v>593</v>
      </c>
      <c r="M259" s="796" t="s">
        <v>505</v>
      </c>
      <c r="N259" s="708"/>
      <c r="O259" s="708"/>
      <c r="P259" s="708"/>
      <c r="Q259" s="708"/>
      <c r="R259" s="708"/>
      <c r="S259" s="708"/>
      <c r="T259" s="708"/>
      <c r="U259" s="708"/>
      <c r="V259" s="296"/>
      <c r="W259" s="708"/>
      <c r="X259" s="708"/>
      <c r="Y259" s="708"/>
      <c r="Z259" s="708"/>
      <c r="AA259" s="708"/>
      <c r="AB259" s="708"/>
      <c r="AC259" s="708"/>
      <c r="AD259" s="708"/>
      <c r="AE259" s="708"/>
      <c r="AF259" s="708"/>
      <c r="AG259" s="708"/>
      <c r="AH259" s="708"/>
    </row>
    <row r="260" spans="2:34" s="14" customFormat="1" ht="36.75" thickBot="1" x14ac:dyDescent="0.3">
      <c r="B260" s="1219"/>
      <c r="C260" s="79" t="s">
        <v>601</v>
      </c>
      <c r="D260" s="80">
        <v>27.1</v>
      </c>
      <c r="E260" s="81" t="s">
        <v>167</v>
      </c>
      <c r="F260" s="82" t="s">
        <v>749</v>
      </c>
      <c r="G260" s="83" t="s">
        <v>168</v>
      </c>
      <c r="H260" s="16">
        <v>4.54</v>
      </c>
      <c r="I260" s="1211"/>
      <c r="J260" s="895"/>
      <c r="K260" s="896"/>
      <c r="L260" s="367" t="s">
        <v>595</v>
      </c>
      <c r="M260" s="916" t="s">
        <v>506</v>
      </c>
      <c r="N260" s="708"/>
      <c r="O260" s="708"/>
      <c r="P260" s="708"/>
      <c r="Q260" s="708"/>
      <c r="R260" s="708"/>
      <c r="S260" s="708"/>
      <c r="T260" s="708"/>
      <c r="U260" s="708"/>
      <c r="V260" s="296"/>
      <c r="W260" s="708"/>
      <c r="X260" s="708"/>
      <c r="Y260" s="708"/>
      <c r="Z260" s="708"/>
      <c r="AA260" s="708"/>
      <c r="AB260" s="708"/>
      <c r="AC260" s="708"/>
      <c r="AD260" s="708"/>
      <c r="AE260" s="708"/>
      <c r="AF260" s="708"/>
      <c r="AG260" s="708"/>
      <c r="AH260" s="708"/>
    </row>
    <row r="261" spans="2:34" s="14" customFormat="1" ht="56.25" x14ac:dyDescent="0.25">
      <c r="B261" s="1219"/>
      <c r="C261" s="1174" t="s">
        <v>602</v>
      </c>
      <c r="D261" s="1174">
        <v>28.1</v>
      </c>
      <c r="E261" s="84" t="s">
        <v>171</v>
      </c>
      <c r="F261" s="1204" t="s">
        <v>750</v>
      </c>
      <c r="G261" s="72" t="s">
        <v>172</v>
      </c>
      <c r="H261" s="16">
        <v>0</v>
      </c>
      <c r="I261" s="1211"/>
      <c r="J261" s="895"/>
      <c r="K261" s="896"/>
      <c r="L261" s="878"/>
      <c r="M261" s="796" t="s">
        <v>507</v>
      </c>
      <c r="N261" s="708"/>
      <c r="O261" s="708"/>
      <c r="P261" s="708"/>
      <c r="Q261" s="708"/>
      <c r="R261" s="708"/>
      <c r="S261" s="708"/>
      <c r="T261" s="708"/>
      <c r="U261" s="708"/>
      <c r="V261" s="296"/>
      <c r="W261" s="708"/>
      <c r="X261" s="708"/>
      <c r="Y261" s="708"/>
      <c r="Z261" s="708"/>
      <c r="AA261" s="708"/>
      <c r="AB261" s="708"/>
      <c r="AC261" s="708"/>
      <c r="AD261" s="708"/>
      <c r="AE261" s="708"/>
      <c r="AF261" s="708"/>
      <c r="AG261" s="708"/>
      <c r="AH261" s="708"/>
    </row>
    <row r="262" spans="2:34" s="14" customFormat="1" ht="56.25" x14ac:dyDescent="0.25">
      <c r="B262" s="1219"/>
      <c r="C262" s="1175"/>
      <c r="D262" s="1175"/>
      <c r="E262" s="74" t="s">
        <v>171</v>
      </c>
      <c r="F262" s="1205"/>
      <c r="G262" s="86" t="s">
        <v>173</v>
      </c>
      <c r="H262" s="16">
        <v>0</v>
      </c>
      <c r="I262" s="1211"/>
      <c r="J262" s="895"/>
      <c r="K262" s="896"/>
      <c r="L262" s="878"/>
      <c r="M262" s="796" t="s">
        <v>508</v>
      </c>
      <c r="N262" s="708"/>
      <c r="O262" s="708"/>
      <c r="P262" s="708"/>
      <c r="Q262" s="708"/>
      <c r="R262" s="708"/>
      <c r="S262" s="708"/>
      <c r="T262" s="708"/>
      <c r="U262" s="708"/>
      <c r="V262" s="296"/>
      <c r="W262" s="708"/>
      <c r="X262" s="708"/>
      <c r="Y262" s="708"/>
      <c r="Z262" s="708"/>
      <c r="AA262" s="708"/>
      <c r="AB262" s="708"/>
      <c r="AC262" s="708"/>
      <c r="AD262" s="708"/>
      <c r="AE262" s="708"/>
      <c r="AF262" s="708"/>
      <c r="AG262" s="708"/>
      <c r="AH262" s="708"/>
    </row>
    <row r="263" spans="2:34" s="14" customFormat="1" ht="51.75" customHeight="1" x14ac:dyDescent="0.25">
      <c r="B263" s="1219"/>
      <c r="C263" s="1175"/>
      <c r="D263" s="73">
        <v>28.2</v>
      </c>
      <c r="E263" s="74" t="s">
        <v>509</v>
      </c>
      <c r="F263" s="85" t="s">
        <v>872</v>
      </c>
      <c r="G263" s="86" t="s">
        <v>85</v>
      </c>
      <c r="H263" s="16">
        <v>4.54</v>
      </c>
      <c r="I263" s="1211"/>
      <c r="J263" s="895"/>
      <c r="K263" s="896"/>
      <c r="L263" s="367" t="s">
        <v>940</v>
      </c>
      <c r="M263" s="778" t="s">
        <v>510</v>
      </c>
      <c r="N263" s="708"/>
      <c r="O263" s="708"/>
      <c r="P263" s="708"/>
      <c r="Q263" s="708"/>
      <c r="R263" s="708"/>
      <c r="S263" s="708"/>
      <c r="T263" s="708"/>
      <c r="U263" s="708"/>
      <c r="V263" s="296"/>
      <c r="W263" s="708"/>
      <c r="X263" s="708"/>
      <c r="Y263" s="708"/>
      <c r="Z263" s="708"/>
      <c r="AA263" s="708"/>
      <c r="AB263" s="708"/>
      <c r="AC263" s="708"/>
      <c r="AD263" s="708"/>
      <c r="AE263" s="708"/>
      <c r="AF263" s="708"/>
      <c r="AG263" s="708"/>
      <c r="AH263" s="708"/>
    </row>
    <row r="264" spans="2:34" s="14" customFormat="1" ht="45" x14ac:dyDescent="0.25">
      <c r="B264" s="1219"/>
      <c r="C264" s="1175"/>
      <c r="D264" s="73">
        <v>28.3</v>
      </c>
      <c r="E264" s="74" t="s">
        <v>511</v>
      </c>
      <c r="F264" s="87" t="s">
        <v>751</v>
      </c>
      <c r="G264" s="76" t="s">
        <v>512</v>
      </c>
      <c r="H264" s="16">
        <v>0</v>
      </c>
      <c r="I264" s="1211"/>
      <c r="J264" s="895"/>
      <c r="K264" s="896"/>
      <c r="L264" s="878"/>
      <c r="M264" s="778" t="s">
        <v>513</v>
      </c>
      <c r="N264" s="708"/>
      <c r="O264" s="708"/>
      <c r="P264" s="708"/>
      <c r="Q264" s="708"/>
      <c r="R264" s="708"/>
      <c r="S264" s="708"/>
      <c r="T264" s="708"/>
      <c r="U264" s="708"/>
      <c r="V264" s="296"/>
      <c r="W264" s="708"/>
      <c r="X264" s="708"/>
      <c r="Y264" s="708"/>
      <c r="Z264" s="708"/>
      <c r="AA264" s="708"/>
      <c r="AB264" s="708"/>
      <c r="AC264" s="708"/>
      <c r="AD264" s="708"/>
      <c r="AE264" s="708"/>
      <c r="AF264" s="708"/>
      <c r="AG264" s="708"/>
      <c r="AH264" s="708"/>
    </row>
    <row r="265" spans="2:34" s="14" customFormat="1" ht="34.5" thickBot="1" x14ac:dyDescent="0.3">
      <c r="B265" s="1219"/>
      <c r="C265" s="1176"/>
      <c r="D265" s="57">
        <v>28.4</v>
      </c>
      <c r="E265" s="88" t="s">
        <v>514</v>
      </c>
      <c r="F265" s="78" t="s">
        <v>752</v>
      </c>
      <c r="G265" s="69" t="s">
        <v>515</v>
      </c>
      <c r="H265" s="16">
        <v>0</v>
      </c>
      <c r="I265" s="1211"/>
      <c r="J265" s="895"/>
      <c r="K265" s="896"/>
      <c r="L265" s="878"/>
      <c r="M265" s="778" t="s">
        <v>83</v>
      </c>
      <c r="N265" s="708"/>
      <c r="O265" s="708"/>
      <c r="P265" s="708"/>
      <c r="Q265" s="708"/>
      <c r="R265" s="708"/>
      <c r="S265" s="708"/>
      <c r="T265" s="708"/>
      <c r="U265" s="708"/>
      <c r="V265" s="296"/>
      <c r="W265" s="708"/>
      <c r="X265" s="708"/>
      <c r="Y265" s="708"/>
      <c r="Z265" s="708"/>
      <c r="AA265" s="708"/>
      <c r="AB265" s="708"/>
      <c r="AC265" s="708"/>
      <c r="AD265" s="708"/>
      <c r="AE265" s="708"/>
      <c r="AF265" s="708"/>
      <c r="AG265" s="708"/>
      <c r="AH265" s="708"/>
    </row>
    <row r="266" spans="2:34" s="14" customFormat="1" ht="53.25" customHeight="1" x14ac:dyDescent="0.25">
      <c r="B266" s="1219"/>
      <c r="C266" s="1174" t="s">
        <v>603</v>
      </c>
      <c r="D266" s="54">
        <v>29.1</v>
      </c>
      <c r="E266" s="84" t="s">
        <v>180</v>
      </c>
      <c r="F266" s="89" t="s">
        <v>753</v>
      </c>
      <c r="G266" s="72" t="s">
        <v>181</v>
      </c>
      <c r="H266" s="16">
        <v>0</v>
      </c>
      <c r="I266" s="1211"/>
      <c r="J266" s="895"/>
      <c r="K266" s="896"/>
      <c r="L266" s="878"/>
      <c r="M266" s="778" t="s">
        <v>516</v>
      </c>
      <c r="N266" s="708"/>
      <c r="O266" s="708"/>
      <c r="P266" s="708"/>
      <c r="Q266" s="708"/>
      <c r="R266" s="708"/>
      <c r="S266" s="708"/>
      <c r="T266" s="708"/>
      <c r="U266" s="779"/>
      <c r="V266" s="296"/>
      <c r="W266" s="708"/>
      <c r="X266" s="708"/>
      <c r="Y266" s="708"/>
      <c r="Z266" s="708"/>
      <c r="AA266" s="708"/>
      <c r="AB266" s="708"/>
      <c r="AC266" s="708"/>
      <c r="AD266" s="708"/>
      <c r="AE266" s="708"/>
      <c r="AF266" s="708"/>
      <c r="AG266" s="708"/>
      <c r="AH266" s="708"/>
    </row>
    <row r="267" spans="2:34" s="14" customFormat="1" ht="118.5" customHeight="1" thickBot="1" x14ac:dyDescent="0.3">
      <c r="B267" s="1219"/>
      <c r="C267" s="1176"/>
      <c r="D267" s="57">
        <v>29.2</v>
      </c>
      <c r="E267" s="77" t="s">
        <v>517</v>
      </c>
      <c r="F267" s="90" t="s">
        <v>754</v>
      </c>
      <c r="G267" s="91" t="s">
        <v>518</v>
      </c>
      <c r="H267" s="16">
        <v>0</v>
      </c>
      <c r="I267" s="1211"/>
      <c r="J267" s="895"/>
      <c r="K267" s="896"/>
      <c r="L267" s="878"/>
      <c r="M267" s="778" t="s">
        <v>519</v>
      </c>
      <c r="N267" s="708"/>
      <c r="O267" s="708"/>
      <c r="P267" s="708"/>
      <c r="Q267" s="708"/>
      <c r="R267" s="708"/>
      <c r="S267" s="708"/>
      <c r="T267" s="708"/>
      <c r="U267" s="779"/>
      <c r="V267" s="296"/>
      <c r="W267" s="708"/>
      <c r="X267" s="708"/>
      <c r="Y267" s="708"/>
      <c r="Z267" s="708"/>
      <c r="AA267" s="708"/>
      <c r="AB267" s="708"/>
      <c r="AC267" s="708"/>
      <c r="AD267" s="708"/>
      <c r="AE267" s="708"/>
      <c r="AF267" s="708"/>
      <c r="AG267" s="708"/>
      <c r="AH267" s="708"/>
    </row>
    <row r="268" spans="2:34" s="14" customFormat="1" ht="96.75" thickBot="1" x14ac:dyDescent="0.3">
      <c r="B268" s="1219"/>
      <c r="C268" s="92" t="s">
        <v>604</v>
      </c>
      <c r="D268" s="80">
        <v>30.1</v>
      </c>
      <c r="E268" s="93" t="s">
        <v>182</v>
      </c>
      <c r="F268" s="94" t="s">
        <v>755</v>
      </c>
      <c r="G268" s="83" t="s">
        <v>918</v>
      </c>
      <c r="H268" s="16">
        <v>4.54</v>
      </c>
      <c r="I268" s="1211"/>
      <c r="J268" s="895"/>
      <c r="K268" s="896"/>
      <c r="L268" s="367" t="s">
        <v>939</v>
      </c>
      <c r="M268" s="916" t="s">
        <v>520</v>
      </c>
      <c r="N268" s="708"/>
      <c r="O268" s="708"/>
      <c r="P268" s="708"/>
      <c r="Q268" s="708"/>
      <c r="R268" s="708"/>
      <c r="S268" s="708"/>
      <c r="T268" s="708"/>
      <c r="U268" s="779"/>
      <c r="V268" s="296"/>
      <c r="W268" s="708"/>
      <c r="X268" s="708"/>
      <c r="Y268" s="708"/>
      <c r="Z268" s="708"/>
      <c r="AA268" s="708"/>
      <c r="AB268" s="708"/>
      <c r="AC268" s="708"/>
      <c r="AD268" s="708"/>
      <c r="AE268" s="708"/>
      <c r="AF268" s="708"/>
      <c r="AG268" s="708"/>
      <c r="AH268" s="708"/>
    </row>
    <row r="269" spans="2:34" s="14" customFormat="1" ht="69" customHeight="1" x14ac:dyDescent="0.25">
      <c r="B269" s="1219"/>
      <c r="C269" s="1174" t="s">
        <v>605</v>
      </c>
      <c r="D269" s="54">
        <v>31.1</v>
      </c>
      <c r="E269" s="70" t="s">
        <v>187</v>
      </c>
      <c r="F269" s="89" t="s">
        <v>756</v>
      </c>
      <c r="G269" s="72" t="s">
        <v>188</v>
      </c>
      <c r="H269" s="16">
        <v>4.54</v>
      </c>
      <c r="I269" s="1211"/>
      <c r="J269" s="895"/>
      <c r="K269" s="896"/>
      <c r="L269" s="367" t="s">
        <v>941</v>
      </c>
      <c r="M269" s="778" t="s">
        <v>521</v>
      </c>
      <c r="N269" s="708"/>
      <c r="O269" s="708"/>
      <c r="P269" s="708"/>
      <c r="Q269" s="708"/>
      <c r="R269" s="708"/>
      <c r="S269" s="708"/>
      <c r="T269" s="708"/>
      <c r="U269" s="779"/>
      <c r="V269" s="296"/>
      <c r="W269" s="708"/>
      <c r="X269" s="708"/>
      <c r="Y269" s="708"/>
      <c r="Z269" s="708"/>
      <c r="AA269" s="708"/>
      <c r="AB269" s="708"/>
      <c r="AC269" s="708"/>
      <c r="AD269" s="708"/>
      <c r="AE269" s="708"/>
      <c r="AF269" s="708"/>
      <c r="AG269" s="708"/>
      <c r="AH269" s="708"/>
    </row>
    <row r="270" spans="2:34" s="14" customFormat="1" ht="105.75" customHeight="1" thickBot="1" x14ac:dyDescent="0.3">
      <c r="B270" s="1219"/>
      <c r="C270" s="1176"/>
      <c r="D270" s="57">
        <v>31.2</v>
      </c>
      <c r="E270" s="77" t="s">
        <v>189</v>
      </c>
      <c r="F270" s="78" t="s">
        <v>757</v>
      </c>
      <c r="G270" s="69" t="s">
        <v>190</v>
      </c>
      <c r="H270" s="16">
        <v>4.54</v>
      </c>
      <c r="I270" s="1211"/>
      <c r="J270" s="895"/>
      <c r="K270" s="896"/>
      <c r="L270" s="367" t="s">
        <v>941</v>
      </c>
      <c r="M270" s="778" t="s">
        <v>522</v>
      </c>
      <c r="N270" s="708"/>
      <c r="O270" s="708"/>
      <c r="P270" s="708"/>
      <c r="Q270" s="708"/>
      <c r="R270" s="708"/>
      <c r="S270" s="708"/>
      <c r="T270" s="708"/>
      <c r="U270" s="779"/>
      <c r="V270" s="296"/>
      <c r="W270" s="708"/>
      <c r="X270" s="708"/>
      <c r="Y270" s="708"/>
      <c r="Z270" s="708"/>
      <c r="AA270" s="708"/>
      <c r="AB270" s="708"/>
      <c r="AC270" s="708"/>
      <c r="AD270" s="708"/>
      <c r="AE270" s="708"/>
      <c r="AF270" s="708"/>
      <c r="AG270" s="708"/>
      <c r="AH270" s="708"/>
    </row>
    <row r="271" spans="2:34" s="14" customFormat="1" ht="56.25" x14ac:dyDescent="0.25">
      <c r="B271" s="1219"/>
      <c r="C271" s="1174" t="s">
        <v>607</v>
      </c>
      <c r="D271" s="54">
        <v>32.1</v>
      </c>
      <c r="E271" s="70" t="s">
        <v>195</v>
      </c>
      <c r="F271" s="89" t="s">
        <v>758</v>
      </c>
      <c r="G271" s="72" t="s">
        <v>196</v>
      </c>
      <c r="H271" s="16">
        <v>0</v>
      </c>
      <c r="I271" s="1211"/>
      <c r="J271" s="895"/>
      <c r="K271" s="896"/>
      <c r="L271" s="367"/>
      <c r="M271" s="796" t="s">
        <v>523</v>
      </c>
      <c r="N271" s="708"/>
      <c r="O271" s="708"/>
      <c r="P271" s="708"/>
      <c r="Q271" s="708"/>
      <c r="R271" s="708"/>
      <c r="S271" s="708"/>
      <c r="T271" s="708"/>
      <c r="U271" s="779"/>
      <c r="V271" s="296"/>
      <c r="W271" s="708"/>
      <c r="X271" s="708"/>
      <c r="Y271" s="708"/>
      <c r="Z271" s="708"/>
      <c r="AA271" s="708"/>
      <c r="AB271" s="708"/>
      <c r="AC271" s="708"/>
      <c r="AD271" s="708"/>
      <c r="AE271" s="708"/>
      <c r="AF271" s="708"/>
      <c r="AG271" s="708"/>
      <c r="AH271" s="708"/>
    </row>
    <row r="272" spans="2:34" s="14" customFormat="1" ht="72" customHeight="1" thickBot="1" x14ac:dyDescent="0.3">
      <c r="B272" s="1220"/>
      <c r="C272" s="1176"/>
      <c r="D272" s="57">
        <v>32.200000000000003</v>
      </c>
      <c r="E272" s="77" t="s">
        <v>197</v>
      </c>
      <c r="F272" s="78" t="s">
        <v>759</v>
      </c>
      <c r="G272" s="69" t="s">
        <v>198</v>
      </c>
      <c r="H272" s="16">
        <v>0</v>
      </c>
      <c r="I272" s="1212"/>
      <c r="J272" s="922"/>
      <c r="K272" s="923"/>
      <c r="L272" s="398"/>
      <c r="M272" s="810" t="s">
        <v>524</v>
      </c>
      <c r="N272" s="788"/>
      <c r="O272" s="788"/>
      <c r="P272" s="788"/>
      <c r="Q272" s="788"/>
      <c r="R272" s="788"/>
      <c r="S272" s="788"/>
      <c r="T272" s="788"/>
      <c r="U272" s="789"/>
      <c r="V272" s="296"/>
      <c r="W272" s="708"/>
      <c r="X272" s="708"/>
      <c r="Y272" s="708"/>
      <c r="Z272" s="708"/>
      <c r="AA272" s="708"/>
      <c r="AB272" s="708"/>
      <c r="AC272" s="708"/>
      <c r="AD272" s="708"/>
      <c r="AE272" s="708"/>
      <c r="AF272" s="708"/>
      <c r="AG272" s="708"/>
      <c r="AH272" s="708"/>
    </row>
    <row r="273" spans="8:13" ht="24.75" customHeight="1" x14ac:dyDescent="0.25">
      <c r="H273" s="931">
        <f>SUM(H250:H272)</f>
        <v>45.4</v>
      </c>
      <c r="I273" s="813">
        <v>45.4</v>
      </c>
      <c r="J273" s="813" t="s">
        <v>1058</v>
      </c>
    </row>
    <row r="274" spans="8:13" ht="23.25" customHeight="1" x14ac:dyDescent="0.25">
      <c r="J274" s="13"/>
    </row>
    <row r="275" spans="8:13" ht="23.25" customHeight="1" x14ac:dyDescent="0.25"/>
    <row r="276" spans="8:13" ht="15" customHeight="1" x14ac:dyDescent="0.25"/>
    <row r="278" spans="8:13" ht="24" customHeight="1" x14ac:dyDescent="0.25"/>
    <row r="279" spans="8:13" ht="15" customHeight="1" x14ac:dyDescent="0.25">
      <c r="M279" s="1044"/>
    </row>
    <row r="280" spans="8:13" ht="15" customHeight="1" x14ac:dyDescent="0.25">
      <c r="M280" s="1044"/>
    </row>
    <row r="281" spans="8:13" ht="15" customHeight="1" x14ac:dyDescent="0.25"/>
    <row r="282" spans="8:13" ht="15" customHeight="1" x14ac:dyDescent="0.25"/>
    <row r="283" spans="8:13" ht="15" customHeight="1" x14ac:dyDescent="0.25"/>
    <row r="284" spans="8:13" ht="15" customHeight="1" x14ac:dyDescent="0.25"/>
    <row r="285" spans="8:13" ht="15" customHeight="1" x14ac:dyDescent="0.25"/>
    <row r="286" spans="8:13" ht="23.25" customHeight="1" x14ac:dyDescent="0.25"/>
    <row r="287" spans="8:13" ht="23.25" customHeight="1" x14ac:dyDescent="0.25"/>
    <row r="288" spans="8:13" ht="40.5" customHeight="1" x14ac:dyDescent="0.25"/>
    <row r="289" spans="7:11" ht="15" customHeight="1" x14ac:dyDescent="0.25"/>
    <row r="290" spans="7:11" ht="15" customHeight="1" x14ac:dyDescent="0.25"/>
    <row r="291" spans="7:11" ht="15" customHeight="1" x14ac:dyDescent="0.25"/>
    <row r="292" spans="7:11" ht="15" customHeight="1" x14ac:dyDescent="0.25"/>
    <row r="294" spans="7:11" ht="15" customHeight="1" x14ac:dyDescent="0.25"/>
    <row r="295" spans="7:11" ht="15" customHeight="1" x14ac:dyDescent="0.25"/>
    <row r="296" spans="7:11" ht="15" customHeight="1" x14ac:dyDescent="0.25"/>
    <row r="297" spans="7:11" ht="15" customHeight="1" x14ac:dyDescent="0.25"/>
    <row r="298" spans="7:11" ht="15" customHeight="1" x14ac:dyDescent="0.25"/>
    <row r="299" spans="7:11" ht="15" customHeight="1" x14ac:dyDescent="0.25"/>
    <row r="300" spans="7:11" ht="15" customHeight="1" x14ac:dyDescent="0.25">
      <c r="G300" s="1045"/>
      <c r="H300" s="1045"/>
      <c r="I300" s="1045"/>
      <c r="J300" s="1045"/>
      <c r="K300" s="1045"/>
    </row>
    <row r="301" spans="7:11" ht="15" customHeight="1" x14ac:dyDescent="0.25">
      <c r="G301" s="1045"/>
      <c r="H301" s="1045"/>
      <c r="I301" s="1045"/>
      <c r="J301" s="1045"/>
      <c r="K301" s="1045"/>
    </row>
    <row r="302" spans="7:11" ht="15" customHeight="1" x14ac:dyDescent="0.25">
      <c r="G302" s="1045"/>
      <c r="H302" s="1045">
        <v>49.94</v>
      </c>
      <c r="I302" s="1045">
        <v>100</v>
      </c>
      <c r="J302" s="1045"/>
      <c r="K302" s="1045"/>
    </row>
    <row r="303" spans="7:11" ht="15" customHeight="1" x14ac:dyDescent="0.25">
      <c r="G303" s="1045"/>
      <c r="H303" s="1046" t="s">
        <v>1053</v>
      </c>
      <c r="I303" s="1045">
        <v>100</v>
      </c>
      <c r="J303" s="1047">
        <v>1</v>
      </c>
      <c r="K303" s="1045"/>
    </row>
    <row r="304" spans="7:11" ht="15" customHeight="1" x14ac:dyDescent="0.25">
      <c r="G304" s="1045"/>
      <c r="H304" s="1045"/>
      <c r="I304" s="1045"/>
      <c r="J304" s="1045"/>
      <c r="K304" s="1045"/>
    </row>
    <row r="305" spans="7:11" ht="15" customHeight="1" x14ac:dyDescent="0.25">
      <c r="G305" s="1045"/>
      <c r="H305" s="1046" t="s">
        <v>1055</v>
      </c>
      <c r="I305" s="1045">
        <f>H302*I303</f>
        <v>4994</v>
      </c>
      <c r="J305" s="1045"/>
      <c r="K305" s="1045"/>
    </row>
    <row r="306" spans="7:11" x14ac:dyDescent="0.25">
      <c r="G306" s="1045"/>
      <c r="H306" s="1046" t="s">
        <v>1054</v>
      </c>
      <c r="I306" s="1045">
        <f>I305/I302</f>
        <v>49.94</v>
      </c>
      <c r="J306" s="1045" t="s">
        <v>1058</v>
      </c>
      <c r="K306" s="1045"/>
    </row>
    <row r="307" spans="7:11" ht="24.75" customHeight="1" x14ac:dyDescent="0.25">
      <c r="G307" s="1045"/>
      <c r="H307" s="1045"/>
      <c r="I307" s="1045"/>
      <c r="J307" s="1045"/>
      <c r="K307" s="1045"/>
    </row>
    <row r="308" spans="7:11" ht="15" customHeight="1" x14ac:dyDescent="0.25"/>
  </sheetData>
  <mergeCells count="66">
    <mergeCell ref="B4:B249"/>
    <mergeCell ref="C5:C249"/>
    <mergeCell ref="C2:L2"/>
    <mergeCell ref="C3:G3"/>
    <mergeCell ref="J3:L3"/>
    <mergeCell ref="L225:L229"/>
    <mergeCell ref="L230:L234"/>
    <mergeCell ref="E208:E212"/>
    <mergeCell ref="G208:G212"/>
    <mergeCell ref="B250:B272"/>
    <mergeCell ref="C250:C251"/>
    <mergeCell ref="C252:C253"/>
    <mergeCell ref="C254:C255"/>
    <mergeCell ref="C256:C259"/>
    <mergeCell ref="C261:C265"/>
    <mergeCell ref="F261:F262"/>
    <mergeCell ref="C266:C267"/>
    <mergeCell ref="C269:C270"/>
    <mergeCell ref="C271:C272"/>
    <mergeCell ref="W3:AH3"/>
    <mergeCell ref="D261:D262"/>
    <mergeCell ref="F209:F210"/>
    <mergeCell ref="L240:L244"/>
    <mergeCell ref="I250:I272"/>
    <mergeCell ref="N225:N229"/>
    <mergeCell ref="M230:M234"/>
    <mergeCell ref="N230:N234"/>
    <mergeCell ref="M240:M244"/>
    <mergeCell ref="N240:N244"/>
    <mergeCell ref="M225:M229"/>
    <mergeCell ref="Y225:Y229"/>
    <mergeCell ref="AF225:AF229"/>
    <mergeCell ref="AG225:AG229"/>
    <mergeCell ref="W225:W229"/>
    <mergeCell ref="X225:X229"/>
    <mergeCell ref="Z225:Z229"/>
    <mergeCell ref="AA225:AA229"/>
    <mergeCell ref="AB225:AB229"/>
    <mergeCell ref="AH225:AH229"/>
    <mergeCell ref="W230:W234"/>
    <mergeCell ref="X230:X234"/>
    <mergeCell ref="Y230:Y234"/>
    <mergeCell ref="Z230:Z234"/>
    <mergeCell ref="AA230:AA234"/>
    <mergeCell ref="AB230:AB234"/>
    <mergeCell ref="AC230:AC234"/>
    <mergeCell ref="AD230:AD234"/>
    <mergeCell ref="AE230:AE234"/>
    <mergeCell ref="AF230:AF234"/>
    <mergeCell ref="AG230:AG234"/>
    <mergeCell ref="AH230:AH234"/>
    <mergeCell ref="AC225:AC229"/>
    <mergeCell ref="AD225:AD229"/>
    <mergeCell ref="AE225:AE229"/>
    <mergeCell ref="W240:W244"/>
    <mergeCell ref="X240:X244"/>
    <mergeCell ref="Y240:Y244"/>
    <mergeCell ref="Z240:Z244"/>
    <mergeCell ref="AA240:AA244"/>
    <mergeCell ref="AG240:AG244"/>
    <mergeCell ref="AH240:AH244"/>
    <mergeCell ref="AB240:AB244"/>
    <mergeCell ref="AC240:AC244"/>
    <mergeCell ref="AD240:AD244"/>
    <mergeCell ref="AE240:AE244"/>
    <mergeCell ref="AF240:AF244"/>
  </mergeCells>
  <hyperlinks>
    <hyperlink ref="L219" r:id="rId1" location="'T. 22.18.3'!A1" xr:uid="{E0BB5CDF-4230-43EF-A91F-7FC5A137E1F1}"/>
    <hyperlink ref="L221" r:id="rId2" location="'T. 22.18.5'!A1" display="Modelagem - Cert Plan x IPS Plan - 1.0.xlsx - 'T. 22.18.5'!A1" xr:uid="{5613B8FF-AAFB-428E-A04C-4728DA5B4C3D}"/>
    <hyperlink ref="L222" r:id="rId3" location="'T. 22.18.6'!A1" display="Modelagem - Cert Plan x IPS Plan - 1.0.xlsx - 'T. 22.18.6'!A1" xr:uid="{B39557AC-BBEC-4CEE-AF81-DB40B1789C38}"/>
    <hyperlink ref="L225" r:id="rId4" location="'T. 22.18.9'!A1" display="Modelagem - Cert Plan x IPS Plan - 1.0.xlsx - 'T. 22.18.9'!A1" xr:uid="{954642B3-DD95-4197-AEAD-4C16D9754D9D}"/>
    <hyperlink ref="L235" r:id="rId5" location="'T. 22.18.19'!A1" display="Modelagem - Cert Plan x IPS Plan - 1.0.xlsx - 'T. 22.18.19'!A1" xr:uid="{DE525D2A-9940-4918-BC1D-0B616BA4D3C0}"/>
    <hyperlink ref="L236" r:id="rId6" location="'T. 22.18.20'!A1" display="Modelagem - Cert Plan x IPS Plan - 1.0.xlsx - 'T. 22.18.20'!A1" xr:uid="{19A81C82-42FE-4815-AED2-C24AF279C3AC}"/>
    <hyperlink ref="L237" r:id="rId7" location="'T. 22.18.21'!A1" display="Modelagem - Cert Plan x IPS Plan - 1.0.xlsx - 'T. 22.18.21'!A1" xr:uid="{A3A44DF3-42DB-4CBA-95F0-BBB0759870AA}"/>
    <hyperlink ref="L238" r:id="rId8" location="'T. 22.18.22'!A1" display="Modelagem - Cert Plan x IPS Plan - 1.0.xlsx - 'T. 22.18.22'!A1" xr:uid="{41AD7AAA-919E-47E7-9AA0-B645BA8A1F07}"/>
    <hyperlink ref="L239" r:id="rId9" location="'T. 22.18.23'!A1" display="Modelagem - Cert Plan x IPS Plan - 1.0.xlsx - 'T. 22.18.23'!A1" xr:uid="{E8ED69AF-516C-4275-89AC-090CF6F39F53}"/>
    <hyperlink ref="L240" r:id="rId10" location="'T. 22.18.24'!A1" display="Modelagem - Cert Plan x IPS Plan - 1.0.xlsx - 'T. 22.18.24'!A1" xr:uid="{61D4CB91-5B6C-423D-8839-6AB6D00D65D5}"/>
    <hyperlink ref="L246" r:id="rId11" location="'T. 22.18.30'!A1" display="Modelagem - Cert Plan x IPS Plan - 1.0.xlsx - 'T. 22.18.30'!A1" xr:uid="{5C77CDE3-93FD-45C2-A0CD-7C074A8F9EFE}"/>
    <hyperlink ref="L230:L234" r:id="rId12" location="'T. 22.18.15'!A1" display="Modelagem - Cert Plan x IPS Plan - 1.0.xlsx - 'T. 22.18.15'!A1" xr:uid="{413D0883-5BF4-4C3F-912C-91EBD3B5A063}"/>
    <hyperlink ref="L218" r:id="rId13" location="'T. 22.18.2'!A1" display="Modelagem - Cert Plan x IPS Plan - 1.0.xlsx - 'T. 22.18.2'!A1" xr:uid="{23BF4DE8-88C2-4C63-94D0-77E689AD2283}"/>
  </hyperlinks>
  <pageMargins left="0.511811024" right="0.511811024" top="0.78740157499999996" bottom="0.78740157499999996" header="0.31496062000000002" footer="0.31496062000000002"/>
  <pageSetup paperSize="9" orientation="portrait" verticalDpi="300" r:id="rId14"/>
  <drawing r:id="rId1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9D851-C9AD-4FDF-9D00-57720D9B21B1}">
  <dimension ref="B1:Z546"/>
  <sheetViews>
    <sheetView topLeftCell="B1" zoomScaleNormal="100" workbookViewId="0">
      <pane ySplit="4" topLeftCell="A5" activePane="bottomLeft" state="frozen"/>
      <selection activeCell="P6" sqref="P6"/>
      <selection pane="bottomLeft" activeCell="B1" sqref="B1"/>
    </sheetView>
  </sheetViews>
  <sheetFormatPr defaultRowHeight="15" outlineLevelRow="1" outlineLevelCol="1" x14ac:dyDescent="0.25"/>
  <cols>
    <col min="1" max="1" width="1.7109375" customWidth="1"/>
    <col min="2" max="2" width="3.85546875" style="296" customWidth="1"/>
    <col min="3" max="3" width="24.28515625" style="296" customWidth="1"/>
    <col min="4" max="4" width="51.5703125" style="296" customWidth="1"/>
    <col min="5" max="5" width="20.5703125" style="296" customWidth="1"/>
    <col min="6" max="10" width="3.7109375" style="296" hidden="1" customWidth="1"/>
    <col min="11" max="13" width="7.140625" style="296" customWidth="1" outlineLevel="1"/>
    <col min="14" max="15" width="7.140625" style="296" customWidth="1"/>
    <col min="16" max="16" width="10.7109375" style="296" bestFit="1" customWidth="1"/>
    <col min="17" max="25" width="7.140625" style="296" customWidth="1"/>
    <col min="26" max="26" width="7.140625" customWidth="1"/>
  </cols>
  <sheetData>
    <row r="1" spans="2:26" ht="7.5" customHeight="1" thickBot="1" x14ac:dyDescent="0.3"/>
    <row r="2" spans="2:26" s="1" customFormat="1" ht="17.25" customHeight="1" thickBot="1" x14ac:dyDescent="0.3">
      <c r="B2" s="1133"/>
      <c r="C2" s="1136" t="s">
        <v>1334</v>
      </c>
      <c r="D2" s="1137"/>
      <c r="E2" s="1137"/>
      <c r="F2" s="1137"/>
      <c r="G2" s="1137"/>
      <c r="H2" s="1137"/>
      <c r="I2" s="1137"/>
      <c r="J2" s="1137"/>
      <c r="K2" s="1137"/>
      <c r="L2" s="1137"/>
      <c r="M2" s="1137"/>
      <c r="N2" s="1137"/>
      <c r="O2" s="1137"/>
      <c r="P2" s="1137"/>
      <c r="Q2" s="1137"/>
      <c r="R2" s="1137"/>
      <c r="S2" s="1137"/>
      <c r="T2" s="1137"/>
      <c r="U2" s="1137"/>
      <c r="V2" s="1137"/>
      <c r="W2" s="1137"/>
      <c r="X2" s="1137"/>
      <c r="Y2" s="1137"/>
      <c r="Z2" s="3"/>
    </row>
    <row r="3" spans="2:26" s="1" customFormat="1" ht="13.5" customHeight="1" thickBot="1" x14ac:dyDescent="0.3">
      <c r="B3" s="1134"/>
      <c r="C3" s="1093" t="s">
        <v>1259</v>
      </c>
      <c r="D3" s="1094"/>
      <c r="E3" s="1156"/>
      <c r="F3" s="1189" t="s">
        <v>1260</v>
      </c>
      <c r="G3" s="1190"/>
      <c r="H3" s="1190"/>
      <c r="I3" s="1190"/>
      <c r="J3" s="1191"/>
      <c r="K3" s="1248" t="s">
        <v>1261</v>
      </c>
      <c r="L3" s="1143"/>
      <c r="M3" s="1143"/>
      <c r="N3" s="1143"/>
      <c r="O3" s="1143"/>
      <c r="P3" s="1144"/>
      <c r="Q3" s="1145" t="s">
        <v>1262</v>
      </c>
      <c r="R3" s="1146"/>
      <c r="S3" s="1147"/>
      <c r="T3" s="1148" t="s">
        <v>1263</v>
      </c>
      <c r="U3" s="1149"/>
      <c r="V3" s="1150"/>
      <c r="W3" s="1151" t="s">
        <v>1232</v>
      </c>
      <c r="X3" s="1152"/>
      <c r="Y3" s="1153"/>
      <c r="Z3" s="6"/>
    </row>
    <row r="4" spans="2:26" s="1" customFormat="1" ht="36.75" thickBot="1" x14ac:dyDescent="0.3">
      <c r="B4" s="1135"/>
      <c r="C4" s="47" t="s">
        <v>1264</v>
      </c>
      <c r="D4" s="7" t="s">
        <v>20</v>
      </c>
      <c r="E4" s="7" t="s">
        <v>21</v>
      </c>
      <c r="F4" s="351" t="s">
        <v>1265</v>
      </c>
      <c r="G4" s="352" t="s">
        <v>1266</v>
      </c>
      <c r="H4" s="352" t="s">
        <v>1267</v>
      </c>
      <c r="I4" s="352" t="s">
        <v>1268</v>
      </c>
      <c r="J4" s="353" t="s">
        <v>1269</v>
      </c>
      <c r="K4" s="406" t="s">
        <v>1270</v>
      </c>
      <c r="L4" s="405" t="s">
        <v>1271</v>
      </c>
      <c r="M4" s="406" t="s">
        <v>1272</v>
      </c>
      <c r="N4" s="405" t="s">
        <v>1273</v>
      </c>
      <c r="O4" s="425" t="s">
        <v>1274</v>
      </c>
      <c r="P4" s="425" t="s">
        <v>1275</v>
      </c>
      <c r="Q4" s="671" t="s">
        <v>1276</v>
      </c>
      <c r="R4" s="671" t="s">
        <v>1277</v>
      </c>
      <c r="S4" s="671" t="s">
        <v>1278</v>
      </c>
      <c r="T4" s="671" t="s">
        <v>1279</v>
      </c>
      <c r="U4" s="671" t="s">
        <v>1280</v>
      </c>
      <c r="V4" s="672" t="s">
        <v>1281</v>
      </c>
      <c r="W4" s="671" t="s">
        <v>1282</v>
      </c>
      <c r="X4" s="671" t="s">
        <v>1283</v>
      </c>
      <c r="Y4" s="671" t="s">
        <v>1284</v>
      </c>
      <c r="Z4" s="9"/>
    </row>
    <row r="5" spans="2:26" s="1" customFormat="1" ht="15" customHeight="1" x14ac:dyDescent="0.2">
      <c r="B5" s="1184" t="s">
        <v>5453</v>
      </c>
      <c r="C5" s="1245" t="s">
        <v>1335</v>
      </c>
      <c r="D5" s="932" t="s">
        <v>200</v>
      </c>
      <c r="E5" s="933" t="s">
        <v>201</v>
      </c>
      <c r="F5" s="934" t="s">
        <v>47</v>
      </c>
      <c r="G5" s="935"/>
      <c r="H5" s="936"/>
      <c r="I5" s="933"/>
      <c r="J5" s="936"/>
      <c r="K5" s="426">
        <v>40</v>
      </c>
      <c r="L5" s="17">
        <v>60</v>
      </c>
      <c r="M5" s="411">
        <v>60</v>
      </c>
      <c r="N5" s="10">
        <f>$K5+$L5+$M5</f>
        <v>160</v>
      </c>
      <c r="O5" s="427">
        <v>20</v>
      </c>
      <c r="P5" s="12">
        <f t="shared" ref="P5:P14" si="0">(Q5*$Q$511*K5)+(R5*$R$511*L5)+(S5*$S$511*M5)</f>
        <v>396000</v>
      </c>
      <c r="Q5" s="937">
        <v>6</v>
      </c>
      <c r="R5" s="938">
        <v>8</v>
      </c>
      <c r="S5" s="939">
        <v>8</v>
      </c>
      <c r="T5" s="940"/>
      <c r="U5" s="938"/>
      <c r="V5" s="939"/>
      <c r="W5" s="940"/>
      <c r="X5" s="938"/>
      <c r="Y5" s="939"/>
      <c r="Z5" s="9"/>
    </row>
    <row r="6" spans="2:26" s="1" customFormat="1" x14ac:dyDescent="0.2">
      <c r="B6" s="1185"/>
      <c r="C6" s="1246"/>
      <c r="D6" s="941" t="s">
        <v>203</v>
      </c>
      <c r="E6" s="942" t="s">
        <v>204</v>
      </c>
      <c r="F6" s="943" t="s">
        <v>47</v>
      </c>
      <c r="G6" s="944"/>
      <c r="H6" s="945"/>
      <c r="I6" s="942"/>
      <c r="J6" s="945"/>
      <c r="K6" s="426">
        <v>40</v>
      </c>
      <c r="L6" s="17">
        <v>80</v>
      </c>
      <c r="M6" s="411">
        <v>80</v>
      </c>
      <c r="N6" s="16">
        <f t="shared" ref="N6:N61" si="1">$K6+$L6+$M6</f>
        <v>200</v>
      </c>
      <c r="O6" s="426">
        <v>20</v>
      </c>
      <c r="P6" s="18">
        <f t="shared" si="0"/>
        <v>516000</v>
      </c>
      <c r="Q6" s="946">
        <v>6</v>
      </c>
      <c r="R6" s="947">
        <v>8</v>
      </c>
      <c r="S6" s="948">
        <v>8</v>
      </c>
      <c r="T6" s="949"/>
      <c r="U6" s="947"/>
      <c r="V6" s="948"/>
      <c r="W6" s="949"/>
      <c r="X6" s="947"/>
      <c r="Y6" s="948"/>
      <c r="Z6" s="9"/>
    </row>
    <row r="7" spans="2:26" s="1" customFormat="1" x14ac:dyDescent="0.2">
      <c r="B7" s="1185"/>
      <c r="C7" s="1246"/>
      <c r="D7" s="950" t="s">
        <v>1336</v>
      </c>
      <c r="E7" s="942" t="s">
        <v>207</v>
      </c>
      <c r="F7" s="943" t="s">
        <v>47</v>
      </c>
      <c r="G7" s="944"/>
      <c r="H7" s="945"/>
      <c r="I7" s="942" t="s">
        <v>47</v>
      </c>
      <c r="J7" s="945"/>
      <c r="K7" s="426">
        <v>200</v>
      </c>
      <c r="L7" s="17">
        <v>300</v>
      </c>
      <c r="M7" s="411">
        <v>300</v>
      </c>
      <c r="N7" s="16">
        <f t="shared" si="1"/>
        <v>800</v>
      </c>
      <c r="O7" s="426">
        <v>300</v>
      </c>
      <c r="P7" s="18">
        <f t="shared" si="0"/>
        <v>3510000</v>
      </c>
      <c r="Q7" s="946">
        <v>12</v>
      </c>
      <c r="R7" s="947">
        <v>14</v>
      </c>
      <c r="S7" s="948">
        <v>14</v>
      </c>
      <c r="T7" s="949"/>
      <c r="U7" s="947"/>
      <c r="V7" s="948"/>
      <c r="W7" s="949"/>
      <c r="X7" s="947"/>
      <c r="Y7" s="948"/>
      <c r="Z7" s="9"/>
    </row>
    <row r="8" spans="2:26" s="1" customFormat="1" ht="15" hidden="1" customHeight="1" outlineLevel="1" x14ac:dyDescent="0.25">
      <c r="B8" s="1185"/>
      <c r="C8" s="1246"/>
      <c r="D8" s="951" t="s">
        <v>1337</v>
      </c>
      <c r="E8" s="952" t="s">
        <v>1338</v>
      </c>
      <c r="F8" s="953" t="s">
        <v>47</v>
      </c>
      <c r="G8" s="954"/>
      <c r="H8" s="955"/>
      <c r="I8" s="952"/>
      <c r="J8" s="955"/>
      <c r="K8" s="426"/>
      <c r="L8" s="17"/>
      <c r="M8" s="411"/>
      <c r="N8" s="16">
        <f t="shared" si="1"/>
        <v>0</v>
      </c>
      <c r="O8" s="426"/>
      <c r="P8" s="18">
        <f t="shared" si="0"/>
        <v>0</v>
      </c>
      <c r="Q8" s="946"/>
      <c r="R8" s="947"/>
      <c r="S8" s="948"/>
      <c r="T8" s="949"/>
      <c r="U8" s="947"/>
      <c r="V8" s="948"/>
      <c r="W8" s="949"/>
      <c r="X8" s="947"/>
      <c r="Y8" s="948"/>
      <c r="Z8" s="9"/>
    </row>
    <row r="9" spans="2:26" s="1" customFormat="1" hidden="1" outlineLevel="1" x14ac:dyDescent="0.25">
      <c r="B9" s="1185"/>
      <c r="C9" s="1246"/>
      <c r="D9" s="956" t="s">
        <v>1339</v>
      </c>
      <c r="E9" s="952" t="s">
        <v>1338</v>
      </c>
      <c r="F9" s="953" t="s">
        <v>47</v>
      </c>
      <c r="G9" s="954"/>
      <c r="H9" s="955"/>
      <c r="I9" s="952"/>
      <c r="J9" s="955" t="s">
        <v>47</v>
      </c>
      <c r="K9" s="426">
        <v>5</v>
      </c>
      <c r="L9" s="17">
        <v>15</v>
      </c>
      <c r="M9" s="411">
        <v>10</v>
      </c>
      <c r="N9" s="16">
        <f t="shared" si="1"/>
        <v>30</v>
      </c>
      <c r="O9" s="426">
        <v>6</v>
      </c>
      <c r="P9" s="18">
        <f t="shared" si="0"/>
        <v>18750</v>
      </c>
      <c r="Q9" s="946">
        <v>1</v>
      </c>
      <c r="R9" s="947">
        <v>2</v>
      </c>
      <c r="S9" s="948">
        <v>2</v>
      </c>
      <c r="T9" s="949"/>
      <c r="U9" s="947"/>
      <c r="V9" s="948"/>
      <c r="W9" s="949"/>
      <c r="X9" s="947"/>
      <c r="Y9" s="948"/>
      <c r="Z9" s="9"/>
    </row>
    <row r="10" spans="2:26" s="1" customFormat="1" ht="15" hidden="1" customHeight="1" outlineLevel="1" x14ac:dyDescent="0.25">
      <c r="B10" s="1185"/>
      <c r="C10" s="1246"/>
      <c r="D10" s="957" t="s">
        <v>1340</v>
      </c>
      <c r="E10" s="952" t="s">
        <v>1338</v>
      </c>
      <c r="F10" s="953"/>
      <c r="G10" s="954"/>
      <c r="H10" s="955"/>
      <c r="I10" s="952"/>
      <c r="J10" s="955"/>
      <c r="K10" s="426">
        <v>5</v>
      </c>
      <c r="L10" s="17">
        <v>15</v>
      </c>
      <c r="M10" s="411">
        <v>10</v>
      </c>
      <c r="N10" s="16">
        <f t="shared" si="1"/>
        <v>30</v>
      </c>
      <c r="O10" s="426">
        <v>6</v>
      </c>
      <c r="P10" s="18">
        <f t="shared" si="0"/>
        <v>18750</v>
      </c>
      <c r="Q10" s="946">
        <v>1</v>
      </c>
      <c r="R10" s="947">
        <v>2</v>
      </c>
      <c r="S10" s="948">
        <v>2</v>
      </c>
      <c r="T10" s="949"/>
      <c r="U10" s="947"/>
      <c r="V10" s="948"/>
      <c r="W10" s="949"/>
      <c r="X10" s="947"/>
      <c r="Y10" s="948"/>
      <c r="Z10" s="9"/>
    </row>
    <row r="11" spans="2:26" s="1" customFormat="1" hidden="1" outlineLevel="1" x14ac:dyDescent="0.25">
      <c r="B11" s="1185"/>
      <c r="C11" s="1246"/>
      <c r="D11" s="951" t="s">
        <v>1341</v>
      </c>
      <c r="E11" s="952" t="s">
        <v>1338</v>
      </c>
      <c r="F11" s="953"/>
      <c r="G11" s="954"/>
      <c r="H11" s="955"/>
      <c r="I11" s="952"/>
      <c r="J11" s="955"/>
      <c r="K11" s="426">
        <v>5</v>
      </c>
      <c r="L11" s="17">
        <v>15</v>
      </c>
      <c r="M11" s="411">
        <v>10</v>
      </c>
      <c r="N11" s="16">
        <f t="shared" si="1"/>
        <v>30</v>
      </c>
      <c r="O11" s="426">
        <v>6</v>
      </c>
      <c r="P11" s="18">
        <f t="shared" si="0"/>
        <v>18750</v>
      </c>
      <c r="Q11" s="946">
        <v>1</v>
      </c>
      <c r="R11" s="947">
        <v>2</v>
      </c>
      <c r="S11" s="948">
        <v>2</v>
      </c>
      <c r="T11" s="949"/>
      <c r="U11" s="947"/>
      <c r="V11" s="948"/>
      <c r="W11" s="949"/>
      <c r="X11" s="947"/>
      <c r="Y11" s="948"/>
      <c r="Z11" s="9"/>
    </row>
    <row r="12" spans="2:26" s="1" customFormat="1" ht="15" hidden="1" customHeight="1" outlineLevel="1" x14ac:dyDescent="0.25">
      <c r="B12" s="1185"/>
      <c r="C12" s="1246"/>
      <c r="D12" s="951" t="s">
        <v>1342</v>
      </c>
      <c r="E12" s="952" t="s">
        <v>1338</v>
      </c>
      <c r="F12" s="953"/>
      <c r="G12" s="954"/>
      <c r="H12" s="955"/>
      <c r="I12" s="952"/>
      <c r="J12" s="955"/>
      <c r="K12" s="426">
        <v>5</v>
      </c>
      <c r="L12" s="17">
        <v>15</v>
      </c>
      <c r="M12" s="411">
        <v>10</v>
      </c>
      <c r="N12" s="16">
        <f t="shared" si="1"/>
        <v>30</v>
      </c>
      <c r="O12" s="426">
        <v>6</v>
      </c>
      <c r="P12" s="18">
        <f t="shared" si="0"/>
        <v>18750</v>
      </c>
      <c r="Q12" s="946">
        <v>1</v>
      </c>
      <c r="R12" s="947">
        <v>2</v>
      </c>
      <c r="S12" s="948">
        <v>2</v>
      </c>
      <c r="T12" s="949"/>
      <c r="U12" s="947"/>
      <c r="V12" s="948"/>
      <c r="W12" s="949"/>
      <c r="X12" s="947"/>
      <c r="Y12" s="948"/>
      <c r="Z12" s="9"/>
    </row>
    <row r="13" spans="2:26" s="1" customFormat="1" ht="15" hidden="1" customHeight="1" outlineLevel="1" x14ac:dyDescent="0.25">
      <c r="B13" s="1185"/>
      <c r="C13" s="1246"/>
      <c r="D13" s="956" t="s">
        <v>1343</v>
      </c>
      <c r="E13" s="952" t="s">
        <v>1338</v>
      </c>
      <c r="F13" s="953"/>
      <c r="G13" s="954"/>
      <c r="H13" s="955"/>
      <c r="I13" s="952"/>
      <c r="J13" s="955"/>
      <c r="K13" s="426">
        <v>5</v>
      </c>
      <c r="L13" s="17">
        <v>15</v>
      </c>
      <c r="M13" s="411">
        <v>10</v>
      </c>
      <c r="N13" s="16">
        <f t="shared" si="1"/>
        <v>30</v>
      </c>
      <c r="O13" s="426">
        <v>6</v>
      </c>
      <c r="P13" s="18">
        <f t="shared" si="0"/>
        <v>18750</v>
      </c>
      <c r="Q13" s="946">
        <v>1</v>
      </c>
      <c r="R13" s="947">
        <v>2</v>
      </c>
      <c r="S13" s="948">
        <v>2</v>
      </c>
      <c r="T13" s="949"/>
      <c r="U13" s="947"/>
      <c r="V13" s="948"/>
      <c r="W13" s="949"/>
      <c r="X13" s="947"/>
      <c r="Y13" s="948"/>
      <c r="Z13" s="9"/>
    </row>
    <row r="14" spans="2:26" s="1" customFormat="1" hidden="1" outlineLevel="1" x14ac:dyDescent="0.25">
      <c r="B14" s="1185"/>
      <c r="C14" s="1246"/>
      <c r="D14" s="957" t="s">
        <v>1340</v>
      </c>
      <c r="E14" s="952" t="s">
        <v>1338</v>
      </c>
      <c r="F14" s="953"/>
      <c r="G14" s="954"/>
      <c r="H14" s="955"/>
      <c r="I14" s="952"/>
      <c r="J14" s="955"/>
      <c r="K14" s="426">
        <v>5</v>
      </c>
      <c r="L14" s="17">
        <v>15</v>
      </c>
      <c r="M14" s="411">
        <v>10</v>
      </c>
      <c r="N14" s="16">
        <f t="shared" si="1"/>
        <v>30</v>
      </c>
      <c r="O14" s="426">
        <v>6</v>
      </c>
      <c r="P14" s="18">
        <f t="shared" si="0"/>
        <v>18750</v>
      </c>
      <c r="Q14" s="946">
        <v>1</v>
      </c>
      <c r="R14" s="947">
        <v>2</v>
      </c>
      <c r="S14" s="948">
        <v>2</v>
      </c>
      <c r="T14" s="949"/>
      <c r="U14" s="947"/>
      <c r="V14" s="948"/>
      <c r="W14" s="949"/>
      <c r="X14" s="947"/>
      <c r="Y14" s="948"/>
      <c r="Z14" s="9"/>
    </row>
    <row r="15" spans="2:26" s="1" customFormat="1" ht="15" hidden="1" customHeight="1" outlineLevel="1" x14ac:dyDescent="0.25">
      <c r="B15" s="1185"/>
      <c r="C15" s="1246"/>
      <c r="D15" s="951" t="s">
        <v>1344</v>
      </c>
      <c r="E15" s="952" t="s">
        <v>1338</v>
      </c>
      <c r="F15" s="953"/>
      <c r="G15" s="954"/>
      <c r="H15" s="955"/>
      <c r="I15" s="952"/>
      <c r="J15" s="955"/>
      <c r="K15" s="426"/>
      <c r="L15" s="17"/>
      <c r="M15" s="411"/>
      <c r="N15" s="16"/>
      <c r="O15" s="426"/>
      <c r="P15" s="18"/>
      <c r="Q15" s="946"/>
      <c r="R15" s="947"/>
      <c r="S15" s="948"/>
      <c r="T15" s="949"/>
      <c r="U15" s="947"/>
      <c r="V15" s="948"/>
      <c r="W15" s="949"/>
      <c r="X15" s="947"/>
      <c r="Y15" s="948"/>
      <c r="Z15" s="9"/>
    </row>
    <row r="16" spans="2:26" s="1" customFormat="1" hidden="1" outlineLevel="1" x14ac:dyDescent="0.25">
      <c r="B16" s="1185"/>
      <c r="C16" s="1246"/>
      <c r="D16" s="956" t="s">
        <v>1345</v>
      </c>
      <c r="E16" s="952" t="s">
        <v>1338</v>
      </c>
      <c r="F16" s="953"/>
      <c r="G16" s="954"/>
      <c r="H16" s="955"/>
      <c r="I16" s="952"/>
      <c r="J16" s="955"/>
      <c r="K16" s="426">
        <v>5</v>
      </c>
      <c r="L16" s="17">
        <v>15</v>
      </c>
      <c r="M16" s="411">
        <v>10</v>
      </c>
      <c r="N16" s="16">
        <f t="shared" si="1"/>
        <v>30</v>
      </c>
      <c r="O16" s="426">
        <v>6</v>
      </c>
      <c r="P16" s="18">
        <f t="shared" ref="P16:P25" si="2">(Q16*$Q$511*K16)+(R16*$R$511*L16)+(S16*$S$511*M16)</f>
        <v>18750</v>
      </c>
      <c r="Q16" s="946">
        <v>1</v>
      </c>
      <c r="R16" s="947">
        <v>2</v>
      </c>
      <c r="S16" s="948">
        <v>2</v>
      </c>
      <c r="T16" s="949"/>
      <c r="U16" s="947"/>
      <c r="V16" s="948"/>
      <c r="W16" s="949"/>
      <c r="X16" s="947"/>
      <c r="Y16" s="948"/>
      <c r="Z16" s="9"/>
    </row>
    <row r="17" spans="2:26" s="1" customFormat="1" hidden="1" outlineLevel="1" x14ac:dyDescent="0.25">
      <c r="B17" s="1185"/>
      <c r="C17" s="1246"/>
      <c r="D17" s="957" t="s">
        <v>1340</v>
      </c>
      <c r="E17" s="952" t="s">
        <v>1338</v>
      </c>
      <c r="F17" s="953"/>
      <c r="G17" s="954"/>
      <c r="H17" s="955"/>
      <c r="I17" s="952"/>
      <c r="J17" s="955"/>
      <c r="K17" s="426">
        <v>5</v>
      </c>
      <c r="L17" s="17">
        <v>15</v>
      </c>
      <c r="M17" s="411">
        <v>10</v>
      </c>
      <c r="N17" s="16">
        <f t="shared" si="1"/>
        <v>30</v>
      </c>
      <c r="O17" s="426">
        <v>6</v>
      </c>
      <c r="P17" s="18">
        <f t="shared" si="2"/>
        <v>18750</v>
      </c>
      <c r="Q17" s="946">
        <v>1</v>
      </c>
      <c r="R17" s="947">
        <v>2</v>
      </c>
      <c r="S17" s="948">
        <v>2</v>
      </c>
      <c r="T17" s="949"/>
      <c r="U17" s="947"/>
      <c r="V17" s="948"/>
      <c r="W17" s="949"/>
      <c r="X17" s="947"/>
      <c r="Y17" s="948"/>
      <c r="Z17" s="9"/>
    </row>
    <row r="18" spans="2:26" s="1" customFormat="1" hidden="1" outlineLevel="1" x14ac:dyDescent="0.25">
      <c r="B18" s="1185"/>
      <c r="C18" s="1246"/>
      <c r="D18" s="951" t="s">
        <v>1346</v>
      </c>
      <c r="E18" s="952" t="s">
        <v>1338</v>
      </c>
      <c r="F18" s="953"/>
      <c r="G18" s="954"/>
      <c r="H18" s="955"/>
      <c r="I18" s="952"/>
      <c r="J18" s="955"/>
      <c r="K18" s="426">
        <v>5</v>
      </c>
      <c r="L18" s="17">
        <v>15</v>
      </c>
      <c r="M18" s="411">
        <v>10</v>
      </c>
      <c r="N18" s="16">
        <f t="shared" si="1"/>
        <v>30</v>
      </c>
      <c r="O18" s="426">
        <v>6</v>
      </c>
      <c r="P18" s="18">
        <f t="shared" si="2"/>
        <v>18750</v>
      </c>
      <c r="Q18" s="946">
        <v>1</v>
      </c>
      <c r="R18" s="947">
        <v>2</v>
      </c>
      <c r="S18" s="948">
        <v>2</v>
      </c>
      <c r="T18" s="949"/>
      <c r="U18" s="947"/>
      <c r="V18" s="948"/>
      <c r="W18" s="949"/>
      <c r="X18" s="947"/>
      <c r="Y18" s="948"/>
      <c r="Z18" s="9"/>
    </row>
    <row r="19" spans="2:26" s="1" customFormat="1" hidden="1" outlineLevel="1" x14ac:dyDescent="0.25">
      <c r="B19" s="1185"/>
      <c r="C19" s="1246"/>
      <c r="D19" s="956" t="s">
        <v>1347</v>
      </c>
      <c r="E19" s="952" t="s">
        <v>1338</v>
      </c>
      <c r="F19" s="953"/>
      <c r="G19" s="954"/>
      <c r="H19" s="955"/>
      <c r="I19" s="952"/>
      <c r="J19" s="955"/>
      <c r="K19" s="426">
        <v>5</v>
      </c>
      <c r="L19" s="17">
        <v>15</v>
      </c>
      <c r="M19" s="411">
        <v>10</v>
      </c>
      <c r="N19" s="16">
        <f t="shared" si="1"/>
        <v>30</v>
      </c>
      <c r="O19" s="426">
        <v>6</v>
      </c>
      <c r="P19" s="18">
        <f t="shared" si="2"/>
        <v>18750</v>
      </c>
      <c r="Q19" s="946">
        <v>1</v>
      </c>
      <c r="R19" s="947">
        <v>2</v>
      </c>
      <c r="S19" s="948">
        <v>2</v>
      </c>
      <c r="T19" s="949"/>
      <c r="U19" s="947"/>
      <c r="V19" s="948"/>
      <c r="W19" s="949"/>
      <c r="X19" s="947"/>
      <c r="Y19" s="948"/>
      <c r="Z19" s="9"/>
    </row>
    <row r="20" spans="2:26" s="1" customFormat="1" ht="28.5" hidden="1" customHeight="1" outlineLevel="1" x14ac:dyDescent="0.25">
      <c r="B20" s="1185"/>
      <c r="C20" s="1246"/>
      <c r="D20" s="957" t="s">
        <v>1340</v>
      </c>
      <c r="E20" s="952" t="s">
        <v>1338</v>
      </c>
      <c r="F20" s="953"/>
      <c r="G20" s="954"/>
      <c r="H20" s="955"/>
      <c r="I20" s="952"/>
      <c r="J20" s="955"/>
      <c r="K20" s="426">
        <v>5</v>
      </c>
      <c r="L20" s="17">
        <v>15</v>
      </c>
      <c r="M20" s="411">
        <v>10</v>
      </c>
      <c r="N20" s="16">
        <f t="shared" si="1"/>
        <v>30</v>
      </c>
      <c r="O20" s="426">
        <v>6</v>
      </c>
      <c r="P20" s="18">
        <f t="shared" si="2"/>
        <v>18750</v>
      </c>
      <c r="Q20" s="946">
        <v>1</v>
      </c>
      <c r="R20" s="947">
        <v>2</v>
      </c>
      <c r="S20" s="948">
        <v>2</v>
      </c>
      <c r="T20" s="949"/>
      <c r="U20" s="947"/>
      <c r="V20" s="948"/>
      <c r="W20" s="949"/>
      <c r="X20" s="947"/>
      <c r="Y20" s="948"/>
      <c r="Z20" s="9"/>
    </row>
    <row r="21" spans="2:26" s="1" customFormat="1" hidden="1" outlineLevel="1" x14ac:dyDescent="0.25">
      <c r="B21" s="1185"/>
      <c r="C21" s="1246"/>
      <c r="D21" s="956" t="s">
        <v>1348</v>
      </c>
      <c r="E21" s="952" t="s">
        <v>1338</v>
      </c>
      <c r="F21" s="953"/>
      <c r="G21" s="954"/>
      <c r="H21" s="955"/>
      <c r="I21" s="952"/>
      <c r="J21" s="955"/>
      <c r="K21" s="426">
        <v>5</v>
      </c>
      <c r="L21" s="17">
        <v>15</v>
      </c>
      <c r="M21" s="411">
        <v>10</v>
      </c>
      <c r="N21" s="16">
        <f t="shared" si="1"/>
        <v>30</v>
      </c>
      <c r="O21" s="426">
        <v>6</v>
      </c>
      <c r="P21" s="18">
        <f t="shared" si="2"/>
        <v>18750</v>
      </c>
      <c r="Q21" s="946">
        <v>1</v>
      </c>
      <c r="R21" s="947">
        <v>2</v>
      </c>
      <c r="S21" s="948">
        <v>2</v>
      </c>
      <c r="T21" s="949"/>
      <c r="U21" s="947"/>
      <c r="V21" s="948"/>
      <c r="W21" s="949"/>
      <c r="X21" s="947"/>
      <c r="Y21" s="948"/>
      <c r="Z21" s="9"/>
    </row>
    <row r="22" spans="2:26" s="1" customFormat="1" hidden="1" outlineLevel="1" x14ac:dyDescent="0.25">
      <c r="B22" s="1185"/>
      <c r="C22" s="1246"/>
      <c r="D22" s="957" t="s">
        <v>1349</v>
      </c>
      <c r="E22" s="952" t="s">
        <v>1338</v>
      </c>
      <c r="F22" s="953"/>
      <c r="G22" s="954"/>
      <c r="H22" s="955"/>
      <c r="I22" s="952"/>
      <c r="J22" s="955"/>
      <c r="K22" s="426">
        <v>5</v>
      </c>
      <c r="L22" s="17">
        <v>15</v>
      </c>
      <c r="M22" s="411">
        <v>10</v>
      </c>
      <c r="N22" s="16">
        <f t="shared" si="1"/>
        <v>30</v>
      </c>
      <c r="O22" s="426">
        <v>6</v>
      </c>
      <c r="P22" s="18">
        <f t="shared" si="2"/>
        <v>18750</v>
      </c>
      <c r="Q22" s="946">
        <v>1</v>
      </c>
      <c r="R22" s="947">
        <v>2</v>
      </c>
      <c r="S22" s="948">
        <v>2</v>
      </c>
      <c r="T22" s="949"/>
      <c r="U22" s="947"/>
      <c r="V22" s="948"/>
      <c r="W22" s="949"/>
      <c r="X22" s="947"/>
      <c r="Y22" s="948"/>
      <c r="Z22" s="9"/>
    </row>
    <row r="23" spans="2:26" s="1" customFormat="1" hidden="1" outlineLevel="1" x14ac:dyDescent="0.25">
      <c r="B23" s="1185"/>
      <c r="C23" s="1246"/>
      <c r="D23" s="951" t="s">
        <v>1350</v>
      </c>
      <c r="E23" s="952" t="s">
        <v>1338</v>
      </c>
      <c r="F23" s="953"/>
      <c r="G23" s="954"/>
      <c r="H23" s="955"/>
      <c r="I23" s="952"/>
      <c r="J23" s="955"/>
      <c r="K23" s="426">
        <v>5</v>
      </c>
      <c r="L23" s="17">
        <v>15</v>
      </c>
      <c r="M23" s="411">
        <v>10</v>
      </c>
      <c r="N23" s="16">
        <f t="shared" si="1"/>
        <v>30</v>
      </c>
      <c r="O23" s="426">
        <v>6</v>
      </c>
      <c r="P23" s="18">
        <f t="shared" si="2"/>
        <v>18750</v>
      </c>
      <c r="Q23" s="946">
        <v>1</v>
      </c>
      <c r="R23" s="947">
        <v>2</v>
      </c>
      <c r="S23" s="948">
        <v>2</v>
      </c>
      <c r="T23" s="949"/>
      <c r="U23" s="947"/>
      <c r="V23" s="948"/>
      <c r="W23" s="949"/>
      <c r="X23" s="947"/>
      <c r="Y23" s="948"/>
      <c r="Z23" s="9"/>
    </row>
    <row r="24" spans="2:26" s="1" customFormat="1" hidden="1" outlineLevel="1" x14ac:dyDescent="0.25">
      <c r="B24" s="1185"/>
      <c r="C24" s="1246"/>
      <c r="D24" s="956" t="s">
        <v>1351</v>
      </c>
      <c r="E24" s="952" t="s">
        <v>1338</v>
      </c>
      <c r="F24" s="953"/>
      <c r="G24" s="954"/>
      <c r="H24" s="955"/>
      <c r="I24" s="952"/>
      <c r="J24" s="955"/>
      <c r="K24" s="426">
        <v>5</v>
      </c>
      <c r="L24" s="17">
        <v>15</v>
      </c>
      <c r="M24" s="411">
        <v>10</v>
      </c>
      <c r="N24" s="16">
        <f t="shared" si="1"/>
        <v>30</v>
      </c>
      <c r="O24" s="426">
        <v>6</v>
      </c>
      <c r="P24" s="18">
        <f t="shared" si="2"/>
        <v>18750</v>
      </c>
      <c r="Q24" s="946">
        <v>1</v>
      </c>
      <c r="R24" s="947">
        <v>2</v>
      </c>
      <c r="S24" s="948">
        <v>2</v>
      </c>
      <c r="T24" s="949"/>
      <c r="U24" s="947"/>
      <c r="V24" s="948"/>
      <c r="W24" s="949"/>
      <c r="X24" s="947"/>
      <c r="Y24" s="948"/>
      <c r="Z24" s="9"/>
    </row>
    <row r="25" spans="2:26" s="1" customFormat="1" ht="15" hidden="1" customHeight="1" outlineLevel="1" x14ac:dyDescent="0.25">
      <c r="B25" s="1185"/>
      <c r="C25" s="1246"/>
      <c r="D25" s="957" t="s">
        <v>1352</v>
      </c>
      <c r="E25" s="952" t="s">
        <v>1338</v>
      </c>
      <c r="F25" s="953" t="s">
        <v>47</v>
      </c>
      <c r="G25" s="954"/>
      <c r="H25" s="955" t="s">
        <v>47</v>
      </c>
      <c r="I25" s="952" t="s">
        <v>47</v>
      </c>
      <c r="J25" s="955" t="s">
        <v>47</v>
      </c>
      <c r="K25" s="426">
        <v>5</v>
      </c>
      <c r="L25" s="17">
        <v>15</v>
      </c>
      <c r="M25" s="411">
        <v>10</v>
      </c>
      <c r="N25" s="16">
        <f t="shared" si="1"/>
        <v>30</v>
      </c>
      <c r="O25" s="426">
        <v>6</v>
      </c>
      <c r="P25" s="18">
        <f t="shared" si="2"/>
        <v>18750</v>
      </c>
      <c r="Q25" s="946">
        <v>1</v>
      </c>
      <c r="R25" s="947">
        <v>2</v>
      </c>
      <c r="S25" s="948">
        <v>2</v>
      </c>
      <c r="T25" s="949"/>
      <c r="U25" s="947"/>
      <c r="V25" s="948"/>
      <c r="W25" s="949"/>
      <c r="X25" s="947"/>
      <c r="Y25" s="948"/>
      <c r="Z25" s="9"/>
    </row>
    <row r="26" spans="2:26" s="1" customFormat="1" ht="15" hidden="1" customHeight="1" outlineLevel="1" x14ac:dyDescent="0.25">
      <c r="B26" s="1185"/>
      <c r="C26" s="1246"/>
      <c r="D26" s="956" t="s">
        <v>1353</v>
      </c>
      <c r="E26" s="952" t="s">
        <v>1338</v>
      </c>
      <c r="F26" s="953"/>
      <c r="G26" s="954"/>
      <c r="H26" s="955"/>
      <c r="I26" s="952"/>
      <c r="J26" s="955"/>
      <c r="K26" s="426"/>
      <c r="L26" s="17"/>
      <c r="M26" s="411"/>
      <c r="N26" s="16"/>
      <c r="O26" s="426">
        <v>6</v>
      </c>
      <c r="P26" s="18"/>
      <c r="Q26" s="946"/>
      <c r="R26" s="947"/>
      <c r="S26" s="948"/>
      <c r="T26" s="949"/>
      <c r="U26" s="947"/>
      <c r="V26" s="948"/>
      <c r="W26" s="949"/>
      <c r="X26" s="947"/>
      <c r="Y26" s="948"/>
      <c r="Z26" s="9"/>
    </row>
    <row r="27" spans="2:26" s="1" customFormat="1" ht="15" hidden="1" customHeight="1" outlineLevel="1" x14ac:dyDescent="0.25">
      <c r="B27" s="1185"/>
      <c r="C27" s="1246"/>
      <c r="D27" s="957" t="s">
        <v>1354</v>
      </c>
      <c r="E27" s="952" t="s">
        <v>1338</v>
      </c>
      <c r="F27" s="953"/>
      <c r="G27" s="954"/>
      <c r="H27" s="955"/>
      <c r="I27" s="952"/>
      <c r="J27" s="955"/>
      <c r="K27" s="426">
        <v>5</v>
      </c>
      <c r="L27" s="17">
        <v>15</v>
      </c>
      <c r="M27" s="411">
        <v>10</v>
      </c>
      <c r="N27" s="16">
        <f t="shared" si="1"/>
        <v>30</v>
      </c>
      <c r="O27" s="426">
        <v>6</v>
      </c>
      <c r="P27" s="18">
        <f>(Q27*$Q$511*K27)+(R27*$R$511*L27)+(S27*$S$511*M27)</f>
        <v>18750</v>
      </c>
      <c r="Q27" s="946">
        <v>1</v>
      </c>
      <c r="R27" s="947">
        <v>2</v>
      </c>
      <c r="S27" s="948">
        <v>2</v>
      </c>
      <c r="T27" s="949"/>
      <c r="U27" s="947"/>
      <c r="V27" s="948"/>
      <c r="W27" s="949"/>
      <c r="X27" s="947"/>
      <c r="Y27" s="948"/>
      <c r="Z27" s="9"/>
    </row>
    <row r="28" spans="2:26" s="1" customFormat="1" hidden="1" outlineLevel="1" x14ac:dyDescent="0.25">
      <c r="B28" s="1185"/>
      <c r="C28" s="1246"/>
      <c r="D28" s="956" t="s">
        <v>1355</v>
      </c>
      <c r="E28" s="952" t="s">
        <v>1338</v>
      </c>
      <c r="F28" s="953"/>
      <c r="G28" s="954"/>
      <c r="H28" s="955"/>
      <c r="I28" s="952"/>
      <c r="J28" s="955"/>
      <c r="K28" s="426">
        <v>5</v>
      </c>
      <c r="L28" s="17">
        <v>15</v>
      </c>
      <c r="M28" s="411">
        <v>10</v>
      </c>
      <c r="N28" s="16">
        <f t="shared" si="1"/>
        <v>30</v>
      </c>
      <c r="O28" s="426">
        <v>6</v>
      </c>
      <c r="P28" s="18">
        <f>(Q28*$Q$511*K28)+(R28*$R$511*L28)+(S28*$S$511*M28)</f>
        <v>18750</v>
      </c>
      <c r="Q28" s="946">
        <v>1</v>
      </c>
      <c r="R28" s="947">
        <v>2</v>
      </c>
      <c r="S28" s="948">
        <v>2</v>
      </c>
      <c r="T28" s="949"/>
      <c r="U28" s="947"/>
      <c r="V28" s="948"/>
      <c r="W28" s="949"/>
      <c r="X28" s="947"/>
      <c r="Y28" s="948"/>
      <c r="Z28" s="9"/>
    </row>
    <row r="29" spans="2:26" s="1" customFormat="1" hidden="1" outlineLevel="1" x14ac:dyDescent="0.25">
      <c r="B29" s="1185"/>
      <c r="C29" s="1246"/>
      <c r="D29" s="957" t="s">
        <v>1340</v>
      </c>
      <c r="E29" s="952" t="s">
        <v>1338</v>
      </c>
      <c r="F29" s="953"/>
      <c r="G29" s="954"/>
      <c r="H29" s="955"/>
      <c r="I29" s="952"/>
      <c r="J29" s="955"/>
      <c r="K29" s="426">
        <v>5</v>
      </c>
      <c r="L29" s="17">
        <v>15</v>
      </c>
      <c r="M29" s="411">
        <v>10</v>
      </c>
      <c r="N29" s="16">
        <f t="shared" si="1"/>
        <v>30</v>
      </c>
      <c r="O29" s="426">
        <v>6</v>
      </c>
      <c r="P29" s="18">
        <f>(Q29*$Q$511*K29)+(R29*$R$511*L29)+(S29*$S$511*M29)</f>
        <v>18750</v>
      </c>
      <c r="Q29" s="946">
        <v>1</v>
      </c>
      <c r="R29" s="947">
        <v>2</v>
      </c>
      <c r="S29" s="948">
        <v>2</v>
      </c>
      <c r="T29" s="949"/>
      <c r="U29" s="947"/>
      <c r="V29" s="948"/>
      <c r="W29" s="949"/>
      <c r="X29" s="947"/>
      <c r="Y29" s="948"/>
      <c r="Z29" s="9"/>
    </row>
    <row r="30" spans="2:26" s="1" customFormat="1" ht="15" hidden="1" customHeight="1" outlineLevel="1" x14ac:dyDescent="0.25">
      <c r="B30" s="1185"/>
      <c r="C30" s="1246"/>
      <c r="D30" s="951" t="s">
        <v>1356</v>
      </c>
      <c r="E30" s="952" t="s">
        <v>1338</v>
      </c>
      <c r="F30" s="953"/>
      <c r="G30" s="954"/>
      <c r="H30" s="955"/>
      <c r="I30" s="952"/>
      <c r="J30" s="955"/>
      <c r="K30" s="426"/>
      <c r="L30" s="17"/>
      <c r="M30" s="411"/>
      <c r="N30" s="16"/>
      <c r="O30" s="426"/>
      <c r="P30" s="18"/>
      <c r="Q30" s="946"/>
      <c r="R30" s="947"/>
      <c r="S30" s="948"/>
      <c r="T30" s="949"/>
      <c r="U30" s="947"/>
      <c r="V30" s="948"/>
      <c r="W30" s="949"/>
      <c r="X30" s="947"/>
      <c r="Y30" s="948"/>
      <c r="Z30" s="9"/>
    </row>
    <row r="31" spans="2:26" s="1" customFormat="1" hidden="1" outlineLevel="1" x14ac:dyDescent="0.25">
      <c r="B31" s="1185"/>
      <c r="C31" s="1246"/>
      <c r="D31" s="956" t="s">
        <v>1357</v>
      </c>
      <c r="E31" s="952" t="s">
        <v>1338</v>
      </c>
      <c r="F31" s="953"/>
      <c r="G31" s="954"/>
      <c r="H31" s="955"/>
      <c r="I31" s="952"/>
      <c r="J31" s="955"/>
      <c r="K31" s="426">
        <v>5</v>
      </c>
      <c r="L31" s="17">
        <v>15</v>
      </c>
      <c r="M31" s="411">
        <v>10</v>
      </c>
      <c r="N31" s="16">
        <f t="shared" si="1"/>
        <v>30</v>
      </c>
      <c r="O31" s="426">
        <v>6</v>
      </c>
      <c r="P31" s="18">
        <f t="shared" ref="P31:P43" si="3">(Q31*$Q$511*K31)+(R31*$R$511*L31)+(S31*$S$511*M31)</f>
        <v>18750</v>
      </c>
      <c r="Q31" s="946">
        <v>1</v>
      </c>
      <c r="R31" s="947">
        <v>2</v>
      </c>
      <c r="S31" s="948">
        <v>2</v>
      </c>
      <c r="T31" s="949"/>
      <c r="U31" s="947"/>
      <c r="V31" s="948"/>
      <c r="W31" s="949"/>
      <c r="X31" s="947"/>
      <c r="Y31" s="948"/>
      <c r="Z31" s="9"/>
    </row>
    <row r="32" spans="2:26" s="1" customFormat="1" hidden="1" outlineLevel="1" x14ac:dyDescent="0.25">
      <c r="B32" s="1185"/>
      <c r="C32" s="1246"/>
      <c r="D32" s="957" t="s">
        <v>1358</v>
      </c>
      <c r="E32" s="952" t="s">
        <v>1338</v>
      </c>
      <c r="F32" s="953"/>
      <c r="G32" s="954"/>
      <c r="H32" s="955"/>
      <c r="I32" s="952"/>
      <c r="J32" s="955"/>
      <c r="K32" s="426">
        <v>5</v>
      </c>
      <c r="L32" s="17">
        <v>15</v>
      </c>
      <c r="M32" s="411">
        <v>10</v>
      </c>
      <c r="N32" s="16">
        <f t="shared" si="1"/>
        <v>30</v>
      </c>
      <c r="O32" s="426">
        <v>6</v>
      </c>
      <c r="P32" s="18">
        <f t="shared" si="3"/>
        <v>18750</v>
      </c>
      <c r="Q32" s="946">
        <v>1</v>
      </c>
      <c r="R32" s="947">
        <v>2</v>
      </c>
      <c r="S32" s="948">
        <v>2</v>
      </c>
      <c r="T32" s="949"/>
      <c r="U32" s="947"/>
      <c r="V32" s="948"/>
      <c r="W32" s="949"/>
      <c r="X32" s="947"/>
      <c r="Y32" s="948"/>
      <c r="Z32" s="9"/>
    </row>
    <row r="33" spans="2:26" s="1" customFormat="1" hidden="1" outlineLevel="1" x14ac:dyDescent="0.25">
      <c r="B33" s="1185"/>
      <c r="C33" s="1246"/>
      <c r="D33" s="951" t="s">
        <v>1359</v>
      </c>
      <c r="E33" s="952" t="s">
        <v>1338</v>
      </c>
      <c r="F33" s="953"/>
      <c r="G33" s="954"/>
      <c r="H33" s="955"/>
      <c r="I33" s="952"/>
      <c r="J33" s="955"/>
      <c r="K33" s="426">
        <v>5</v>
      </c>
      <c r="L33" s="17">
        <v>15</v>
      </c>
      <c r="M33" s="411">
        <v>10</v>
      </c>
      <c r="N33" s="16">
        <f t="shared" si="1"/>
        <v>30</v>
      </c>
      <c r="O33" s="426">
        <v>6</v>
      </c>
      <c r="P33" s="18">
        <f t="shared" si="3"/>
        <v>18750</v>
      </c>
      <c r="Q33" s="946">
        <v>1</v>
      </c>
      <c r="R33" s="947">
        <v>2</v>
      </c>
      <c r="S33" s="948">
        <v>2</v>
      </c>
      <c r="T33" s="949"/>
      <c r="U33" s="947"/>
      <c r="V33" s="948"/>
      <c r="W33" s="949"/>
      <c r="X33" s="947"/>
      <c r="Y33" s="948"/>
      <c r="Z33" s="9"/>
    </row>
    <row r="34" spans="2:26" s="1" customFormat="1" hidden="1" outlineLevel="1" x14ac:dyDescent="0.25">
      <c r="B34" s="1185"/>
      <c r="C34" s="1246"/>
      <c r="D34" s="956" t="s">
        <v>1360</v>
      </c>
      <c r="E34" s="952" t="s">
        <v>1338</v>
      </c>
      <c r="F34" s="953"/>
      <c r="G34" s="954"/>
      <c r="H34" s="955"/>
      <c r="I34" s="952"/>
      <c r="J34" s="955"/>
      <c r="K34" s="426">
        <v>5</v>
      </c>
      <c r="L34" s="17">
        <v>15</v>
      </c>
      <c r="M34" s="411">
        <v>10</v>
      </c>
      <c r="N34" s="16">
        <f t="shared" si="1"/>
        <v>30</v>
      </c>
      <c r="O34" s="426">
        <v>6</v>
      </c>
      <c r="P34" s="18">
        <f t="shared" si="3"/>
        <v>18750</v>
      </c>
      <c r="Q34" s="946">
        <v>1</v>
      </c>
      <c r="R34" s="947">
        <v>2</v>
      </c>
      <c r="S34" s="948">
        <v>2</v>
      </c>
      <c r="T34" s="949"/>
      <c r="U34" s="947"/>
      <c r="V34" s="948"/>
      <c r="W34" s="949"/>
      <c r="X34" s="947"/>
      <c r="Y34" s="948"/>
      <c r="Z34" s="9"/>
    </row>
    <row r="35" spans="2:26" s="1" customFormat="1" hidden="1" outlineLevel="1" x14ac:dyDescent="0.25">
      <c r="B35" s="1185"/>
      <c r="C35" s="1246"/>
      <c r="D35" s="957" t="s">
        <v>1358</v>
      </c>
      <c r="E35" s="952" t="s">
        <v>1338</v>
      </c>
      <c r="F35" s="953"/>
      <c r="G35" s="954"/>
      <c r="H35" s="955"/>
      <c r="I35" s="952"/>
      <c r="J35" s="955"/>
      <c r="K35" s="426">
        <v>5</v>
      </c>
      <c r="L35" s="17">
        <v>15</v>
      </c>
      <c r="M35" s="411">
        <v>10</v>
      </c>
      <c r="N35" s="16">
        <f t="shared" si="1"/>
        <v>30</v>
      </c>
      <c r="O35" s="426">
        <v>6</v>
      </c>
      <c r="P35" s="18">
        <f t="shared" si="3"/>
        <v>18750</v>
      </c>
      <c r="Q35" s="946">
        <v>1</v>
      </c>
      <c r="R35" s="947">
        <v>2</v>
      </c>
      <c r="S35" s="948">
        <v>2</v>
      </c>
      <c r="T35" s="949"/>
      <c r="U35" s="947"/>
      <c r="V35" s="948"/>
      <c r="W35" s="949"/>
      <c r="X35" s="947"/>
      <c r="Y35" s="948"/>
      <c r="Z35" s="9"/>
    </row>
    <row r="36" spans="2:26" s="1" customFormat="1" hidden="1" outlineLevel="1" x14ac:dyDescent="0.25">
      <c r="B36" s="1185"/>
      <c r="C36" s="1246"/>
      <c r="D36" s="951" t="s">
        <v>1361</v>
      </c>
      <c r="E36" s="952" t="s">
        <v>1338</v>
      </c>
      <c r="F36" s="953"/>
      <c r="G36" s="954"/>
      <c r="H36" s="955"/>
      <c r="I36" s="952"/>
      <c r="J36" s="955"/>
      <c r="K36" s="426">
        <v>5</v>
      </c>
      <c r="L36" s="17">
        <v>15</v>
      </c>
      <c r="M36" s="411">
        <v>10</v>
      </c>
      <c r="N36" s="16">
        <f t="shared" si="1"/>
        <v>30</v>
      </c>
      <c r="O36" s="426">
        <v>6</v>
      </c>
      <c r="P36" s="18">
        <f t="shared" si="3"/>
        <v>18750</v>
      </c>
      <c r="Q36" s="946">
        <v>1</v>
      </c>
      <c r="R36" s="947">
        <v>2</v>
      </c>
      <c r="S36" s="948">
        <v>2</v>
      </c>
      <c r="T36" s="949"/>
      <c r="U36" s="947"/>
      <c r="V36" s="948"/>
      <c r="W36" s="949"/>
      <c r="X36" s="947"/>
      <c r="Y36" s="948"/>
      <c r="Z36" s="9"/>
    </row>
    <row r="37" spans="2:26" s="1" customFormat="1" hidden="1" outlineLevel="1" x14ac:dyDescent="0.25">
      <c r="B37" s="1185"/>
      <c r="C37" s="1246"/>
      <c r="D37" s="956" t="s">
        <v>1362</v>
      </c>
      <c r="E37" s="952" t="s">
        <v>1338</v>
      </c>
      <c r="F37" s="953"/>
      <c r="G37" s="954"/>
      <c r="H37" s="955"/>
      <c r="I37" s="952"/>
      <c r="J37" s="955"/>
      <c r="K37" s="426">
        <v>5</v>
      </c>
      <c r="L37" s="17">
        <v>15</v>
      </c>
      <c r="M37" s="411">
        <v>10</v>
      </c>
      <c r="N37" s="16">
        <f t="shared" si="1"/>
        <v>30</v>
      </c>
      <c r="O37" s="426">
        <v>6</v>
      </c>
      <c r="P37" s="18">
        <f t="shared" si="3"/>
        <v>18750</v>
      </c>
      <c r="Q37" s="946">
        <v>1</v>
      </c>
      <c r="R37" s="947">
        <v>2</v>
      </c>
      <c r="S37" s="948">
        <v>2</v>
      </c>
      <c r="T37" s="949"/>
      <c r="U37" s="947"/>
      <c r="V37" s="948"/>
      <c r="W37" s="949"/>
      <c r="X37" s="947"/>
      <c r="Y37" s="948"/>
      <c r="Z37" s="9"/>
    </row>
    <row r="38" spans="2:26" s="1" customFormat="1" hidden="1" outlineLevel="1" x14ac:dyDescent="0.25">
      <c r="B38" s="1185"/>
      <c r="C38" s="1246"/>
      <c r="D38" s="957" t="s">
        <v>1352</v>
      </c>
      <c r="E38" s="952" t="s">
        <v>1338</v>
      </c>
      <c r="F38" s="953"/>
      <c r="G38" s="954"/>
      <c r="H38" s="955"/>
      <c r="I38" s="952"/>
      <c r="J38" s="955"/>
      <c r="K38" s="426">
        <v>5</v>
      </c>
      <c r="L38" s="17">
        <v>15</v>
      </c>
      <c r="M38" s="411">
        <v>10</v>
      </c>
      <c r="N38" s="16">
        <f t="shared" si="1"/>
        <v>30</v>
      </c>
      <c r="O38" s="426">
        <v>6</v>
      </c>
      <c r="P38" s="18">
        <f t="shared" si="3"/>
        <v>18750</v>
      </c>
      <c r="Q38" s="946">
        <v>1</v>
      </c>
      <c r="R38" s="947">
        <v>2</v>
      </c>
      <c r="S38" s="948">
        <v>2</v>
      </c>
      <c r="T38" s="949"/>
      <c r="U38" s="947"/>
      <c r="V38" s="948"/>
      <c r="W38" s="949"/>
      <c r="X38" s="947"/>
      <c r="Y38" s="948"/>
      <c r="Z38" s="9"/>
    </row>
    <row r="39" spans="2:26" s="1" customFormat="1" hidden="1" outlineLevel="1" x14ac:dyDescent="0.25">
      <c r="B39" s="1185"/>
      <c r="C39" s="1246"/>
      <c r="D39" s="956" t="s">
        <v>1363</v>
      </c>
      <c r="E39" s="952" t="s">
        <v>1338</v>
      </c>
      <c r="F39" s="953"/>
      <c r="G39" s="954"/>
      <c r="H39" s="955"/>
      <c r="I39" s="952"/>
      <c r="J39" s="955"/>
      <c r="K39" s="426">
        <v>5</v>
      </c>
      <c r="L39" s="17">
        <v>15</v>
      </c>
      <c r="M39" s="411">
        <v>10</v>
      </c>
      <c r="N39" s="16">
        <f t="shared" si="1"/>
        <v>30</v>
      </c>
      <c r="O39" s="426">
        <v>6</v>
      </c>
      <c r="P39" s="18">
        <f t="shared" si="3"/>
        <v>18750</v>
      </c>
      <c r="Q39" s="946">
        <v>1</v>
      </c>
      <c r="R39" s="947">
        <v>2</v>
      </c>
      <c r="S39" s="948">
        <v>2</v>
      </c>
      <c r="T39" s="949"/>
      <c r="U39" s="947"/>
      <c r="V39" s="948"/>
      <c r="W39" s="949"/>
      <c r="X39" s="947"/>
      <c r="Y39" s="948"/>
      <c r="Z39" s="9"/>
    </row>
    <row r="40" spans="2:26" s="1" customFormat="1" hidden="1" outlineLevel="1" x14ac:dyDescent="0.25">
      <c r="B40" s="1185"/>
      <c r="C40" s="1246"/>
      <c r="D40" s="957" t="s">
        <v>1364</v>
      </c>
      <c r="E40" s="952" t="s">
        <v>1338</v>
      </c>
      <c r="F40" s="953"/>
      <c r="G40" s="954"/>
      <c r="H40" s="955"/>
      <c r="I40" s="952"/>
      <c r="J40" s="955"/>
      <c r="K40" s="426">
        <v>5</v>
      </c>
      <c r="L40" s="17">
        <v>15</v>
      </c>
      <c r="M40" s="411">
        <v>10</v>
      </c>
      <c r="N40" s="16">
        <f t="shared" si="1"/>
        <v>30</v>
      </c>
      <c r="O40" s="426">
        <v>6</v>
      </c>
      <c r="P40" s="18">
        <f t="shared" si="3"/>
        <v>18750</v>
      </c>
      <c r="Q40" s="946">
        <v>1</v>
      </c>
      <c r="R40" s="947">
        <v>2</v>
      </c>
      <c r="S40" s="948">
        <v>2</v>
      </c>
      <c r="T40" s="949"/>
      <c r="U40" s="947"/>
      <c r="V40" s="948"/>
      <c r="W40" s="949"/>
      <c r="X40" s="947"/>
      <c r="Y40" s="948"/>
      <c r="Z40" s="9"/>
    </row>
    <row r="41" spans="2:26" s="1" customFormat="1" hidden="1" outlineLevel="1" x14ac:dyDescent="0.25">
      <c r="B41" s="1185"/>
      <c r="C41" s="1246"/>
      <c r="D41" s="951" t="s">
        <v>1365</v>
      </c>
      <c r="E41" s="952" t="s">
        <v>1338</v>
      </c>
      <c r="F41" s="953"/>
      <c r="G41" s="954"/>
      <c r="H41" s="955"/>
      <c r="I41" s="952"/>
      <c r="J41" s="955"/>
      <c r="K41" s="426">
        <v>5</v>
      </c>
      <c r="L41" s="17">
        <v>15</v>
      </c>
      <c r="M41" s="411">
        <v>10</v>
      </c>
      <c r="N41" s="16">
        <f t="shared" si="1"/>
        <v>30</v>
      </c>
      <c r="O41" s="426">
        <v>6</v>
      </c>
      <c r="P41" s="18">
        <f t="shared" si="3"/>
        <v>18750</v>
      </c>
      <c r="Q41" s="946">
        <v>1</v>
      </c>
      <c r="R41" s="947">
        <v>2</v>
      </c>
      <c r="S41" s="948">
        <v>2</v>
      </c>
      <c r="T41" s="949"/>
      <c r="U41" s="947"/>
      <c r="V41" s="948"/>
      <c r="W41" s="949"/>
      <c r="X41" s="947"/>
      <c r="Y41" s="948"/>
      <c r="Z41" s="9"/>
    </row>
    <row r="42" spans="2:26" s="1" customFormat="1" hidden="1" outlineLevel="1" x14ac:dyDescent="0.25">
      <c r="B42" s="1185"/>
      <c r="C42" s="1246"/>
      <c r="D42" s="956" t="s">
        <v>1366</v>
      </c>
      <c r="E42" s="952" t="s">
        <v>1338</v>
      </c>
      <c r="F42" s="953"/>
      <c r="G42" s="954"/>
      <c r="H42" s="955"/>
      <c r="I42" s="952"/>
      <c r="J42" s="955"/>
      <c r="K42" s="426">
        <v>5</v>
      </c>
      <c r="L42" s="17">
        <v>15</v>
      </c>
      <c r="M42" s="411">
        <v>10</v>
      </c>
      <c r="N42" s="16">
        <f t="shared" si="1"/>
        <v>30</v>
      </c>
      <c r="O42" s="426">
        <v>6</v>
      </c>
      <c r="P42" s="18">
        <f t="shared" si="3"/>
        <v>18750</v>
      </c>
      <c r="Q42" s="946">
        <v>1</v>
      </c>
      <c r="R42" s="947">
        <v>2</v>
      </c>
      <c r="S42" s="948">
        <v>2</v>
      </c>
      <c r="T42" s="949"/>
      <c r="U42" s="947"/>
      <c r="V42" s="948"/>
      <c r="W42" s="949"/>
      <c r="X42" s="947"/>
      <c r="Y42" s="948"/>
      <c r="Z42" s="9"/>
    </row>
    <row r="43" spans="2:26" s="1" customFormat="1" hidden="1" outlineLevel="1" x14ac:dyDescent="0.25">
      <c r="B43" s="1185"/>
      <c r="C43" s="1246"/>
      <c r="D43" s="957" t="s">
        <v>1352</v>
      </c>
      <c r="E43" s="952" t="s">
        <v>1338</v>
      </c>
      <c r="F43" s="953"/>
      <c r="G43" s="954"/>
      <c r="H43" s="955"/>
      <c r="I43" s="952"/>
      <c r="J43" s="955"/>
      <c r="K43" s="426">
        <v>5</v>
      </c>
      <c r="L43" s="17">
        <v>15</v>
      </c>
      <c r="M43" s="411">
        <v>10</v>
      </c>
      <c r="N43" s="16">
        <f t="shared" si="1"/>
        <v>30</v>
      </c>
      <c r="O43" s="426">
        <v>6</v>
      </c>
      <c r="P43" s="18">
        <f t="shared" si="3"/>
        <v>18750</v>
      </c>
      <c r="Q43" s="946">
        <v>1</v>
      </c>
      <c r="R43" s="947">
        <v>2</v>
      </c>
      <c r="S43" s="948">
        <v>2</v>
      </c>
      <c r="T43" s="949"/>
      <c r="U43" s="947"/>
      <c r="V43" s="948"/>
      <c r="W43" s="949"/>
      <c r="X43" s="947"/>
      <c r="Y43" s="948"/>
      <c r="Z43" s="9"/>
    </row>
    <row r="44" spans="2:26" s="1" customFormat="1" ht="15" hidden="1" customHeight="1" outlineLevel="1" x14ac:dyDescent="0.25">
      <c r="B44" s="1185"/>
      <c r="C44" s="1246"/>
      <c r="D44" s="956" t="s">
        <v>1367</v>
      </c>
      <c r="E44" s="952" t="s">
        <v>1338</v>
      </c>
      <c r="F44" s="953"/>
      <c r="G44" s="954"/>
      <c r="H44" s="955"/>
      <c r="I44" s="952"/>
      <c r="J44" s="955"/>
      <c r="K44" s="426"/>
      <c r="L44" s="17"/>
      <c r="M44" s="411"/>
      <c r="N44" s="16"/>
      <c r="O44" s="426"/>
      <c r="P44" s="18"/>
      <c r="Q44" s="946"/>
      <c r="R44" s="947"/>
      <c r="S44" s="948"/>
      <c r="T44" s="949"/>
      <c r="U44" s="947"/>
      <c r="V44" s="948"/>
      <c r="W44" s="949"/>
      <c r="X44" s="947"/>
      <c r="Y44" s="948"/>
      <c r="Z44" s="9"/>
    </row>
    <row r="45" spans="2:26" s="1" customFormat="1" hidden="1" outlineLevel="1" x14ac:dyDescent="0.25">
      <c r="B45" s="1185"/>
      <c r="C45" s="1246"/>
      <c r="D45" s="957" t="s">
        <v>1368</v>
      </c>
      <c r="E45" s="952" t="s">
        <v>1338</v>
      </c>
      <c r="F45" s="953"/>
      <c r="G45" s="954"/>
      <c r="H45" s="955"/>
      <c r="I45" s="952"/>
      <c r="J45" s="955"/>
      <c r="K45" s="426">
        <v>5</v>
      </c>
      <c r="L45" s="17">
        <v>15</v>
      </c>
      <c r="M45" s="411">
        <v>10</v>
      </c>
      <c r="N45" s="16">
        <f t="shared" si="1"/>
        <v>30</v>
      </c>
      <c r="O45" s="426">
        <v>6</v>
      </c>
      <c r="P45" s="18">
        <f t="shared" ref="P45:P61" si="4">(Q45*$Q$511*K45)+(R45*$R$511*L45)+(S45*$S$511*M45)</f>
        <v>18750</v>
      </c>
      <c r="Q45" s="946">
        <v>1</v>
      </c>
      <c r="R45" s="947">
        <v>2</v>
      </c>
      <c r="S45" s="948">
        <v>2</v>
      </c>
      <c r="T45" s="949"/>
      <c r="U45" s="947"/>
      <c r="V45" s="948"/>
      <c r="W45" s="949"/>
      <c r="X45" s="947"/>
      <c r="Y45" s="948"/>
      <c r="Z45" s="9"/>
    </row>
    <row r="46" spans="2:26" s="1" customFormat="1" ht="15" hidden="1" customHeight="1" outlineLevel="1" x14ac:dyDescent="0.25">
      <c r="B46" s="1185"/>
      <c r="C46" s="1246"/>
      <c r="D46" s="951" t="s">
        <v>1369</v>
      </c>
      <c r="E46" s="952" t="s">
        <v>1338</v>
      </c>
      <c r="F46" s="953"/>
      <c r="G46" s="954"/>
      <c r="H46" s="955"/>
      <c r="I46" s="952"/>
      <c r="J46" s="955"/>
      <c r="K46" s="426">
        <v>5</v>
      </c>
      <c r="L46" s="17">
        <v>15</v>
      </c>
      <c r="M46" s="411">
        <v>10</v>
      </c>
      <c r="N46" s="16">
        <f t="shared" si="1"/>
        <v>30</v>
      </c>
      <c r="O46" s="426">
        <v>6</v>
      </c>
      <c r="P46" s="18">
        <f t="shared" si="4"/>
        <v>18750</v>
      </c>
      <c r="Q46" s="946">
        <v>1</v>
      </c>
      <c r="R46" s="947">
        <v>2</v>
      </c>
      <c r="S46" s="948">
        <v>2</v>
      </c>
      <c r="T46" s="949"/>
      <c r="U46" s="947"/>
      <c r="V46" s="948"/>
      <c r="W46" s="949"/>
      <c r="X46" s="947"/>
      <c r="Y46" s="948"/>
      <c r="Z46" s="9"/>
    </row>
    <row r="47" spans="2:26" s="1" customFormat="1" hidden="1" outlineLevel="1" x14ac:dyDescent="0.25">
      <c r="B47" s="1185"/>
      <c r="C47" s="1246"/>
      <c r="D47" s="956" t="s">
        <v>1370</v>
      </c>
      <c r="E47" s="952" t="s">
        <v>1338</v>
      </c>
      <c r="F47" s="953"/>
      <c r="G47" s="954"/>
      <c r="H47" s="955"/>
      <c r="I47" s="952"/>
      <c r="J47" s="955"/>
      <c r="K47" s="426">
        <v>5</v>
      </c>
      <c r="L47" s="17">
        <v>15</v>
      </c>
      <c r="M47" s="411">
        <v>10</v>
      </c>
      <c r="N47" s="16">
        <f t="shared" si="1"/>
        <v>30</v>
      </c>
      <c r="O47" s="426">
        <v>6</v>
      </c>
      <c r="P47" s="18">
        <f t="shared" si="4"/>
        <v>18750</v>
      </c>
      <c r="Q47" s="946">
        <v>1</v>
      </c>
      <c r="R47" s="947">
        <v>2</v>
      </c>
      <c r="S47" s="948">
        <v>2</v>
      </c>
      <c r="T47" s="949"/>
      <c r="U47" s="947"/>
      <c r="V47" s="948"/>
      <c r="W47" s="949"/>
      <c r="X47" s="947"/>
      <c r="Y47" s="948"/>
      <c r="Z47" s="9"/>
    </row>
    <row r="48" spans="2:26" s="1" customFormat="1" ht="15" hidden="1" customHeight="1" outlineLevel="1" x14ac:dyDescent="0.25">
      <c r="B48" s="1185"/>
      <c r="C48" s="1246"/>
      <c r="D48" s="957" t="s">
        <v>1352</v>
      </c>
      <c r="E48" s="952" t="s">
        <v>1338</v>
      </c>
      <c r="F48" s="953"/>
      <c r="G48" s="954"/>
      <c r="H48" s="955"/>
      <c r="I48" s="952"/>
      <c r="J48" s="955"/>
      <c r="K48" s="426">
        <v>5</v>
      </c>
      <c r="L48" s="17">
        <v>15</v>
      </c>
      <c r="M48" s="411">
        <v>10</v>
      </c>
      <c r="N48" s="16">
        <f t="shared" si="1"/>
        <v>30</v>
      </c>
      <c r="O48" s="426">
        <v>6</v>
      </c>
      <c r="P48" s="18">
        <f t="shared" si="4"/>
        <v>18750</v>
      </c>
      <c r="Q48" s="946">
        <v>1</v>
      </c>
      <c r="R48" s="947">
        <v>2</v>
      </c>
      <c r="S48" s="948">
        <v>2</v>
      </c>
      <c r="T48" s="949"/>
      <c r="U48" s="947"/>
      <c r="V48" s="948"/>
      <c r="W48" s="949"/>
      <c r="X48" s="947"/>
      <c r="Y48" s="948"/>
      <c r="Z48" s="9"/>
    </row>
    <row r="49" spans="2:26" s="1" customFormat="1" ht="15" hidden="1" customHeight="1" outlineLevel="1" x14ac:dyDescent="0.25">
      <c r="B49" s="1185"/>
      <c r="C49" s="1246"/>
      <c r="D49" s="956" t="s">
        <v>1371</v>
      </c>
      <c r="E49" s="952" t="s">
        <v>1338</v>
      </c>
      <c r="F49" s="953"/>
      <c r="G49" s="954"/>
      <c r="H49" s="955"/>
      <c r="I49" s="952"/>
      <c r="J49" s="955"/>
      <c r="K49" s="426">
        <v>5</v>
      </c>
      <c r="L49" s="17">
        <v>15</v>
      </c>
      <c r="M49" s="411">
        <v>10</v>
      </c>
      <c r="N49" s="16">
        <f t="shared" si="1"/>
        <v>30</v>
      </c>
      <c r="O49" s="426">
        <v>6</v>
      </c>
      <c r="P49" s="18">
        <f t="shared" si="4"/>
        <v>18750</v>
      </c>
      <c r="Q49" s="946">
        <v>1</v>
      </c>
      <c r="R49" s="947">
        <v>2</v>
      </c>
      <c r="S49" s="948">
        <v>2</v>
      </c>
      <c r="T49" s="949"/>
      <c r="U49" s="947"/>
      <c r="V49" s="948"/>
      <c r="W49" s="949"/>
      <c r="X49" s="947"/>
      <c r="Y49" s="948"/>
      <c r="Z49" s="9"/>
    </row>
    <row r="50" spans="2:26" s="1" customFormat="1" hidden="1" outlineLevel="1" x14ac:dyDescent="0.25">
      <c r="B50" s="1185"/>
      <c r="C50" s="1246"/>
      <c r="D50" s="957" t="s">
        <v>1354</v>
      </c>
      <c r="E50" s="952" t="s">
        <v>1338</v>
      </c>
      <c r="F50" s="953"/>
      <c r="G50" s="954"/>
      <c r="H50" s="955"/>
      <c r="I50" s="952"/>
      <c r="J50" s="955"/>
      <c r="K50" s="426">
        <v>5</v>
      </c>
      <c r="L50" s="17">
        <v>15</v>
      </c>
      <c r="M50" s="411">
        <v>10</v>
      </c>
      <c r="N50" s="16">
        <f t="shared" si="1"/>
        <v>30</v>
      </c>
      <c r="O50" s="426">
        <v>6</v>
      </c>
      <c r="P50" s="18">
        <f t="shared" si="4"/>
        <v>18750</v>
      </c>
      <c r="Q50" s="946">
        <v>1</v>
      </c>
      <c r="R50" s="947">
        <v>2</v>
      </c>
      <c r="S50" s="948">
        <v>2</v>
      </c>
      <c r="T50" s="949"/>
      <c r="U50" s="947"/>
      <c r="V50" s="948"/>
      <c r="W50" s="949"/>
      <c r="X50" s="947"/>
      <c r="Y50" s="948"/>
      <c r="Z50" s="9"/>
    </row>
    <row r="51" spans="2:26" s="1" customFormat="1" ht="15" hidden="1" customHeight="1" outlineLevel="1" x14ac:dyDescent="0.25">
      <c r="B51" s="1185"/>
      <c r="C51" s="1246"/>
      <c r="D51" s="956" t="s">
        <v>1372</v>
      </c>
      <c r="E51" s="952" t="s">
        <v>1338</v>
      </c>
      <c r="F51" s="953"/>
      <c r="G51" s="954"/>
      <c r="H51" s="955"/>
      <c r="I51" s="952"/>
      <c r="J51" s="955"/>
      <c r="K51" s="426">
        <v>5</v>
      </c>
      <c r="L51" s="17">
        <v>15</v>
      </c>
      <c r="M51" s="411">
        <v>10</v>
      </c>
      <c r="N51" s="16">
        <f t="shared" si="1"/>
        <v>30</v>
      </c>
      <c r="O51" s="426">
        <v>6</v>
      </c>
      <c r="P51" s="18">
        <f t="shared" si="4"/>
        <v>18750</v>
      </c>
      <c r="Q51" s="946">
        <v>1</v>
      </c>
      <c r="R51" s="947">
        <v>2</v>
      </c>
      <c r="S51" s="948">
        <v>2</v>
      </c>
      <c r="T51" s="949"/>
      <c r="U51" s="947"/>
      <c r="V51" s="948"/>
      <c r="W51" s="949"/>
      <c r="X51" s="947"/>
      <c r="Y51" s="948"/>
      <c r="Z51" s="9"/>
    </row>
    <row r="52" spans="2:26" s="1" customFormat="1" ht="15" hidden="1" customHeight="1" outlineLevel="1" x14ac:dyDescent="0.25">
      <c r="B52" s="1185"/>
      <c r="C52" s="1246"/>
      <c r="D52" s="957" t="s">
        <v>1358</v>
      </c>
      <c r="E52" s="952" t="s">
        <v>1338</v>
      </c>
      <c r="F52" s="953"/>
      <c r="G52" s="954"/>
      <c r="H52" s="955"/>
      <c r="I52" s="952"/>
      <c r="J52" s="955"/>
      <c r="K52" s="426">
        <v>5</v>
      </c>
      <c r="L52" s="17">
        <v>15</v>
      </c>
      <c r="M52" s="411">
        <v>10</v>
      </c>
      <c r="N52" s="16">
        <f t="shared" si="1"/>
        <v>30</v>
      </c>
      <c r="O52" s="426">
        <v>6</v>
      </c>
      <c r="P52" s="18">
        <f t="shared" si="4"/>
        <v>18750</v>
      </c>
      <c r="Q52" s="946">
        <v>1</v>
      </c>
      <c r="R52" s="947">
        <v>2</v>
      </c>
      <c r="S52" s="948">
        <v>2</v>
      </c>
      <c r="T52" s="949"/>
      <c r="U52" s="947"/>
      <c r="V52" s="948"/>
      <c r="W52" s="949"/>
      <c r="X52" s="947"/>
      <c r="Y52" s="948"/>
      <c r="Z52" s="9"/>
    </row>
    <row r="53" spans="2:26" s="1" customFormat="1" ht="15" hidden="1" customHeight="1" outlineLevel="1" x14ac:dyDescent="0.25">
      <c r="B53" s="1185"/>
      <c r="C53" s="1246"/>
      <c r="D53" s="951" t="s">
        <v>1373</v>
      </c>
      <c r="E53" s="952" t="s">
        <v>1338</v>
      </c>
      <c r="F53" s="953"/>
      <c r="G53" s="954"/>
      <c r="H53" s="955"/>
      <c r="I53" s="952"/>
      <c r="J53" s="955"/>
      <c r="K53" s="426">
        <v>5</v>
      </c>
      <c r="L53" s="17">
        <v>15</v>
      </c>
      <c r="M53" s="411">
        <v>10</v>
      </c>
      <c r="N53" s="16">
        <f t="shared" si="1"/>
        <v>30</v>
      </c>
      <c r="O53" s="426">
        <v>6</v>
      </c>
      <c r="P53" s="18">
        <f t="shared" si="4"/>
        <v>18750</v>
      </c>
      <c r="Q53" s="946">
        <v>1</v>
      </c>
      <c r="R53" s="947">
        <v>2</v>
      </c>
      <c r="S53" s="948">
        <v>2</v>
      </c>
      <c r="T53" s="949"/>
      <c r="U53" s="947"/>
      <c r="V53" s="948"/>
      <c r="W53" s="949"/>
      <c r="X53" s="947"/>
      <c r="Y53" s="948"/>
      <c r="Z53" s="9"/>
    </row>
    <row r="54" spans="2:26" s="1" customFormat="1" ht="15" hidden="1" customHeight="1" outlineLevel="1" x14ac:dyDescent="0.25">
      <c r="B54" s="1185"/>
      <c r="C54" s="1246"/>
      <c r="D54" s="956" t="s">
        <v>1374</v>
      </c>
      <c r="E54" s="952" t="s">
        <v>1338</v>
      </c>
      <c r="F54" s="953"/>
      <c r="G54" s="954"/>
      <c r="H54" s="955"/>
      <c r="I54" s="952"/>
      <c r="J54" s="955"/>
      <c r="K54" s="426">
        <v>5</v>
      </c>
      <c r="L54" s="17">
        <v>15</v>
      </c>
      <c r="M54" s="411">
        <v>10</v>
      </c>
      <c r="N54" s="16">
        <f t="shared" si="1"/>
        <v>30</v>
      </c>
      <c r="O54" s="426">
        <v>6</v>
      </c>
      <c r="P54" s="18">
        <f t="shared" si="4"/>
        <v>18750</v>
      </c>
      <c r="Q54" s="946">
        <v>1</v>
      </c>
      <c r="R54" s="947">
        <v>2</v>
      </c>
      <c r="S54" s="948">
        <v>2</v>
      </c>
      <c r="T54" s="949"/>
      <c r="U54" s="947"/>
      <c r="V54" s="948"/>
      <c r="W54" s="949"/>
      <c r="X54" s="947"/>
      <c r="Y54" s="948"/>
      <c r="Z54" s="9"/>
    </row>
    <row r="55" spans="2:26" s="1" customFormat="1" ht="15" hidden="1" customHeight="1" outlineLevel="1" x14ac:dyDescent="0.25">
      <c r="B55" s="1185"/>
      <c r="C55" s="1246"/>
      <c r="D55" s="957" t="s">
        <v>1352</v>
      </c>
      <c r="E55" s="952" t="s">
        <v>1338</v>
      </c>
      <c r="F55" s="953"/>
      <c r="G55" s="954"/>
      <c r="H55" s="955"/>
      <c r="I55" s="952"/>
      <c r="J55" s="955"/>
      <c r="K55" s="426">
        <v>5</v>
      </c>
      <c r="L55" s="17">
        <v>15</v>
      </c>
      <c r="M55" s="411">
        <v>10</v>
      </c>
      <c r="N55" s="16">
        <f t="shared" si="1"/>
        <v>30</v>
      </c>
      <c r="O55" s="426">
        <v>6</v>
      </c>
      <c r="P55" s="18">
        <f t="shared" si="4"/>
        <v>18750</v>
      </c>
      <c r="Q55" s="946">
        <v>1</v>
      </c>
      <c r="R55" s="947">
        <v>2</v>
      </c>
      <c r="S55" s="948">
        <v>2</v>
      </c>
      <c r="T55" s="949"/>
      <c r="U55" s="947"/>
      <c r="V55" s="948"/>
      <c r="W55" s="949"/>
      <c r="X55" s="947"/>
      <c r="Y55" s="948"/>
      <c r="Z55" s="9"/>
    </row>
    <row r="56" spans="2:26" s="1" customFormat="1" ht="15" hidden="1" customHeight="1" outlineLevel="1" x14ac:dyDescent="0.25">
      <c r="B56" s="1185"/>
      <c r="C56" s="1246"/>
      <c r="D56" s="956" t="s">
        <v>1375</v>
      </c>
      <c r="E56" s="952" t="s">
        <v>1338</v>
      </c>
      <c r="F56" s="953"/>
      <c r="G56" s="954"/>
      <c r="H56" s="955"/>
      <c r="I56" s="952"/>
      <c r="J56" s="955"/>
      <c r="K56" s="426">
        <v>5</v>
      </c>
      <c r="L56" s="17">
        <v>15</v>
      </c>
      <c r="M56" s="411">
        <v>10</v>
      </c>
      <c r="N56" s="16">
        <f t="shared" si="1"/>
        <v>30</v>
      </c>
      <c r="O56" s="426">
        <v>6</v>
      </c>
      <c r="P56" s="18">
        <f t="shared" si="4"/>
        <v>18750</v>
      </c>
      <c r="Q56" s="946">
        <v>1</v>
      </c>
      <c r="R56" s="947">
        <v>2</v>
      </c>
      <c r="S56" s="948">
        <v>2</v>
      </c>
      <c r="T56" s="949"/>
      <c r="U56" s="947"/>
      <c r="V56" s="948"/>
      <c r="W56" s="949"/>
      <c r="X56" s="947"/>
      <c r="Y56" s="948"/>
      <c r="Z56" s="9"/>
    </row>
    <row r="57" spans="2:26" s="1" customFormat="1" ht="15" hidden="1" customHeight="1" outlineLevel="1" x14ac:dyDescent="0.25">
      <c r="B57" s="1185"/>
      <c r="C57" s="1246"/>
      <c r="D57" s="957" t="s">
        <v>1354</v>
      </c>
      <c r="E57" s="952" t="s">
        <v>1338</v>
      </c>
      <c r="F57" s="953"/>
      <c r="G57" s="954"/>
      <c r="H57" s="955"/>
      <c r="I57" s="952"/>
      <c r="J57" s="955"/>
      <c r="K57" s="426">
        <v>5</v>
      </c>
      <c r="L57" s="17">
        <v>15</v>
      </c>
      <c r="M57" s="411">
        <v>10</v>
      </c>
      <c r="N57" s="16">
        <f t="shared" si="1"/>
        <v>30</v>
      </c>
      <c r="O57" s="426">
        <v>6</v>
      </c>
      <c r="P57" s="18">
        <f t="shared" si="4"/>
        <v>18750</v>
      </c>
      <c r="Q57" s="946">
        <v>1</v>
      </c>
      <c r="R57" s="947">
        <v>2</v>
      </c>
      <c r="S57" s="948">
        <v>2</v>
      </c>
      <c r="T57" s="949"/>
      <c r="U57" s="947"/>
      <c r="V57" s="948"/>
      <c r="W57" s="949"/>
      <c r="X57" s="947"/>
      <c r="Y57" s="948"/>
      <c r="Z57" s="9"/>
    </row>
    <row r="58" spans="2:26" s="1" customFormat="1" ht="15" hidden="1" customHeight="1" outlineLevel="1" x14ac:dyDescent="0.25">
      <c r="B58" s="1185"/>
      <c r="C58" s="1246"/>
      <c r="D58" s="956" t="s">
        <v>1376</v>
      </c>
      <c r="E58" s="952" t="s">
        <v>1338</v>
      </c>
      <c r="F58" s="953"/>
      <c r="G58" s="954"/>
      <c r="H58" s="955"/>
      <c r="I58" s="952"/>
      <c r="J58" s="955"/>
      <c r="K58" s="426">
        <v>5</v>
      </c>
      <c r="L58" s="17">
        <v>15</v>
      </c>
      <c r="M58" s="411">
        <v>10</v>
      </c>
      <c r="N58" s="16">
        <f t="shared" si="1"/>
        <v>30</v>
      </c>
      <c r="O58" s="426">
        <v>6</v>
      </c>
      <c r="P58" s="18">
        <f t="shared" si="4"/>
        <v>18750</v>
      </c>
      <c r="Q58" s="946">
        <v>1</v>
      </c>
      <c r="R58" s="947">
        <v>2</v>
      </c>
      <c r="S58" s="948">
        <v>2</v>
      </c>
      <c r="T58" s="949"/>
      <c r="U58" s="947"/>
      <c r="V58" s="948"/>
      <c r="W58" s="949"/>
      <c r="X58" s="947"/>
      <c r="Y58" s="948"/>
      <c r="Z58" s="9"/>
    </row>
    <row r="59" spans="2:26" s="1" customFormat="1" ht="15" hidden="1" customHeight="1" outlineLevel="1" x14ac:dyDescent="0.25">
      <c r="B59" s="1185"/>
      <c r="C59" s="1246"/>
      <c r="D59" s="957" t="s">
        <v>1358</v>
      </c>
      <c r="E59" s="952" t="s">
        <v>1338</v>
      </c>
      <c r="F59" s="953"/>
      <c r="G59" s="954"/>
      <c r="H59" s="955"/>
      <c r="I59" s="952"/>
      <c r="J59" s="955"/>
      <c r="K59" s="426">
        <v>5</v>
      </c>
      <c r="L59" s="17">
        <v>15</v>
      </c>
      <c r="M59" s="411">
        <v>10</v>
      </c>
      <c r="N59" s="16">
        <f t="shared" si="1"/>
        <v>30</v>
      </c>
      <c r="O59" s="426">
        <v>6</v>
      </c>
      <c r="P59" s="18">
        <f t="shared" si="4"/>
        <v>18750</v>
      </c>
      <c r="Q59" s="946">
        <v>1</v>
      </c>
      <c r="R59" s="947">
        <v>2</v>
      </c>
      <c r="S59" s="948">
        <v>2</v>
      </c>
      <c r="T59" s="949"/>
      <c r="U59" s="947"/>
      <c r="V59" s="948"/>
      <c r="W59" s="949"/>
      <c r="X59" s="947"/>
      <c r="Y59" s="948"/>
      <c r="Z59" s="9"/>
    </row>
    <row r="60" spans="2:26" s="1" customFormat="1" ht="15" hidden="1" customHeight="1" outlineLevel="1" x14ac:dyDescent="0.25">
      <c r="B60" s="1185"/>
      <c r="C60" s="1246"/>
      <c r="D60" s="956" t="s">
        <v>1377</v>
      </c>
      <c r="E60" s="952" t="s">
        <v>1338</v>
      </c>
      <c r="F60" s="953"/>
      <c r="G60" s="954"/>
      <c r="H60" s="955"/>
      <c r="I60" s="952"/>
      <c r="J60" s="955"/>
      <c r="K60" s="426">
        <v>5</v>
      </c>
      <c r="L60" s="17">
        <v>15</v>
      </c>
      <c r="M60" s="411">
        <v>10</v>
      </c>
      <c r="N60" s="16">
        <f t="shared" si="1"/>
        <v>30</v>
      </c>
      <c r="O60" s="426">
        <v>6</v>
      </c>
      <c r="P60" s="18">
        <f t="shared" si="4"/>
        <v>18750</v>
      </c>
      <c r="Q60" s="946">
        <v>1</v>
      </c>
      <c r="R60" s="947">
        <v>2</v>
      </c>
      <c r="S60" s="948">
        <v>2</v>
      </c>
      <c r="T60" s="949"/>
      <c r="U60" s="947"/>
      <c r="V60" s="948"/>
      <c r="W60" s="949"/>
      <c r="X60" s="947"/>
      <c r="Y60" s="948"/>
      <c r="Z60" s="9"/>
    </row>
    <row r="61" spans="2:26" s="1" customFormat="1" hidden="1" outlineLevel="1" x14ac:dyDescent="0.25">
      <c r="B61" s="1185"/>
      <c r="C61" s="1246"/>
      <c r="D61" s="957" t="s">
        <v>1378</v>
      </c>
      <c r="E61" s="952" t="s">
        <v>1338</v>
      </c>
      <c r="F61" s="953"/>
      <c r="G61" s="954"/>
      <c r="H61" s="955"/>
      <c r="I61" s="952"/>
      <c r="J61" s="955"/>
      <c r="K61" s="426">
        <v>5</v>
      </c>
      <c r="L61" s="17">
        <v>15</v>
      </c>
      <c r="M61" s="411">
        <v>10</v>
      </c>
      <c r="N61" s="16">
        <f t="shared" si="1"/>
        <v>30</v>
      </c>
      <c r="O61" s="426">
        <v>6</v>
      </c>
      <c r="P61" s="18">
        <f t="shared" si="4"/>
        <v>18750</v>
      </c>
      <c r="Q61" s="946">
        <v>1</v>
      </c>
      <c r="R61" s="947">
        <v>2</v>
      </c>
      <c r="S61" s="948">
        <v>2</v>
      </c>
      <c r="T61" s="949"/>
      <c r="U61" s="947"/>
      <c r="V61" s="948"/>
      <c r="W61" s="949"/>
      <c r="X61" s="947"/>
      <c r="Y61" s="948"/>
      <c r="Z61" s="9"/>
    </row>
    <row r="62" spans="2:26" s="1" customFormat="1" hidden="1" outlineLevel="1" x14ac:dyDescent="0.25">
      <c r="B62" s="1185"/>
      <c r="C62" s="1246"/>
      <c r="D62" s="951" t="s">
        <v>1379</v>
      </c>
      <c r="E62" s="952"/>
      <c r="F62" s="953"/>
      <c r="G62" s="954"/>
      <c r="H62" s="955"/>
      <c r="I62" s="952"/>
      <c r="J62" s="955"/>
      <c r="K62" s="426"/>
      <c r="L62" s="17"/>
      <c r="M62" s="411"/>
      <c r="N62" s="16"/>
      <c r="O62" s="426"/>
      <c r="P62" s="18"/>
      <c r="Q62" s="946"/>
      <c r="R62" s="947"/>
      <c r="S62" s="948"/>
      <c r="T62" s="949"/>
      <c r="U62" s="947"/>
      <c r="V62" s="948"/>
      <c r="W62" s="949"/>
      <c r="X62" s="947"/>
      <c r="Y62" s="948"/>
      <c r="Z62" s="9"/>
    </row>
    <row r="63" spans="2:26" s="1" customFormat="1" hidden="1" outlineLevel="1" x14ac:dyDescent="0.25">
      <c r="B63" s="1185"/>
      <c r="C63" s="1246"/>
      <c r="D63" s="956" t="s">
        <v>1380</v>
      </c>
      <c r="E63" s="952"/>
      <c r="F63" s="953"/>
      <c r="G63" s="954"/>
      <c r="H63" s="955"/>
      <c r="I63" s="952"/>
      <c r="J63" s="955"/>
      <c r="K63" s="426"/>
      <c r="L63" s="17"/>
      <c r="M63" s="411"/>
      <c r="N63" s="16"/>
      <c r="O63" s="426"/>
      <c r="P63" s="18"/>
      <c r="Q63" s="946"/>
      <c r="R63" s="947"/>
      <c r="S63" s="948"/>
      <c r="T63" s="949"/>
      <c r="U63" s="947"/>
      <c r="V63" s="948"/>
      <c r="W63" s="949"/>
      <c r="X63" s="947"/>
      <c r="Y63" s="948"/>
      <c r="Z63" s="9"/>
    </row>
    <row r="64" spans="2:26" s="1" customFormat="1" hidden="1" outlineLevel="1" x14ac:dyDescent="0.25">
      <c r="B64" s="1185"/>
      <c r="C64" s="1246"/>
      <c r="D64" s="957" t="s">
        <v>1358</v>
      </c>
      <c r="E64" s="952"/>
      <c r="F64" s="953"/>
      <c r="G64" s="954"/>
      <c r="H64" s="955"/>
      <c r="I64" s="952"/>
      <c r="J64" s="955"/>
      <c r="K64" s="426"/>
      <c r="L64" s="17"/>
      <c r="M64" s="411"/>
      <c r="N64" s="16"/>
      <c r="O64" s="426"/>
      <c r="P64" s="18"/>
      <c r="Q64" s="946"/>
      <c r="R64" s="947"/>
      <c r="S64" s="948"/>
      <c r="T64" s="949"/>
      <c r="U64" s="947"/>
      <c r="V64" s="948"/>
      <c r="W64" s="949"/>
      <c r="X64" s="947"/>
      <c r="Y64" s="948"/>
      <c r="Z64" s="9"/>
    </row>
    <row r="65" spans="2:26" s="1" customFormat="1" hidden="1" outlineLevel="1" x14ac:dyDescent="0.25">
      <c r="B65" s="1185"/>
      <c r="C65" s="1246"/>
      <c r="D65" s="951" t="s">
        <v>1381</v>
      </c>
      <c r="E65" s="952"/>
      <c r="F65" s="953"/>
      <c r="G65" s="954"/>
      <c r="H65" s="955"/>
      <c r="I65" s="952"/>
      <c r="J65" s="955"/>
      <c r="K65" s="426"/>
      <c r="L65" s="17"/>
      <c r="M65" s="411"/>
      <c r="N65" s="16"/>
      <c r="O65" s="426"/>
      <c r="P65" s="18"/>
      <c r="Q65" s="946"/>
      <c r="R65" s="947"/>
      <c r="S65" s="948"/>
      <c r="T65" s="949"/>
      <c r="U65" s="947"/>
      <c r="V65" s="948"/>
      <c r="W65" s="949"/>
      <c r="X65" s="947"/>
      <c r="Y65" s="948"/>
      <c r="Z65" s="9"/>
    </row>
    <row r="66" spans="2:26" s="1" customFormat="1" hidden="1" outlineLevel="1" x14ac:dyDescent="0.25">
      <c r="B66" s="1185"/>
      <c r="C66" s="1246"/>
      <c r="D66" s="956" t="s">
        <v>1382</v>
      </c>
      <c r="E66" s="952"/>
      <c r="F66" s="953"/>
      <c r="G66" s="954"/>
      <c r="H66" s="955"/>
      <c r="I66" s="952"/>
      <c r="J66" s="955"/>
      <c r="K66" s="426"/>
      <c r="L66" s="17"/>
      <c r="M66" s="411"/>
      <c r="N66" s="16"/>
      <c r="O66" s="426"/>
      <c r="P66" s="18"/>
      <c r="Q66" s="946"/>
      <c r="R66" s="947"/>
      <c r="S66" s="948"/>
      <c r="T66" s="949"/>
      <c r="U66" s="947"/>
      <c r="V66" s="948"/>
      <c r="W66" s="949"/>
      <c r="X66" s="947"/>
      <c r="Y66" s="948"/>
      <c r="Z66" s="9"/>
    </row>
    <row r="67" spans="2:26" s="1" customFormat="1" hidden="1" outlineLevel="1" x14ac:dyDescent="0.25">
      <c r="B67" s="1185"/>
      <c r="C67" s="1246"/>
      <c r="D67" s="957" t="s">
        <v>1352</v>
      </c>
      <c r="E67" s="952"/>
      <c r="F67" s="953"/>
      <c r="G67" s="954"/>
      <c r="H67" s="955"/>
      <c r="I67" s="952"/>
      <c r="J67" s="955"/>
      <c r="K67" s="426"/>
      <c r="L67" s="17"/>
      <c r="M67" s="411"/>
      <c r="N67" s="16"/>
      <c r="O67" s="426"/>
      <c r="P67" s="18"/>
      <c r="Q67" s="946"/>
      <c r="R67" s="947"/>
      <c r="S67" s="948"/>
      <c r="T67" s="949"/>
      <c r="U67" s="947"/>
      <c r="V67" s="948"/>
      <c r="W67" s="949"/>
      <c r="X67" s="947"/>
      <c r="Y67" s="948"/>
      <c r="Z67" s="9"/>
    </row>
    <row r="68" spans="2:26" s="1" customFormat="1" hidden="1" outlineLevel="1" x14ac:dyDescent="0.25">
      <c r="B68" s="1185"/>
      <c r="C68" s="1246"/>
      <c r="D68" s="956" t="s">
        <v>1383</v>
      </c>
      <c r="E68" s="952"/>
      <c r="F68" s="953"/>
      <c r="G68" s="954"/>
      <c r="H68" s="955"/>
      <c r="I68" s="952"/>
      <c r="J68" s="955"/>
      <c r="K68" s="426"/>
      <c r="L68" s="17"/>
      <c r="M68" s="411"/>
      <c r="N68" s="16"/>
      <c r="O68" s="426"/>
      <c r="P68" s="18"/>
      <c r="Q68" s="946"/>
      <c r="R68" s="947"/>
      <c r="S68" s="948"/>
      <c r="T68" s="949"/>
      <c r="U68" s="947"/>
      <c r="V68" s="948"/>
      <c r="W68" s="949"/>
      <c r="X68" s="947"/>
      <c r="Y68" s="948"/>
      <c r="Z68" s="9"/>
    </row>
    <row r="69" spans="2:26" s="1" customFormat="1" hidden="1" outlineLevel="1" x14ac:dyDescent="0.25">
      <c r="B69" s="1185"/>
      <c r="C69" s="1246"/>
      <c r="D69" s="957" t="s">
        <v>1358</v>
      </c>
      <c r="E69" s="952"/>
      <c r="F69" s="953"/>
      <c r="G69" s="954"/>
      <c r="H69" s="955"/>
      <c r="I69" s="952"/>
      <c r="J69" s="955"/>
      <c r="K69" s="426"/>
      <c r="L69" s="17"/>
      <c r="M69" s="411"/>
      <c r="N69" s="16"/>
      <c r="O69" s="426"/>
      <c r="P69" s="18"/>
      <c r="Q69" s="946"/>
      <c r="R69" s="947"/>
      <c r="S69" s="948"/>
      <c r="T69" s="949"/>
      <c r="U69" s="947"/>
      <c r="V69" s="948"/>
      <c r="W69" s="949"/>
      <c r="X69" s="947"/>
      <c r="Y69" s="948"/>
      <c r="Z69" s="9"/>
    </row>
    <row r="70" spans="2:26" s="1" customFormat="1" hidden="1" outlineLevel="1" x14ac:dyDescent="0.25">
      <c r="B70" s="1185"/>
      <c r="C70" s="1246"/>
      <c r="D70" s="951" t="s">
        <v>1384</v>
      </c>
      <c r="E70" s="952"/>
      <c r="F70" s="953"/>
      <c r="G70" s="954"/>
      <c r="H70" s="955"/>
      <c r="I70" s="952"/>
      <c r="J70" s="955"/>
      <c r="K70" s="426"/>
      <c r="L70" s="17"/>
      <c r="M70" s="411"/>
      <c r="N70" s="16"/>
      <c r="O70" s="426"/>
      <c r="P70" s="18"/>
      <c r="Q70" s="946"/>
      <c r="R70" s="947"/>
      <c r="S70" s="948"/>
      <c r="T70" s="949"/>
      <c r="U70" s="947"/>
      <c r="V70" s="948"/>
      <c r="W70" s="949"/>
      <c r="X70" s="947"/>
      <c r="Y70" s="948"/>
      <c r="Z70" s="9"/>
    </row>
    <row r="71" spans="2:26" s="1" customFormat="1" hidden="1" outlineLevel="1" x14ac:dyDescent="0.25">
      <c r="B71" s="1185"/>
      <c r="C71" s="1246"/>
      <c r="D71" s="956" t="s">
        <v>1385</v>
      </c>
      <c r="E71" s="952"/>
      <c r="F71" s="953"/>
      <c r="G71" s="954"/>
      <c r="H71" s="955"/>
      <c r="I71" s="952"/>
      <c r="J71" s="955"/>
      <c r="K71" s="426"/>
      <c r="L71" s="17"/>
      <c r="M71" s="411"/>
      <c r="N71" s="16"/>
      <c r="O71" s="426"/>
      <c r="P71" s="18"/>
      <c r="Q71" s="946"/>
      <c r="R71" s="947"/>
      <c r="S71" s="948"/>
      <c r="T71" s="949"/>
      <c r="U71" s="947"/>
      <c r="V71" s="948"/>
      <c r="W71" s="949"/>
      <c r="X71" s="947"/>
      <c r="Y71" s="948"/>
      <c r="Z71" s="9"/>
    </row>
    <row r="72" spans="2:26" s="1" customFormat="1" hidden="1" outlineLevel="1" x14ac:dyDescent="0.25">
      <c r="B72" s="1185"/>
      <c r="C72" s="1246"/>
      <c r="D72" s="957" t="s">
        <v>1352</v>
      </c>
      <c r="E72" s="952"/>
      <c r="F72" s="953"/>
      <c r="G72" s="954"/>
      <c r="H72" s="955"/>
      <c r="I72" s="952"/>
      <c r="J72" s="955"/>
      <c r="K72" s="426"/>
      <c r="L72" s="17"/>
      <c r="M72" s="411"/>
      <c r="N72" s="16"/>
      <c r="O72" s="426"/>
      <c r="P72" s="18"/>
      <c r="Q72" s="946"/>
      <c r="R72" s="947"/>
      <c r="S72" s="948"/>
      <c r="T72" s="949"/>
      <c r="U72" s="947"/>
      <c r="V72" s="948"/>
      <c r="W72" s="949"/>
      <c r="X72" s="947"/>
      <c r="Y72" s="948"/>
      <c r="Z72" s="9"/>
    </row>
    <row r="73" spans="2:26" s="1" customFormat="1" hidden="1" outlineLevel="1" x14ac:dyDescent="0.25">
      <c r="B73" s="1185"/>
      <c r="C73" s="1246"/>
      <c r="D73" s="956" t="s">
        <v>1386</v>
      </c>
      <c r="E73" s="952"/>
      <c r="F73" s="953"/>
      <c r="G73" s="954"/>
      <c r="H73" s="955"/>
      <c r="I73" s="952"/>
      <c r="J73" s="955"/>
      <c r="K73" s="426"/>
      <c r="L73" s="17"/>
      <c r="M73" s="411"/>
      <c r="N73" s="16"/>
      <c r="O73" s="426"/>
      <c r="P73" s="18"/>
      <c r="Q73" s="946"/>
      <c r="R73" s="947"/>
      <c r="S73" s="948"/>
      <c r="T73" s="949"/>
      <c r="U73" s="947"/>
      <c r="V73" s="948"/>
      <c r="W73" s="949"/>
      <c r="X73" s="947"/>
      <c r="Y73" s="948"/>
      <c r="Z73" s="9"/>
    </row>
    <row r="74" spans="2:26" s="1" customFormat="1" hidden="1" outlineLevel="1" x14ac:dyDescent="0.25">
      <c r="B74" s="1185"/>
      <c r="C74" s="1246"/>
      <c r="D74" s="957" t="s">
        <v>1354</v>
      </c>
      <c r="E74" s="952"/>
      <c r="F74" s="953"/>
      <c r="G74" s="954"/>
      <c r="H74" s="955"/>
      <c r="I74" s="952"/>
      <c r="J74" s="955"/>
      <c r="K74" s="426"/>
      <c r="L74" s="17"/>
      <c r="M74" s="411"/>
      <c r="N74" s="16"/>
      <c r="O74" s="426"/>
      <c r="P74" s="18"/>
      <c r="Q74" s="946"/>
      <c r="R74" s="947"/>
      <c r="S74" s="948"/>
      <c r="T74" s="949"/>
      <c r="U74" s="947"/>
      <c r="V74" s="948"/>
      <c r="W74" s="949"/>
      <c r="X74" s="947"/>
      <c r="Y74" s="948"/>
      <c r="Z74" s="9"/>
    </row>
    <row r="75" spans="2:26" s="1" customFormat="1" hidden="1" outlineLevel="1" x14ac:dyDescent="0.25">
      <c r="B75" s="1185"/>
      <c r="C75" s="1246"/>
      <c r="D75" s="956" t="s">
        <v>1387</v>
      </c>
      <c r="E75" s="952"/>
      <c r="F75" s="953"/>
      <c r="G75" s="954"/>
      <c r="H75" s="955"/>
      <c r="I75" s="952"/>
      <c r="J75" s="955"/>
      <c r="K75" s="426"/>
      <c r="L75" s="17"/>
      <c r="M75" s="411"/>
      <c r="N75" s="16"/>
      <c r="O75" s="426"/>
      <c r="P75" s="18"/>
      <c r="Q75" s="946"/>
      <c r="R75" s="947"/>
      <c r="S75" s="948"/>
      <c r="T75" s="949"/>
      <c r="U75" s="947"/>
      <c r="V75" s="948"/>
      <c r="W75" s="949"/>
      <c r="X75" s="947"/>
      <c r="Y75" s="948"/>
      <c r="Z75" s="9"/>
    </row>
    <row r="76" spans="2:26" s="1" customFormat="1" hidden="1" outlineLevel="1" x14ac:dyDescent="0.25">
      <c r="B76" s="1185"/>
      <c r="C76" s="1246"/>
      <c r="D76" s="957" t="s">
        <v>1388</v>
      </c>
      <c r="E76" s="952"/>
      <c r="F76" s="953"/>
      <c r="G76" s="954"/>
      <c r="H76" s="955"/>
      <c r="I76" s="952"/>
      <c r="J76" s="955"/>
      <c r="K76" s="426"/>
      <c r="L76" s="17"/>
      <c r="M76" s="411"/>
      <c r="N76" s="16"/>
      <c r="O76" s="426"/>
      <c r="P76" s="18"/>
      <c r="Q76" s="946"/>
      <c r="R76" s="947"/>
      <c r="S76" s="948"/>
      <c r="T76" s="949"/>
      <c r="U76" s="947"/>
      <c r="V76" s="948"/>
      <c r="W76" s="949"/>
      <c r="X76" s="947"/>
      <c r="Y76" s="948"/>
      <c r="Z76" s="9"/>
    </row>
    <row r="77" spans="2:26" s="1" customFormat="1" hidden="1" outlineLevel="1" x14ac:dyDescent="0.25">
      <c r="B77" s="1185"/>
      <c r="C77" s="1246"/>
      <c r="D77" s="958" t="s">
        <v>1389</v>
      </c>
      <c r="E77" s="952"/>
      <c r="F77" s="953"/>
      <c r="G77" s="954"/>
      <c r="H77" s="955"/>
      <c r="I77" s="952"/>
      <c r="J77" s="955"/>
      <c r="K77" s="426"/>
      <c r="L77" s="17"/>
      <c r="M77" s="411"/>
      <c r="N77" s="16"/>
      <c r="O77" s="426"/>
      <c r="P77" s="18"/>
      <c r="Q77" s="946"/>
      <c r="R77" s="947"/>
      <c r="S77" s="948"/>
      <c r="T77" s="949"/>
      <c r="U77" s="947"/>
      <c r="V77" s="948"/>
      <c r="W77" s="949"/>
      <c r="X77" s="947"/>
      <c r="Y77" s="948"/>
      <c r="Z77" s="9"/>
    </row>
    <row r="78" spans="2:26" s="1" customFormat="1" hidden="1" outlineLevel="1" x14ac:dyDescent="0.25">
      <c r="B78" s="1185"/>
      <c r="C78" s="1246"/>
      <c r="D78" s="951" t="s">
        <v>1390</v>
      </c>
      <c r="E78" s="952"/>
      <c r="F78" s="953"/>
      <c r="G78" s="954"/>
      <c r="H78" s="955"/>
      <c r="I78" s="952"/>
      <c r="J78" s="955"/>
      <c r="K78" s="426"/>
      <c r="L78" s="17"/>
      <c r="M78" s="411"/>
      <c r="N78" s="16"/>
      <c r="O78" s="426"/>
      <c r="P78" s="18"/>
      <c r="Q78" s="946"/>
      <c r="R78" s="947"/>
      <c r="S78" s="948"/>
      <c r="T78" s="949"/>
      <c r="U78" s="947"/>
      <c r="V78" s="948"/>
      <c r="W78" s="949"/>
      <c r="X78" s="947"/>
      <c r="Y78" s="948"/>
      <c r="Z78" s="9"/>
    </row>
    <row r="79" spans="2:26" s="1" customFormat="1" hidden="1" outlineLevel="1" x14ac:dyDescent="0.25">
      <c r="B79" s="1185"/>
      <c r="C79" s="1246"/>
      <c r="D79" s="956" t="s">
        <v>1391</v>
      </c>
      <c r="E79" s="952"/>
      <c r="F79" s="953"/>
      <c r="G79" s="954"/>
      <c r="H79" s="955"/>
      <c r="I79" s="952"/>
      <c r="J79" s="955"/>
      <c r="K79" s="426"/>
      <c r="L79" s="17"/>
      <c r="M79" s="411"/>
      <c r="N79" s="16"/>
      <c r="O79" s="426"/>
      <c r="P79" s="18"/>
      <c r="Q79" s="946"/>
      <c r="R79" s="947"/>
      <c r="S79" s="948"/>
      <c r="T79" s="949"/>
      <c r="U79" s="947"/>
      <c r="V79" s="948"/>
      <c r="W79" s="949"/>
      <c r="X79" s="947"/>
      <c r="Y79" s="948"/>
      <c r="Z79" s="9"/>
    </row>
    <row r="80" spans="2:26" s="1" customFormat="1" hidden="1" outlineLevel="1" x14ac:dyDescent="0.25">
      <c r="B80" s="1185"/>
      <c r="C80" s="1246"/>
      <c r="D80" s="957" t="s">
        <v>1352</v>
      </c>
      <c r="E80" s="952"/>
      <c r="F80" s="953"/>
      <c r="G80" s="954"/>
      <c r="H80" s="955"/>
      <c r="I80" s="952"/>
      <c r="J80" s="955"/>
      <c r="K80" s="426"/>
      <c r="L80" s="17"/>
      <c r="M80" s="411"/>
      <c r="N80" s="16"/>
      <c r="O80" s="426"/>
      <c r="P80" s="18"/>
      <c r="Q80" s="946"/>
      <c r="R80" s="947"/>
      <c r="S80" s="948"/>
      <c r="T80" s="949"/>
      <c r="U80" s="947"/>
      <c r="V80" s="948"/>
      <c r="W80" s="949"/>
      <c r="X80" s="947"/>
      <c r="Y80" s="948"/>
      <c r="Z80" s="9"/>
    </row>
    <row r="81" spans="2:26" s="1" customFormat="1" hidden="1" outlineLevel="1" x14ac:dyDescent="0.25">
      <c r="B81" s="1185"/>
      <c r="C81" s="1246"/>
      <c r="D81" s="956" t="s">
        <v>1392</v>
      </c>
      <c r="E81" s="952"/>
      <c r="F81" s="953"/>
      <c r="G81" s="954"/>
      <c r="H81" s="955"/>
      <c r="I81" s="952"/>
      <c r="J81" s="955"/>
      <c r="K81" s="426"/>
      <c r="L81" s="17"/>
      <c r="M81" s="411"/>
      <c r="N81" s="16"/>
      <c r="O81" s="426"/>
      <c r="P81" s="18"/>
      <c r="Q81" s="946"/>
      <c r="R81" s="947"/>
      <c r="S81" s="948"/>
      <c r="T81" s="949"/>
      <c r="U81" s="947"/>
      <c r="V81" s="948"/>
      <c r="W81" s="949"/>
      <c r="X81" s="947"/>
      <c r="Y81" s="948"/>
      <c r="Z81" s="9"/>
    </row>
    <row r="82" spans="2:26" s="1" customFormat="1" hidden="1" outlineLevel="1" x14ac:dyDescent="0.25">
      <c r="B82" s="1185"/>
      <c r="C82" s="1246"/>
      <c r="D82" s="957" t="s">
        <v>1354</v>
      </c>
      <c r="E82" s="952"/>
      <c r="F82" s="953"/>
      <c r="G82" s="954"/>
      <c r="H82" s="955"/>
      <c r="I82" s="952"/>
      <c r="J82" s="955"/>
      <c r="K82" s="426"/>
      <c r="L82" s="17"/>
      <c r="M82" s="411"/>
      <c r="N82" s="16"/>
      <c r="O82" s="426"/>
      <c r="P82" s="18"/>
      <c r="Q82" s="946"/>
      <c r="R82" s="947"/>
      <c r="S82" s="948"/>
      <c r="T82" s="949"/>
      <c r="U82" s="947"/>
      <c r="V82" s="948"/>
      <c r="W82" s="949"/>
      <c r="X82" s="947"/>
      <c r="Y82" s="948"/>
      <c r="Z82" s="9"/>
    </row>
    <row r="83" spans="2:26" s="1" customFormat="1" hidden="1" outlineLevel="1" x14ac:dyDescent="0.25">
      <c r="B83" s="1185"/>
      <c r="C83" s="1246"/>
      <c r="D83" s="956" t="s">
        <v>1393</v>
      </c>
      <c r="E83" s="952"/>
      <c r="F83" s="953"/>
      <c r="G83" s="954"/>
      <c r="H83" s="955"/>
      <c r="I83" s="952"/>
      <c r="J83" s="955"/>
      <c r="K83" s="426"/>
      <c r="L83" s="17"/>
      <c r="M83" s="411"/>
      <c r="N83" s="16"/>
      <c r="O83" s="426"/>
      <c r="P83" s="18"/>
      <c r="Q83" s="946"/>
      <c r="R83" s="947"/>
      <c r="S83" s="948"/>
      <c r="T83" s="949"/>
      <c r="U83" s="947"/>
      <c r="V83" s="948"/>
      <c r="W83" s="949"/>
      <c r="X83" s="947"/>
      <c r="Y83" s="948"/>
      <c r="Z83" s="9"/>
    </row>
    <row r="84" spans="2:26" s="1" customFormat="1" hidden="1" outlineLevel="1" x14ac:dyDescent="0.25">
      <c r="B84" s="1185"/>
      <c r="C84" s="1246"/>
      <c r="D84" s="957" t="s">
        <v>1378</v>
      </c>
      <c r="E84" s="952"/>
      <c r="F84" s="953"/>
      <c r="G84" s="954"/>
      <c r="H84" s="955"/>
      <c r="I84" s="952"/>
      <c r="J84" s="955"/>
      <c r="K84" s="426"/>
      <c r="L84" s="17"/>
      <c r="M84" s="411"/>
      <c r="N84" s="16"/>
      <c r="O84" s="426"/>
      <c r="P84" s="18"/>
      <c r="Q84" s="946"/>
      <c r="R84" s="947"/>
      <c r="S84" s="948"/>
      <c r="T84" s="949"/>
      <c r="U84" s="947"/>
      <c r="V84" s="948"/>
      <c r="W84" s="949"/>
      <c r="X84" s="947"/>
      <c r="Y84" s="948"/>
      <c r="Z84" s="9"/>
    </row>
    <row r="85" spans="2:26" s="1" customFormat="1" hidden="1" outlineLevel="1" x14ac:dyDescent="0.25">
      <c r="B85" s="1185"/>
      <c r="C85" s="1246"/>
      <c r="D85" s="951" t="s">
        <v>1394</v>
      </c>
      <c r="E85" s="952"/>
      <c r="F85" s="953"/>
      <c r="G85" s="954"/>
      <c r="H85" s="955"/>
      <c r="I85" s="952"/>
      <c r="J85" s="955"/>
      <c r="K85" s="426"/>
      <c r="L85" s="17"/>
      <c r="M85" s="411"/>
      <c r="N85" s="16"/>
      <c r="O85" s="426"/>
      <c r="P85" s="18"/>
      <c r="Q85" s="946"/>
      <c r="R85" s="947"/>
      <c r="S85" s="948"/>
      <c r="T85" s="949"/>
      <c r="U85" s="947"/>
      <c r="V85" s="948"/>
      <c r="W85" s="949"/>
      <c r="X85" s="947"/>
      <c r="Y85" s="948"/>
      <c r="Z85" s="9"/>
    </row>
    <row r="86" spans="2:26" s="1" customFormat="1" hidden="1" outlineLevel="1" x14ac:dyDescent="0.25">
      <c r="B86" s="1185"/>
      <c r="C86" s="1246"/>
      <c r="D86" s="956" t="s">
        <v>1395</v>
      </c>
      <c r="E86" s="952"/>
      <c r="F86" s="953"/>
      <c r="G86" s="954"/>
      <c r="H86" s="955"/>
      <c r="I86" s="952"/>
      <c r="J86" s="955"/>
      <c r="K86" s="426"/>
      <c r="L86" s="17"/>
      <c r="M86" s="411"/>
      <c r="N86" s="16"/>
      <c r="O86" s="426"/>
      <c r="P86" s="18"/>
      <c r="Q86" s="946"/>
      <c r="R86" s="947"/>
      <c r="S86" s="948"/>
      <c r="T86" s="949"/>
      <c r="U86" s="947"/>
      <c r="V86" s="948"/>
      <c r="W86" s="949"/>
      <c r="X86" s="947"/>
      <c r="Y86" s="948"/>
      <c r="Z86" s="9"/>
    </row>
    <row r="87" spans="2:26" s="1" customFormat="1" hidden="1" outlineLevel="1" x14ac:dyDescent="0.25">
      <c r="B87" s="1185"/>
      <c r="C87" s="1246"/>
      <c r="D87" s="957" t="s">
        <v>1352</v>
      </c>
      <c r="E87" s="952"/>
      <c r="F87" s="953"/>
      <c r="G87" s="954"/>
      <c r="H87" s="955"/>
      <c r="I87" s="952"/>
      <c r="J87" s="955"/>
      <c r="K87" s="426"/>
      <c r="L87" s="17"/>
      <c r="M87" s="411"/>
      <c r="N87" s="16"/>
      <c r="O87" s="426"/>
      <c r="P87" s="18"/>
      <c r="Q87" s="946"/>
      <c r="R87" s="947"/>
      <c r="S87" s="948"/>
      <c r="T87" s="949"/>
      <c r="U87" s="947"/>
      <c r="V87" s="948"/>
      <c r="W87" s="949"/>
      <c r="X87" s="947"/>
      <c r="Y87" s="948"/>
      <c r="Z87" s="9"/>
    </row>
    <row r="88" spans="2:26" s="1" customFormat="1" hidden="1" outlineLevel="1" x14ac:dyDescent="0.25">
      <c r="B88" s="1185"/>
      <c r="C88" s="1246"/>
      <c r="D88" s="951" t="s">
        <v>1396</v>
      </c>
      <c r="E88" s="952"/>
      <c r="F88" s="953"/>
      <c r="G88" s="954"/>
      <c r="H88" s="955"/>
      <c r="I88" s="952"/>
      <c r="J88" s="955"/>
      <c r="K88" s="426"/>
      <c r="L88" s="17"/>
      <c r="M88" s="411"/>
      <c r="N88" s="16"/>
      <c r="O88" s="426"/>
      <c r="P88" s="18"/>
      <c r="Q88" s="946"/>
      <c r="R88" s="947"/>
      <c r="S88" s="948"/>
      <c r="T88" s="949"/>
      <c r="U88" s="947"/>
      <c r="V88" s="948"/>
      <c r="W88" s="949"/>
      <c r="X88" s="947"/>
      <c r="Y88" s="948"/>
      <c r="Z88" s="9"/>
    </row>
    <row r="89" spans="2:26" s="1" customFormat="1" hidden="1" outlineLevel="1" x14ac:dyDescent="0.25">
      <c r="B89" s="1185"/>
      <c r="C89" s="1246"/>
      <c r="D89" s="956" t="s">
        <v>1397</v>
      </c>
      <c r="E89" s="952"/>
      <c r="F89" s="953"/>
      <c r="G89" s="954"/>
      <c r="H89" s="955"/>
      <c r="I89" s="952"/>
      <c r="J89" s="955"/>
      <c r="K89" s="426"/>
      <c r="L89" s="17"/>
      <c r="M89" s="411"/>
      <c r="N89" s="16"/>
      <c r="O89" s="426"/>
      <c r="P89" s="18"/>
      <c r="Q89" s="946"/>
      <c r="R89" s="947"/>
      <c r="S89" s="948"/>
      <c r="T89" s="949"/>
      <c r="U89" s="947"/>
      <c r="V89" s="948"/>
      <c r="W89" s="949"/>
      <c r="X89" s="947"/>
      <c r="Y89" s="948"/>
      <c r="Z89" s="9"/>
    </row>
    <row r="90" spans="2:26" s="1" customFormat="1" hidden="1" outlineLevel="1" x14ac:dyDescent="0.25">
      <c r="B90" s="1185"/>
      <c r="C90" s="1246"/>
      <c r="D90" s="957" t="s">
        <v>1352</v>
      </c>
      <c r="E90" s="952"/>
      <c r="F90" s="953"/>
      <c r="G90" s="954"/>
      <c r="H90" s="955"/>
      <c r="I90" s="952"/>
      <c r="J90" s="955"/>
      <c r="K90" s="426"/>
      <c r="L90" s="17"/>
      <c r="M90" s="411"/>
      <c r="N90" s="16"/>
      <c r="O90" s="426"/>
      <c r="P90" s="18"/>
      <c r="Q90" s="946"/>
      <c r="R90" s="947"/>
      <c r="S90" s="948"/>
      <c r="T90" s="949"/>
      <c r="U90" s="947"/>
      <c r="V90" s="948"/>
      <c r="W90" s="949"/>
      <c r="X90" s="947"/>
      <c r="Y90" s="948"/>
      <c r="Z90" s="9"/>
    </row>
    <row r="91" spans="2:26" s="1" customFormat="1" hidden="1" outlineLevel="1" x14ac:dyDescent="0.25">
      <c r="B91" s="1185"/>
      <c r="C91" s="1246"/>
      <c r="D91" s="951" t="s">
        <v>1398</v>
      </c>
      <c r="E91" s="952"/>
      <c r="F91" s="953"/>
      <c r="G91" s="954"/>
      <c r="H91" s="955"/>
      <c r="I91" s="952"/>
      <c r="J91" s="955"/>
      <c r="K91" s="426"/>
      <c r="L91" s="17"/>
      <c r="M91" s="411"/>
      <c r="N91" s="16"/>
      <c r="O91" s="426"/>
      <c r="P91" s="18"/>
      <c r="Q91" s="946"/>
      <c r="R91" s="947"/>
      <c r="S91" s="948"/>
      <c r="T91" s="949"/>
      <c r="U91" s="947"/>
      <c r="V91" s="948"/>
      <c r="W91" s="949"/>
      <c r="X91" s="947"/>
      <c r="Y91" s="948"/>
      <c r="Z91" s="9"/>
    </row>
    <row r="92" spans="2:26" s="1" customFormat="1" hidden="1" outlineLevel="1" x14ac:dyDescent="0.25">
      <c r="B92" s="1185"/>
      <c r="C92" s="1246"/>
      <c r="D92" s="956" t="s">
        <v>1399</v>
      </c>
      <c r="E92" s="952"/>
      <c r="F92" s="953"/>
      <c r="G92" s="954"/>
      <c r="H92" s="955"/>
      <c r="I92" s="952"/>
      <c r="J92" s="955"/>
      <c r="K92" s="426"/>
      <c r="L92" s="17"/>
      <c r="M92" s="411"/>
      <c r="N92" s="16"/>
      <c r="O92" s="426"/>
      <c r="P92" s="18"/>
      <c r="Q92" s="946"/>
      <c r="R92" s="947"/>
      <c r="S92" s="948"/>
      <c r="T92" s="949"/>
      <c r="U92" s="947"/>
      <c r="V92" s="948"/>
      <c r="W92" s="949"/>
      <c r="X92" s="947"/>
      <c r="Y92" s="948"/>
      <c r="Z92" s="9"/>
    </row>
    <row r="93" spans="2:26" s="1" customFormat="1" hidden="1" outlineLevel="1" x14ac:dyDescent="0.25">
      <c r="B93" s="1185"/>
      <c r="C93" s="1246"/>
      <c r="D93" s="957" t="s">
        <v>1352</v>
      </c>
      <c r="E93" s="952"/>
      <c r="F93" s="953"/>
      <c r="G93" s="954"/>
      <c r="H93" s="955"/>
      <c r="I93" s="952"/>
      <c r="J93" s="955"/>
      <c r="K93" s="426"/>
      <c r="L93" s="17"/>
      <c r="M93" s="411"/>
      <c r="N93" s="16"/>
      <c r="O93" s="426"/>
      <c r="P93" s="18"/>
      <c r="Q93" s="946"/>
      <c r="R93" s="947"/>
      <c r="S93" s="948"/>
      <c r="T93" s="949"/>
      <c r="U93" s="947"/>
      <c r="V93" s="948"/>
      <c r="W93" s="949"/>
      <c r="X93" s="947"/>
      <c r="Y93" s="948"/>
      <c r="Z93" s="9"/>
    </row>
    <row r="94" spans="2:26" s="1" customFormat="1" hidden="1" outlineLevel="1" x14ac:dyDescent="0.25">
      <c r="B94" s="1185"/>
      <c r="C94" s="1246"/>
      <c r="D94" s="956" t="s">
        <v>1400</v>
      </c>
      <c r="E94" s="952"/>
      <c r="F94" s="953"/>
      <c r="G94" s="954"/>
      <c r="H94" s="955"/>
      <c r="I94" s="952"/>
      <c r="J94" s="955"/>
      <c r="K94" s="426"/>
      <c r="L94" s="17"/>
      <c r="M94" s="411"/>
      <c r="N94" s="16"/>
      <c r="O94" s="426"/>
      <c r="P94" s="18"/>
      <c r="Q94" s="946"/>
      <c r="R94" s="947"/>
      <c r="S94" s="948"/>
      <c r="T94" s="949"/>
      <c r="U94" s="947"/>
      <c r="V94" s="948"/>
      <c r="W94" s="949"/>
      <c r="X94" s="947"/>
      <c r="Y94" s="948"/>
      <c r="Z94" s="9"/>
    </row>
    <row r="95" spans="2:26" s="1" customFormat="1" hidden="1" outlineLevel="1" x14ac:dyDescent="0.25">
      <c r="B95" s="1185"/>
      <c r="C95" s="1246"/>
      <c r="D95" s="957" t="s">
        <v>1401</v>
      </c>
      <c r="E95" s="952"/>
      <c r="F95" s="953"/>
      <c r="G95" s="954"/>
      <c r="H95" s="955"/>
      <c r="I95" s="952"/>
      <c r="J95" s="955"/>
      <c r="K95" s="426"/>
      <c r="L95" s="17"/>
      <c r="M95" s="411"/>
      <c r="N95" s="16"/>
      <c r="O95" s="426"/>
      <c r="P95" s="18"/>
      <c r="Q95" s="946"/>
      <c r="R95" s="947"/>
      <c r="S95" s="948"/>
      <c r="T95" s="949"/>
      <c r="U95" s="947"/>
      <c r="V95" s="948"/>
      <c r="W95" s="949"/>
      <c r="X95" s="947"/>
      <c r="Y95" s="948"/>
      <c r="Z95" s="9"/>
    </row>
    <row r="96" spans="2:26" s="1" customFormat="1" hidden="1" outlineLevel="1" x14ac:dyDescent="0.25">
      <c r="B96" s="1185"/>
      <c r="C96" s="1246"/>
      <c r="D96" s="951" t="s">
        <v>1402</v>
      </c>
      <c r="E96" s="952"/>
      <c r="F96" s="953"/>
      <c r="G96" s="954"/>
      <c r="H96" s="955"/>
      <c r="I96" s="952"/>
      <c r="J96" s="955"/>
      <c r="K96" s="426"/>
      <c r="L96" s="17"/>
      <c r="M96" s="411"/>
      <c r="N96" s="16"/>
      <c r="O96" s="426"/>
      <c r="P96" s="18"/>
      <c r="Q96" s="946"/>
      <c r="R96" s="947"/>
      <c r="S96" s="948"/>
      <c r="T96" s="949"/>
      <c r="U96" s="947"/>
      <c r="V96" s="948"/>
      <c r="W96" s="949"/>
      <c r="X96" s="947"/>
      <c r="Y96" s="948"/>
      <c r="Z96" s="9"/>
    </row>
    <row r="97" spans="2:26" s="1" customFormat="1" hidden="1" outlineLevel="1" x14ac:dyDescent="0.25">
      <c r="B97" s="1185"/>
      <c r="C97" s="1246"/>
      <c r="D97" s="956" t="s">
        <v>1403</v>
      </c>
      <c r="E97" s="952"/>
      <c r="F97" s="953"/>
      <c r="G97" s="954"/>
      <c r="H97" s="955"/>
      <c r="I97" s="952"/>
      <c r="J97" s="955"/>
      <c r="K97" s="426"/>
      <c r="L97" s="17"/>
      <c r="M97" s="411"/>
      <c r="N97" s="16"/>
      <c r="O97" s="426"/>
      <c r="P97" s="18"/>
      <c r="Q97" s="946"/>
      <c r="R97" s="947"/>
      <c r="S97" s="948"/>
      <c r="T97" s="949"/>
      <c r="U97" s="947"/>
      <c r="V97" s="948"/>
      <c r="W97" s="949"/>
      <c r="X97" s="947"/>
      <c r="Y97" s="948"/>
      <c r="Z97" s="9"/>
    </row>
    <row r="98" spans="2:26" s="1" customFormat="1" hidden="1" outlineLevel="1" x14ac:dyDescent="0.25">
      <c r="B98" s="1185"/>
      <c r="C98" s="1246"/>
      <c r="D98" s="957" t="s">
        <v>1352</v>
      </c>
      <c r="E98" s="952"/>
      <c r="F98" s="953"/>
      <c r="G98" s="954"/>
      <c r="H98" s="955"/>
      <c r="I98" s="952"/>
      <c r="J98" s="955"/>
      <c r="K98" s="426"/>
      <c r="L98" s="17"/>
      <c r="M98" s="411"/>
      <c r="N98" s="16"/>
      <c r="O98" s="426"/>
      <c r="P98" s="18"/>
      <c r="Q98" s="946"/>
      <c r="R98" s="947"/>
      <c r="S98" s="948"/>
      <c r="T98" s="949"/>
      <c r="U98" s="947"/>
      <c r="V98" s="948"/>
      <c r="W98" s="949"/>
      <c r="X98" s="947"/>
      <c r="Y98" s="948"/>
      <c r="Z98" s="9"/>
    </row>
    <row r="99" spans="2:26" s="1" customFormat="1" hidden="1" outlineLevel="1" x14ac:dyDescent="0.25">
      <c r="B99" s="1185"/>
      <c r="C99" s="1246"/>
      <c r="D99" s="956" t="s">
        <v>1404</v>
      </c>
      <c r="E99" s="952"/>
      <c r="F99" s="953"/>
      <c r="G99" s="954"/>
      <c r="H99" s="955"/>
      <c r="I99" s="952"/>
      <c r="J99" s="955"/>
      <c r="K99" s="426"/>
      <c r="L99" s="17"/>
      <c r="M99" s="411"/>
      <c r="N99" s="16"/>
      <c r="O99" s="426"/>
      <c r="P99" s="18"/>
      <c r="Q99" s="946"/>
      <c r="R99" s="947"/>
      <c r="S99" s="948"/>
      <c r="T99" s="949"/>
      <c r="U99" s="947"/>
      <c r="V99" s="948"/>
      <c r="W99" s="949"/>
      <c r="X99" s="947"/>
      <c r="Y99" s="948"/>
      <c r="Z99" s="9"/>
    </row>
    <row r="100" spans="2:26" s="1" customFormat="1" hidden="1" outlineLevel="1" x14ac:dyDescent="0.25">
      <c r="B100" s="1185"/>
      <c r="C100" s="1246"/>
      <c r="D100" s="957" t="s">
        <v>1405</v>
      </c>
      <c r="E100" s="952"/>
      <c r="F100" s="953"/>
      <c r="G100" s="954"/>
      <c r="H100" s="955"/>
      <c r="I100" s="952"/>
      <c r="J100" s="955"/>
      <c r="K100" s="426"/>
      <c r="L100" s="17"/>
      <c r="M100" s="411"/>
      <c r="N100" s="16"/>
      <c r="O100" s="426"/>
      <c r="P100" s="18"/>
      <c r="Q100" s="946"/>
      <c r="R100" s="947"/>
      <c r="S100" s="948"/>
      <c r="T100" s="949"/>
      <c r="U100" s="947"/>
      <c r="V100" s="948"/>
      <c r="W100" s="949"/>
      <c r="X100" s="947"/>
      <c r="Y100" s="948"/>
      <c r="Z100" s="9"/>
    </row>
    <row r="101" spans="2:26" s="1" customFormat="1" hidden="1" outlineLevel="1" x14ac:dyDescent="0.25">
      <c r="B101" s="1185"/>
      <c r="C101" s="1246"/>
      <c r="D101" s="956" t="s">
        <v>1406</v>
      </c>
      <c r="E101" s="952"/>
      <c r="F101" s="953"/>
      <c r="G101" s="954"/>
      <c r="H101" s="955"/>
      <c r="I101" s="952"/>
      <c r="J101" s="955"/>
      <c r="K101" s="426"/>
      <c r="L101" s="17"/>
      <c r="M101" s="411"/>
      <c r="N101" s="16"/>
      <c r="O101" s="426"/>
      <c r="P101" s="18"/>
      <c r="Q101" s="946"/>
      <c r="R101" s="947"/>
      <c r="S101" s="948"/>
      <c r="T101" s="949"/>
      <c r="U101" s="947"/>
      <c r="V101" s="948"/>
      <c r="W101" s="949"/>
      <c r="X101" s="947"/>
      <c r="Y101" s="948"/>
      <c r="Z101" s="9"/>
    </row>
    <row r="102" spans="2:26" s="1" customFormat="1" hidden="1" outlineLevel="1" x14ac:dyDescent="0.25">
      <c r="B102" s="1185"/>
      <c r="C102" s="1246"/>
      <c r="D102" s="957" t="s">
        <v>1401</v>
      </c>
      <c r="E102" s="952"/>
      <c r="F102" s="953"/>
      <c r="G102" s="954"/>
      <c r="H102" s="955"/>
      <c r="I102" s="952"/>
      <c r="J102" s="955"/>
      <c r="K102" s="426"/>
      <c r="L102" s="17"/>
      <c r="M102" s="411"/>
      <c r="N102" s="16"/>
      <c r="O102" s="426"/>
      <c r="P102" s="18"/>
      <c r="Q102" s="946"/>
      <c r="R102" s="947"/>
      <c r="S102" s="948"/>
      <c r="T102" s="949"/>
      <c r="U102" s="947"/>
      <c r="V102" s="948"/>
      <c r="W102" s="949"/>
      <c r="X102" s="947"/>
      <c r="Y102" s="948"/>
      <c r="Z102" s="9"/>
    </row>
    <row r="103" spans="2:26" s="1" customFormat="1" hidden="1" outlineLevel="1" x14ac:dyDescent="0.25">
      <c r="B103" s="1185"/>
      <c r="C103" s="1246"/>
      <c r="D103" s="956" t="s">
        <v>1407</v>
      </c>
      <c r="E103" s="952"/>
      <c r="F103" s="953"/>
      <c r="G103" s="954"/>
      <c r="H103" s="955"/>
      <c r="I103" s="952"/>
      <c r="J103" s="955"/>
      <c r="K103" s="426"/>
      <c r="L103" s="17"/>
      <c r="M103" s="411"/>
      <c r="N103" s="16"/>
      <c r="O103" s="426"/>
      <c r="P103" s="18"/>
      <c r="Q103" s="946"/>
      <c r="R103" s="947"/>
      <c r="S103" s="948"/>
      <c r="T103" s="949"/>
      <c r="U103" s="947"/>
      <c r="V103" s="948"/>
      <c r="W103" s="949"/>
      <c r="X103" s="947"/>
      <c r="Y103" s="948"/>
      <c r="Z103" s="9"/>
    </row>
    <row r="104" spans="2:26" s="1" customFormat="1" hidden="1" outlineLevel="1" x14ac:dyDescent="0.25">
      <c r="B104" s="1185"/>
      <c r="C104" s="1246"/>
      <c r="D104" s="957" t="s">
        <v>1358</v>
      </c>
      <c r="E104" s="952"/>
      <c r="F104" s="953"/>
      <c r="G104" s="954"/>
      <c r="H104" s="955"/>
      <c r="I104" s="952"/>
      <c r="J104" s="955"/>
      <c r="K104" s="426"/>
      <c r="L104" s="17"/>
      <c r="M104" s="411"/>
      <c r="N104" s="16"/>
      <c r="O104" s="426"/>
      <c r="P104" s="18"/>
      <c r="Q104" s="946"/>
      <c r="R104" s="947"/>
      <c r="S104" s="948"/>
      <c r="T104" s="949"/>
      <c r="U104" s="947"/>
      <c r="V104" s="948"/>
      <c r="W104" s="949"/>
      <c r="X104" s="947"/>
      <c r="Y104" s="948"/>
      <c r="Z104" s="9"/>
    </row>
    <row r="105" spans="2:26" s="1" customFormat="1" hidden="1" outlineLevel="1" x14ac:dyDescent="0.25">
      <c r="B105" s="1185"/>
      <c r="C105" s="1246"/>
      <c r="D105" s="956" t="s">
        <v>1408</v>
      </c>
      <c r="E105" s="952"/>
      <c r="F105" s="953"/>
      <c r="G105" s="954"/>
      <c r="H105" s="955"/>
      <c r="I105" s="952"/>
      <c r="J105" s="955"/>
      <c r="K105" s="426"/>
      <c r="L105" s="17"/>
      <c r="M105" s="411"/>
      <c r="N105" s="16"/>
      <c r="O105" s="426"/>
      <c r="P105" s="18"/>
      <c r="Q105" s="946"/>
      <c r="R105" s="947"/>
      <c r="S105" s="948"/>
      <c r="T105" s="949"/>
      <c r="U105" s="947"/>
      <c r="V105" s="948"/>
      <c r="W105" s="949"/>
      <c r="X105" s="947"/>
      <c r="Y105" s="948"/>
      <c r="Z105" s="9"/>
    </row>
    <row r="106" spans="2:26" s="1" customFormat="1" hidden="1" outlineLevel="1" x14ac:dyDescent="0.25">
      <c r="B106" s="1185"/>
      <c r="C106" s="1246"/>
      <c r="D106" s="957" t="s">
        <v>1409</v>
      </c>
      <c r="E106" s="952"/>
      <c r="F106" s="953"/>
      <c r="G106" s="954"/>
      <c r="H106" s="955"/>
      <c r="I106" s="952"/>
      <c r="J106" s="955"/>
      <c r="K106" s="426"/>
      <c r="L106" s="17"/>
      <c r="M106" s="411"/>
      <c r="N106" s="16"/>
      <c r="O106" s="426"/>
      <c r="P106" s="18"/>
      <c r="Q106" s="946"/>
      <c r="R106" s="947"/>
      <c r="S106" s="948"/>
      <c r="T106" s="949"/>
      <c r="U106" s="947"/>
      <c r="V106" s="948"/>
      <c r="W106" s="949"/>
      <c r="X106" s="947"/>
      <c r="Y106" s="948"/>
      <c r="Z106" s="9"/>
    </row>
    <row r="107" spans="2:26" s="1" customFormat="1" hidden="1" outlineLevel="1" x14ac:dyDescent="0.25">
      <c r="B107" s="1185"/>
      <c r="C107" s="1246"/>
      <c r="D107" s="951" t="s">
        <v>1410</v>
      </c>
      <c r="E107" s="952"/>
      <c r="F107" s="953"/>
      <c r="G107" s="954"/>
      <c r="H107" s="955"/>
      <c r="I107" s="952"/>
      <c r="J107" s="955"/>
      <c r="K107" s="426"/>
      <c r="L107" s="17"/>
      <c r="M107" s="411"/>
      <c r="N107" s="16"/>
      <c r="O107" s="426"/>
      <c r="P107" s="18"/>
      <c r="Q107" s="946"/>
      <c r="R107" s="947"/>
      <c r="S107" s="948"/>
      <c r="T107" s="949"/>
      <c r="U107" s="947"/>
      <c r="V107" s="948"/>
      <c r="W107" s="949"/>
      <c r="X107" s="947"/>
      <c r="Y107" s="948"/>
      <c r="Z107" s="9"/>
    </row>
    <row r="108" spans="2:26" s="1" customFormat="1" hidden="1" outlineLevel="1" x14ac:dyDescent="0.25">
      <c r="B108" s="1185"/>
      <c r="C108" s="1246"/>
      <c r="D108" s="956" t="s">
        <v>1411</v>
      </c>
      <c r="E108" s="952"/>
      <c r="F108" s="953"/>
      <c r="G108" s="954"/>
      <c r="H108" s="955"/>
      <c r="I108" s="952"/>
      <c r="J108" s="955"/>
      <c r="K108" s="426"/>
      <c r="L108" s="17"/>
      <c r="M108" s="411"/>
      <c r="N108" s="16"/>
      <c r="O108" s="426"/>
      <c r="P108" s="18"/>
      <c r="Q108" s="946"/>
      <c r="R108" s="947"/>
      <c r="S108" s="948"/>
      <c r="T108" s="949"/>
      <c r="U108" s="947"/>
      <c r="V108" s="948"/>
      <c r="W108" s="949"/>
      <c r="X108" s="947"/>
      <c r="Y108" s="948"/>
      <c r="Z108" s="9"/>
    </row>
    <row r="109" spans="2:26" s="1" customFormat="1" hidden="1" outlineLevel="1" x14ac:dyDescent="0.25">
      <c r="B109" s="1185"/>
      <c r="C109" s="1246"/>
      <c r="D109" s="957" t="s">
        <v>1352</v>
      </c>
      <c r="E109" s="952"/>
      <c r="F109" s="953"/>
      <c r="G109" s="954"/>
      <c r="H109" s="955"/>
      <c r="I109" s="952"/>
      <c r="J109" s="955"/>
      <c r="K109" s="426"/>
      <c r="L109" s="17"/>
      <c r="M109" s="411"/>
      <c r="N109" s="16"/>
      <c r="O109" s="426"/>
      <c r="P109" s="18"/>
      <c r="Q109" s="946"/>
      <c r="R109" s="947"/>
      <c r="S109" s="948"/>
      <c r="T109" s="949"/>
      <c r="U109" s="947"/>
      <c r="V109" s="948"/>
      <c r="W109" s="949"/>
      <c r="X109" s="947"/>
      <c r="Y109" s="948"/>
      <c r="Z109" s="9"/>
    </row>
    <row r="110" spans="2:26" s="1" customFormat="1" hidden="1" outlineLevel="1" x14ac:dyDescent="0.25">
      <c r="B110" s="1185"/>
      <c r="C110" s="1246"/>
      <c r="D110" s="956" t="s">
        <v>1412</v>
      </c>
      <c r="E110" s="952"/>
      <c r="F110" s="953"/>
      <c r="G110" s="954"/>
      <c r="H110" s="955"/>
      <c r="I110" s="952"/>
      <c r="J110" s="955"/>
      <c r="K110" s="426"/>
      <c r="L110" s="17"/>
      <c r="M110" s="411"/>
      <c r="N110" s="16"/>
      <c r="O110" s="426"/>
      <c r="P110" s="18"/>
      <c r="Q110" s="946"/>
      <c r="R110" s="947"/>
      <c r="S110" s="948"/>
      <c r="T110" s="949"/>
      <c r="U110" s="947"/>
      <c r="V110" s="948"/>
      <c r="W110" s="949"/>
      <c r="X110" s="947"/>
      <c r="Y110" s="948"/>
      <c r="Z110" s="9"/>
    </row>
    <row r="111" spans="2:26" s="1" customFormat="1" hidden="1" outlineLevel="1" x14ac:dyDescent="0.25">
      <c r="B111" s="1185"/>
      <c r="C111" s="1246"/>
      <c r="D111" s="957" t="s">
        <v>1413</v>
      </c>
      <c r="E111" s="952"/>
      <c r="F111" s="953"/>
      <c r="G111" s="954"/>
      <c r="H111" s="955"/>
      <c r="I111" s="952"/>
      <c r="J111" s="955"/>
      <c r="K111" s="426"/>
      <c r="L111" s="17"/>
      <c r="M111" s="411"/>
      <c r="N111" s="16"/>
      <c r="O111" s="426"/>
      <c r="P111" s="18"/>
      <c r="Q111" s="946"/>
      <c r="R111" s="947"/>
      <c r="S111" s="948"/>
      <c r="T111" s="949"/>
      <c r="U111" s="947"/>
      <c r="V111" s="948"/>
      <c r="W111" s="949"/>
      <c r="X111" s="947"/>
      <c r="Y111" s="948"/>
      <c r="Z111" s="9"/>
    </row>
    <row r="112" spans="2:26" s="1" customFormat="1" hidden="1" outlineLevel="1" x14ac:dyDescent="0.25">
      <c r="B112" s="1185"/>
      <c r="C112" s="1246"/>
      <c r="D112" s="956" t="s">
        <v>1414</v>
      </c>
      <c r="E112" s="952"/>
      <c r="F112" s="953"/>
      <c r="G112" s="954"/>
      <c r="H112" s="955"/>
      <c r="I112" s="952"/>
      <c r="J112" s="955"/>
      <c r="K112" s="426"/>
      <c r="L112" s="17"/>
      <c r="M112" s="411"/>
      <c r="N112" s="16"/>
      <c r="O112" s="426"/>
      <c r="P112" s="18"/>
      <c r="Q112" s="946"/>
      <c r="R112" s="947"/>
      <c r="S112" s="948"/>
      <c r="T112" s="949"/>
      <c r="U112" s="947"/>
      <c r="V112" s="948"/>
      <c r="W112" s="949"/>
      <c r="X112" s="947"/>
      <c r="Y112" s="948"/>
      <c r="Z112" s="9"/>
    </row>
    <row r="113" spans="2:26" s="1" customFormat="1" hidden="1" outlineLevel="1" x14ac:dyDescent="0.25">
      <c r="B113" s="1185"/>
      <c r="C113" s="1246"/>
      <c r="D113" s="957" t="s">
        <v>1415</v>
      </c>
      <c r="E113" s="952"/>
      <c r="F113" s="953"/>
      <c r="G113" s="954"/>
      <c r="H113" s="955"/>
      <c r="I113" s="952"/>
      <c r="J113" s="955"/>
      <c r="K113" s="426"/>
      <c r="L113" s="17"/>
      <c r="M113" s="411"/>
      <c r="N113" s="16"/>
      <c r="O113" s="426"/>
      <c r="P113" s="18"/>
      <c r="Q113" s="946"/>
      <c r="R113" s="947"/>
      <c r="S113" s="948"/>
      <c r="T113" s="949"/>
      <c r="U113" s="947"/>
      <c r="V113" s="948"/>
      <c r="W113" s="949"/>
      <c r="X113" s="947"/>
      <c r="Y113" s="948"/>
      <c r="Z113" s="9"/>
    </row>
    <row r="114" spans="2:26" s="1" customFormat="1" hidden="1" outlineLevel="1" x14ac:dyDescent="0.25">
      <c r="B114" s="1185"/>
      <c r="C114" s="1246"/>
      <c r="D114" s="956" t="s">
        <v>1416</v>
      </c>
      <c r="E114" s="952"/>
      <c r="F114" s="953"/>
      <c r="G114" s="954"/>
      <c r="H114" s="955"/>
      <c r="I114" s="952"/>
      <c r="J114" s="955"/>
      <c r="K114" s="426"/>
      <c r="L114" s="17"/>
      <c r="M114" s="411"/>
      <c r="N114" s="16"/>
      <c r="O114" s="426"/>
      <c r="P114" s="18"/>
      <c r="Q114" s="946"/>
      <c r="R114" s="947"/>
      <c r="S114" s="948"/>
      <c r="T114" s="949"/>
      <c r="U114" s="947"/>
      <c r="V114" s="948"/>
      <c r="W114" s="949"/>
      <c r="X114" s="947"/>
      <c r="Y114" s="948"/>
      <c r="Z114" s="9"/>
    </row>
    <row r="115" spans="2:26" s="1" customFormat="1" hidden="1" outlineLevel="1" x14ac:dyDescent="0.25">
      <c r="B115" s="1185"/>
      <c r="C115" s="1246"/>
      <c r="D115" s="957" t="s">
        <v>1378</v>
      </c>
      <c r="E115" s="952"/>
      <c r="F115" s="953"/>
      <c r="G115" s="954"/>
      <c r="H115" s="955"/>
      <c r="I115" s="952"/>
      <c r="J115" s="955"/>
      <c r="K115" s="426"/>
      <c r="L115" s="17"/>
      <c r="M115" s="411"/>
      <c r="N115" s="16"/>
      <c r="O115" s="426"/>
      <c r="P115" s="18"/>
      <c r="Q115" s="946"/>
      <c r="R115" s="947"/>
      <c r="S115" s="948"/>
      <c r="T115" s="949"/>
      <c r="U115" s="947"/>
      <c r="V115" s="948"/>
      <c r="W115" s="949"/>
      <c r="X115" s="947"/>
      <c r="Y115" s="948"/>
      <c r="Z115" s="9"/>
    </row>
    <row r="116" spans="2:26" s="1" customFormat="1" hidden="1" outlineLevel="1" x14ac:dyDescent="0.25">
      <c r="B116" s="1185"/>
      <c r="C116" s="1246"/>
      <c r="D116" s="956" t="s">
        <v>1417</v>
      </c>
      <c r="E116" s="952"/>
      <c r="F116" s="953"/>
      <c r="G116" s="954"/>
      <c r="H116" s="955"/>
      <c r="I116" s="952"/>
      <c r="J116" s="955"/>
      <c r="K116" s="426"/>
      <c r="L116" s="17"/>
      <c r="M116" s="411"/>
      <c r="N116" s="16"/>
      <c r="O116" s="426"/>
      <c r="P116" s="18"/>
      <c r="Q116" s="946"/>
      <c r="R116" s="947"/>
      <c r="S116" s="948"/>
      <c r="T116" s="949"/>
      <c r="U116" s="947"/>
      <c r="V116" s="948"/>
      <c r="W116" s="949"/>
      <c r="X116" s="947"/>
      <c r="Y116" s="948"/>
      <c r="Z116" s="9"/>
    </row>
    <row r="117" spans="2:26" s="1" customFormat="1" hidden="1" outlineLevel="1" x14ac:dyDescent="0.25">
      <c r="B117" s="1185"/>
      <c r="C117" s="1246"/>
      <c r="D117" s="957" t="s">
        <v>1401</v>
      </c>
      <c r="E117" s="952"/>
      <c r="F117" s="953"/>
      <c r="G117" s="954"/>
      <c r="H117" s="955"/>
      <c r="I117" s="952"/>
      <c r="J117" s="955"/>
      <c r="K117" s="426"/>
      <c r="L117" s="17"/>
      <c r="M117" s="411"/>
      <c r="N117" s="16"/>
      <c r="O117" s="426"/>
      <c r="P117" s="18"/>
      <c r="Q117" s="946"/>
      <c r="R117" s="947"/>
      <c r="S117" s="948"/>
      <c r="T117" s="949"/>
      <c r="U117" s="947"/>
      <c r="V117" s="948"/>
      <c r="W117" s="949"/>
      <c r="X117" s="947"/>
      <c r="Y117" s="948"/>
      <c r="Z117" s="9"/>
    </row>
    <row r="118" spans="2:26" s="1" customFormat="1" hidden="1" outlineLevel="1" x14ac:dyDescent="0.25">
      <c r="B118" s="1185"/>
      <c r="C118" s="1246"/>
      <c r="D118" s="951" t="s">
        <v>1418</v>
      </c>
      <c r="E118" s="952"/>
      <c r="F118" s="953"/>
      <c r="G118" s="954"/>
      <c r="H118" s="955"/>
      <c r="I118" s="952"/>
      <c r="J118" s="955"/>
      <c r="K118" s="426"/>
      <c r="L118" s="17"/>
      <c r="M118" s="411"/>
      <c r="N118" s="16"/>
      <c r="O118" s="426"/>
      <c r="P118" s="18"/>
      <c r="Q118" s="946"/>
      <c r="R118" s="947"/>
      <c r="S118" s="948"/>
      <c r="T118" s="949"/>
      <c r="U118" s="947"/>
      <c r="V118" s="948"/>
      <c r="W118" s="949"/>
      <c r="X118" s="947"/>
      <c r="Y118" s="948"/>
      <c r="Z118" s="9"/>
    </row>
    <row r="119" spans="2:26" s="1" customFormat="1" hidden="1" outlineLevel="1" x14ac:dyDescent="0.25">
      <c r="B119" s="1185"/>
      <c r="C119" s="1246"/>
      <c r="D119" s="956" t="s">
        <v>1419</v>
      </c>
      <c r="E119" s="952"/>
      <c r="F119" s="953"/>
      <c r="G119" s="954"/>
      <c r="H119" s="955"/>
      <c r="I119" s="952"/>
      <c r="J119" s="955"/>
      <c r="K119" s="426"/>
      <c r="L119" s="17"/>
      <c r="M119" s="411"/>
      <c r="N119" s="16"/>
      <c r="O119" s="426"/>
      <c r="P119" s="18"/>
      <c r="Q119" s="946"/>
      <c r="R119" s="947"/>
      <c r="S119" s="948"/>
      <c r="T119" s="949"/>
      <c r="U119" s="947"/>
      <c r="V119" s="948"/>
      <c r="W119" s="949"/>
      <c r="X119" s="947"/>
      <c r="Y119" s="948"/>
      <c r="Z119" s="9"/>
    </row>
    <row r="120" spans="2:26" s="1" customFormat="1" hidden="1" outlineLevel="1" x14ac:dyDescent="0.25">
      <c r="B120" s="1185"/>
      <c r="C120" s="1246"/>
      <c r="D120" s="957" t="s">
        <v>1352</v>
      </c>
      <c r="E120" s="952"/>
      <c r="F120" s="953"/>
      <c r="G120" s="954"/>
      <c r="H120" s="955"/>
      <c r="I120" s="952"/>
      <c r="J120" s="955"/>
      <c r="K120" s="426"/>
      <c r="L120" s="17"/>
      <c r="M120" s="411"/>
      <c r="N120" s="16"/>
      <c r="O120" s="426"/>
      <c r="P120" s="18"/>
      <c r="Q120" s="946"/>
      <c r="R120" s="947"/>
      <c r="S120" s="948"/>
      <c r="T120" s="949"/>
      <c r="U120" s="947"/>
      <c r="V120" s="948"/>
      <c r="W120" s="949"/>
      <c r="X120" s="947"/>
      <c r="Y120" s="948"/>
      <c r="Z120" s="9"/>
    </row>
    <row r="121" spans="2:26" s="1" customFormat="1" hidden="1" outlineLevel="1" x14ac:dyDescent="0.25">
      <c r="B121" s="1185"/>
      <c r="C121" s="1246"/>
      <c r="D121" s="956" t="s">
        <v>1420</v>
      </c>
      <c r="E121" s="952"/>
      <c r="F121" s="953"/>
      <c r="G121" s="954"/>
      <c r="H121" s="955"/>
      <c r="I121" s="952"/>
      <c r="J121" s="955"/>
      <c r="K121" s="426"/>
      <c r="L121" s="17"/>
      <c r="M121" s="411"/>
      <c r="N121" s="16"/>
      <c r="O121" s="426"/>
      <c r="P121" s="18"/>
      <c r="Q121" s="946"/>
      <c r="R121" s="947"/>
      <c r="S121" s="948"/>
      <c r="T121" s="949"/>
      <c r="U121" s="947"/>
      <c r="V121" s="948"/>
      <c r="W121" s="949"/>
      <c r="X121" s="947"/>
      <c r="Y121" s="948"/>
      <c r="Z121" s="9"/>
    </row>
    <row r="122" spans="2:26" s="1" customFormat="1" hidden="1" outlineLevel="1" x14ac:dyDescent="0.25">
      <c r="B122" s="1185"/>
      <c r="C122" s="1246"/>
      <c r="D122" s="957" t="s">
        <v>1413</v>
      </c>
      <c r="E122" s="952"/>
      <c r="F122" s="953"/>
      <c r="G122" s="954"/>
      <c r="H122" s="955"/>
      <c r="I122" s="952"/>
      <c r="J122" s="955"/>
      <c r="K122" s="426"/>
      <c r="L122" s="17"/>
      <c r="M122" s="411"/>
      <c r="N122" s="16"/>
      <c r="O122" s="426"/>
      <c r="P122" s="18"/>
      <c r="Q122" s="946"/>
      <c r="R122" s="947"/>
      <c r="S122" s="948"/>
      <c r="T122" s="949"/>
      <c r="U122" s="947"/>
      <c r="V122" s="948"/>
      <c r="W122" s="949"/>
      <c r="X122" s="947"/>
      <c r="Y122" s="948"/>
      <c r="Z122" s="9"/>
    </row>
    <row r="123" spans="2:26" s="1" customFormat="1" hidden="1" outlineLevel="1" x14ac:dyDescent="0.25">
      <c r="B123" s="1185"/>
      <c r="C123" s="1246"/>
      <c r="D123" s="956" t="s">
        <v>1421</v>
      </c>
      <c r="E123" s="952"/>
      <c r="F123" s="953"/>
      <c r="G123" s="954"/>
      <c r="H123" s="955"/>
      <c r="I123" s="952"/>
      <c r="J123" s="955"/>
      <c r="K123" s="426"/>
      <c r="L123" s="17"/>
      <c r="M123" s="411"/>
      <c r="N123" s="16"/>
      <c r="O123" s="426"/>
      <c r="P123" s="18"/>
      <c r="Q123" s="946"/>
      <c r="R123" s="947"/>
      <c r="S123" s="948"/>
      <c r="T123" s="949"/>
      <c r="U123" s="947"/>
      <c r="V123" s="948"/>
      <c r="W123" s="949"/>
      <c r="X123" s="947"/>
      <c r="Y123" s="948"/>
      <c r="Z123" s="9"/>
    </row>
    <row r="124" spans="2:26" s="1" customFormat="1" hidden="1" outlineLevel="1" x14ac:dyDescent="0.25">
      <c r="B124" s="1185"/>
      <c r="C124" s="1246"/>
      <c r="D124" s="957" t="s">
        <v>1378</v>
      </c>
      <c r="E124" s="952"/>
      <c r="F124" s="953"/>
      <c r="G124" s="954"/>
      <c r="H124" s="955"/>
      <c r="I124" s="952"/>
      <c r="J124" s="955"/>
      <c r="K124" s="426"/>
      <c r="L124" s="17"/>
      <c r="M124" s="411"/>
      <c r="N124" s="16"/>
      <c r="O124" s="426"/>
      <c r="P124" s="18"/>
      <c r="Q124" s="946"/>
      <c r="R124" s="947"/>
      <c r="S124" s="948"/>
      <c r="T124" s="949"/>
      <c r="U124" s="947"/>
      <c r="V124" s="948"/>
      <c r="W124" s="949"/>
      <c r="X124" s="947"/>
      <c r="Y124" s="948"/>
      <c r="Z124" s="9"/>
    </row>
    <row r="125" spans="2:26" s="1" customFormat="1" hidden="1" outlineLevel="1" x14ac:dyDescent="0.25">
      <c r="B125" s="1185"/>
      <c r="C125" s="1246"/>
      <c r="D125" s="956" t="s">
        <v>1422</v>
      </c>
      <c r="E125" s="952"/>
      <c r="F125" s="953"/>
      <c r="G125" s="954"/>
      <c r="H125" s="955"/>
      <c r="I125" s="952"/>
      <c r="J125" s="955"/>
      <c r="K125" s="426"/>
      <c r="L125" s="17"/>
      <c r="M125" s="411"/>
      <c r="N125" s="16"/>
      <c r="O125" s="426"/>
      <c r="P125" s="18"/>
      <c r="Q125" s="946"/>
      <c r="R125" s="947"/>
      <c r="S125" s="948"/>
      <c r="T125" s="949"/>
      <c r="U125" s="947"/>
      <c r="V125" s="948"/>
      <c r="W125" s="949"/>
      <c r="X125" s="947"/>
      <c r="Y125" s="948"/>
      <c r="Z125" s="9"/>
    </row>
    <row r="126" spans="2:26" s="1" customFormat="1" hidden="1" outlineLevel="1" x14ac:dyDescent="0.25">
      <c r="B126" s="1185"/>
      <c r="C126" s="1246"/>
      <c r="D126" s="957" t="s">
        <v>1358</v>
      </c>
      <c r="E126" s="952"/>
      <c r="F126" s="953"/>
      <c r="G126" s="954"/>
      <c r="H126" s="955"/>
      <c r="I126" s="952"/>
      <c r="J126" s="955"/>
      <c r="K126" s="426"/>
      <c r="L126" s="17"/>
      <c r="M126" s="411"/>
      <c r="N126" s="16"/>
      <c r="O126" s="426"/>
      <c r="P126" s="18"/>
      <c r="Q126" s="946"/>
      <c r="R126" s="947"/>
      <c r="S126" s="948"/>
      <c r="T126" s="949"/>
      <c r="U126" s="947"/>
      <c r="V126" s="948"/>
      <c r="W126" s="949"/>
      <c r="X126" s="947"/>
      <c r="Y126" s="948"/>
      <c r="Z126" s="9"/>
    </row>
    <row r="127" spans="2:26" s="1" customFormat="1" hidden="1" outlineLevel="1" x14ac:dyDescent="0.25">
      <c r="B127" s="1185"/>
      <c r="C127" s="1246"/>
      <c r="D127" s="951" t="s">
        <v>1423</v>
      </c>
      <c r="E127" s="952"/>
      <c r="F127" s="953"/>
      <c r="G127" s="954"/>
      <c r="H127" s="955"/>
      <c r="I127" s="952"/>
      <c r="J127" s="955"/>
      <c r="K127" s="426"/>
      <c r="L127" s="17"/>
      <c r="M127" s="411"/>
      <c r="N127" s="16"/>
      <c r="O127" s="426"/>
      <c r="P127" s="18"/>
      <c r="Q127" s="946"/>
      <c r="R127" s="947"/>
      <c r="S127" s="948"/>
      <c r="T127" s="949"/>
      <c r="U127" s="947"/>
      <c r="V127" s="948"/>
      <c r="W127" s="949"/>
      <c r="X127" s="947"/>
      <c r="Y127" s="948"/>
      <c r="Z127" s="9"/>
    </row>
    <row r="128" spans="2:26" s="1" customFormat="1" hidden="1" outlineLevel="1" x14ac:dyDescent="0.25">
      <c r="B128" s="1185"/>
      <c r="C128" s="1246"/>
      <c r="D128" s="956" t="s">
        <v>1424</v>
      </c>
      <c r="E128" s="952"/>
      <c r="F128" s="953"/>
      <c r="G128" s="954"/>
      <c r="H128" s="955"/>
      <c r="I128" s="952"/>
      <c r="J128" s="955"/>
      <c r="K128" s="426"/>
      <c r="L128" s="17"/>
      <c r="M128" s="411"/>
      <c r="N128" s="16"/>
      <c r="O128" s="426"/>
      <c r="P128" s="18"/>
      <c r="Q128" s="946"/>
      <c r="R128" s="947"/>
      <c r="S128" s="948"/>
      <c r="T128" s="949"/>
      <c r="U128" s="947"/>
      <c r="V128" s="948"/>
      <c r="W128" s="949"/>
      <c r="X128" s="947"/>
      <c r="Y128" s="948"/>
      <c r="Z128" s="9"/>
    </row>
    <row r="129" spans="2:26" s="1" customFormat="1" hidden="1" outlineLevel="1" x14ac:dyDescent="0.25">
      <c r="B129" s="1185"/>
      <c r="C129" s="1246"/>
      <c r="D129" s="957" t="s">
        <v>1352</v>
      </c>
      <c r="E129" s="952"/>
      <c r="F129" s="953"/>
      <c r="G129" s="954"/>
      <c r="H129" s="955"/>
      <c r="I129" s="952"/>
      <c r="J129" s="955"/>
      <c r="K129" s="426"/>
      <c r="L129" s="17"/>
      <c r="M129" s="411"/>
      <c r="N129" s="16"/>
      <c r="O129" s="426"/>
      <c r="P129" s="18"/>
      <c r="Q129" s="946"/>
      <c r="R129" s="947"/>
      <c r="S129" s="948"/>
      <c r="T129" s="949"/>
      <c r="U129" s="947"/>
      <c r="V129" s="948"/>
      <c r="W129" s="949"/>
      <c r="X129" s="947"/>
      <c r="Y129" s="948"/>
      <c r="Z129" s="9"/>
    </row>
    <row r="130" spans="2:26" s="1" customFormat="1" hidden="1" outlineLevel="1" x14ac:dyDescent="0.25">
      <c r="B130" s="1185"/>
      <c r="C130" s="1246"/>
      <c r="D130" s="958" t="s">
        <v>1425</v>
      </c>
      <c r="E130" s="952"/>
      <c r="F130" s="953"/>
      <c r="G130" s="954"/>
      <c r="H130" s="955"/>
      <c r="I130" s="952"/>
      <c r="J130" s="955"/>
      <c r="K130" s="426"/>
      <c r="L130" s="17"/>
      <c r="M130" s="411"/>
      <c r="N130" s="16"/>
      <c r="O130" s="426"/>
      <c r="P130" s="18"/>
      <c r="Q130" s="946"/>
      <c r="R130" s="947"/>
      <c r="S130" s="948"/>
      <c r="T130" s="949"/>
      <c r="U130" s="947"/>
      <c r="V130" s="948"/>
      <c r="W130" s="949"/>
      <c r="X130" s="947"/>
      <c r="Y130" s="948"/>
      <c r="Z130" s="9"/>
    </row>
    <row r="131" spans="2:26" s="1" customFormat="1" hidden="1" outlineLevel="1" x14ac:dyDescent="0.25">
      <c r="B131" s="1185"/>
      <c r="C131" s="1246"/>
      <c r="D131" s="951" t="s">
        <v>1426</v>
      </c>
      <c r="E131" s="952"/>
      <c r="F131" s="953"/>
      <c r="G131" s="954"/>
      <c r="H131" s="955"/>
      <c r="I131" s="952"/>
      <c r="J131" s="955"/>
      <c r="K131" s="426"/>
      <c r="L131" s="17"/>
      <c r="M131" s="411"/>
      <c r="N131" s="16"/>
      <c r="O131" s="426"/>
      <c r="P131" s="18"/>
      <c r="Q131" s="946"/>
      <c r="R131" s="947"/>
      <c r="S131" s="948"/>
      <c r="T131" s="949"/>
      <c r="U131" s="947"/>
      <c r="V131" s="948"/>
      <c r="W131" s="949"/>
      <c r="X131" s="947"/>
      <c r="Y131" s="948"/>
      <c r="Z131" s="9"/>
    </row>
    <row r="132" spans="2:26" s="1" customFormat="1" hidden="1" outlineLevel="1" x14ac:dyDescent="0.25">
      <c r="B132" s="1185"/>
      <c r="C132" s="1246"/>
      <c r="D132" s="956" t="s">
        <v>1427</v>
      </c>
      <c r="E132" s="952"/>
      <c r="F132" s="953"/>
      <c r="G132" s="954"/>
      <c r="H132" s="955"/>
      <c r="I132" s="952"/>
      <c r="J132" s="955"/>
      <c r="K132" s="426"/>
      <c r="L132" s="17"/>
      <c r="M132" s="411"/>
      <c r="N132" s="16"/>
      <c r="O132" s="426"/>
      <c r="P132" s="18"/>
      <c r="Q132" s="946"/>
      <c r="R132" s="947"/>
      <c r="S132" s="948"/>
      <c r="T132" s="949"/>
      <c r="U132" s="947"/>
      <c r="V132" s="948"/>
      <c r="W132" s="949"/>
      <c r="X132" s="947"/>
      <c r="Y132" s="948"/>
      <c r="Z132" s="9"/>
    </row>
    <row r="133" spans="2:26" s="1" customFormat="1" hidden="1" outlineLevel="1" x14ac:dyDescent="0.25">
      <c r="B133" s="1185"/>
      <c r="C133" s="1246"/>
      <c r="D133" s="957" t="s">
        <v>1428</v>
      </c>
      <c r="E133" s="952"/>
      <c r="F133" s="953"/>
      <c r="G133" s="954"/>
      <c r="H133" s="955"/>
      <c r="I133" s="952"/>
      <c r="J133" s="955"/>
      <c r="K133" s="426"/>
      <c r="L133" s="17"/>
      <c r="M133" s="411"/>
      <c r="N133" s="16"/>
      <c r="O133" s="426"/>
      <c r="P133" s="18"/>
      <c r="Q133" s="946"/>
      <c r="R133" s="947"/>
      <c r="S133" s="948"/>
      <c r="T133" s="949"/>
      <c r="U133" s="947"/>
      <c r="V133" s="948"/>
      <c r="W133" s="949"/>
      <c r="X133" s="947"/>
      <c r="Y133" s="948"/>
      <c r="Z133" s="9"/>
    </row>
    <row r="134" spans="2:26" s="1" customFormat="1" hidden="1" outlineLevel="1" x14ac:dyDescent="0.25">
      <c r="B134" s="1185"/>
      <c r="C134" s="1246"/>
      <c r="D134" s="956" t="s">
        <v>1429</v>
      </c>
      <c r="E134" s="952"/>
      <c r="F134" s="953"/>
      <c r="G134" s="954"/>
      <c r="H134" s="955"/>
      <c r="I134" s="952"/>
      <c r="J134" s="955"/>
      <c r="K134" s="426"/>
      <c r="L134" s="17"/>
      <c r="M134" s="411"/>
      <c r="N134" s="16"/>
      <c r="O134" s="426"/>
      <c r="P134" s="18"/>
      <c r="Q134" s="946"/>
      <c r="R134" s="947"/>
      <c r="S134" s="948"/>
      <c r="T134" s="949"/>
      <c r="U134" s="947"/>
      <c r="V134" s="948"/>
      <c r="W134" s="949"/>
      <c r="X134" s="947"/>
      <c r="Y134" s="948"/>
      <c r="Z134" s="9"/>
    </row>
    <row r="135" spans="2:26" s="1" customFormat="1" hidden="1" outlineLevel="1" x14ac:dyDescent="0.25">
      <c r="B135" s="1185"/>
      <c r="C135" s="1246"/>
      <c r="D135" s="957" t="s">
        <v>1430</v>
      </c>
      <c r="E135" s="952"/>
      <c r="F135" s="953"/>
      <c r="G135" s="954"/>
      <c r="H135" s="955"/>
      <c r="I135" s="952"/>
      <c r="J135" s="955"/>
      <c r="K135" s="426"/>
      <c r="L135" s="17"/>
      <c r="M135" s="411"/>
      <c r="N135" s="16"/>
      <c r="O135" s="426"/>
      <c r="P135" s="18"/>
      <c r="Q135" s="946"/>
      <c r="R135" s="947"/>
      <c r="S135" s="948"/>
      <c r="T135" s="949"/>
      <c r="U135" s="947"/>
      <c r="V135" s="948"/>
      <c r="W135" s="949"/>
      <c r="X135" s="947"/>
      <c r="Y135" s="948"/>
      <c r="Z135" s="9"/>
    </row>
    <row r="136" spans="2:26" s="1" customFormat="1" hidden="1" outlineLevel="1" x14ac:dyDescent="0.25">
      <c r="B136" s="1185"/>
      <c r="C136" s="1246"/>
      <c r="D136" s="956" t="s">
        <v>1431</v>
      </c>
      <c r="E136" s="952"/>
      <c r="F136" s="953"/>
      <c r="G136" s="954"/>
      <c r="H136" s="955"/>
      <c r="I136" s="952"/>
      <c r="J136" s="955"/>
      <c r="K136" s="426"/>
      <c r="L136" s="17"/>
      <c r="M136" s="411"/>
      <c r="N136" s="16"/>
      <c r="O136" s="426"/>
      <c r="P136" s="18"/>
      <c r="Q136" s="946"/>
      <c r="R136" s="947"/>
      <c r="S136" s="948"/>
      <c r="T136" s="949"/>
      <c r="U136" s="947"/>
      <c r="V136" s="948"/>
      <c r="W136" s="949"/>
      <c r="X136" s="947"/>
      <c r="Y136" s="948"/>
      <c r="Z136" s="9"/>
    </row>
    <row r="137" spans="2:26" s="1" customFormat="1" hidden="1" outlineLevel="1" x14ac:dyDescent="0.25">
      <c r="B137" s="1185"/>
      <c r="C137" s="1246"/>
      <c r="D137" s="957" t="s">
        <v>1432</v>
      </c>
      <c r="E137" s="952"/>
      <c r="F137" s="953"/>
      <c r="G137" s="954"/>
      <c r="H137" s="955"/>
      <c r="I137" s="952"/>
      <c r="J137" s="955"/>
      <c r="K137" s="426"/>
      <c r="L137" s="17"/>
      <c r="M137" s="411"/>
      <c r="N137" s="16"/>
      <c r="O137" s="426"/>
      <c r="P137" s="18"/>
      <c r="Q137" s="946"/>
      <c r="R137" s="947"/>
      <c r="S137" s="948"/>
      <c r="T137" s="949"/>
      <c r="U137" s="947"/>
      <c r="V137" s="948"/>
      <c r="W137" s="949"/>
      <c r="X137" s="947"/>
      <c r="Y137" s="948"/>
      <c r="Z137" s="9"/>
    </row>
    <row r="138" spans="2:26" s="1" customFormat="1" hidden="1" outlineLevel="1" x14ac:dyDescent="0.25">
      <c r="B138" s="1185"/>
      <c r="C138" s="1246"/>
      <c r="D138" s="956" t="s">
        <v>1433</v>
      </c>
      <c r="E138" s="952"/>
      <c r="F138" s="953"/>
      <c r="G138" s="954"/>
      <c r="H138" s="955"/>
      <c r="I138" s="952"/>
      <c r="J138" s="955"/>
      <c r="K138" s="426"/>
      <c r="L138" s="17"/>
      <c r="M138" s="411"/>
      <c r="N138" s="16"/>
      <c r="O138" s="426"/>
      <c r="P138" s="18"/>
      <c r="Q138" s="946"/>
      <c r="R138" s="947"/>
      <c r="S138" s="948"/>
      <c r="T138" s="949"/>
      <c r="U138" s="947"/>
      <c r="V138" s="948"/>
      <c r="W138" s="949"/>
      <c r="X138" s="947"/>
      <c r="Y138" s="948"/>
      <c r="Z138" s="9"/>
    </row>
    <row r="139" spans="2:26" s="1" customFormat="1" hidden="1" outlineLevel="1" x14ac:dyDescent="0.25">
      <c r="B139" s="1185"/>
      <c r="C139" s="1246"/>
      <c r="D139" s="957" t="s">
        <v>1434</v>
      </c>
      <c r="E139" s="952"/>
      <c r="F139" s="953"/>
      <c r="G139" s="954"/>
      <c r="H139" s="955"/>
      <c r="I139" s="952"/>
      <c r="J139" s="955"/>
      <c r="K139" s="426"/>
      <c r="L139" s="17"/>
      <c r="M139" s="411"/>
      <c r="N139" s="16"/>
      <c r="O139" s="426"/>
      <c r="P139" s="18"/>
      <c r="Q139" s="946"/>
      <c r="R139" s="947"/>
      <c r="S139" s="948"/>
      <c r="T139" s="949"/>
      <c r="U139" s="947"/>
      <c r="V139" s="948"/>
      <c r="W139" s="949"/>
      <c r="X139" s="947"/>
      <c r="Y139" s="948"/>
      <c r="Z139" s="9"/>
    </row>
    <row r="140" spans="2:26" s="1" customFormat="1" hidden="1" outlineLevel="1" x14ac:dyDescent="0.25">
      <c r="B140" s="1185"/>
      <c r="C140" s="1246"/>
      <c r="D140" s="956" t="s">
        <v>1435</v>
      </c>
      <c r="E140" s="952"/>
      <c r="F140" s="953"/>
      <c r="G140" s="954"/>
      <c r="H140" s="955"/>
      <c r="I140" s="952"/>
      <c r="J140" s="955"/>
      <c r="K140" s="426"/>
      <c r="L140" s="17"/>
      <c r="M140" s="411"/>
      <c r="N140" s="16"/>
      <c r="O140" s="426"/>
      <c r="P140" s="18"/>
      <c r="Q140" s="946"/>
      <c r="R140" s="947"/>
      <c r="S140" s="948"/>
      <c r="T140" s="949"/>
      <c r="U140" s="947"/>
      <c r="V140" s="948"/>
      <c r="W140" s="949"/>
      <c r="X140" s="947"/>
      <c r="Y140" s="948"/>
      <c r="Z140" s="9"/>
    </row>
    <row r="141" spans="2:26" s="1" customFormat="1" hidden="1" outlineLevel="1" x14ac:dyDescent="0.25">
      <c r="B141" s="1185"/>
      <c r="C141" s="1246"/>
      <c r="D141" s="957" t="s">
        <v>1378</v>
      </c>
      <c r="E141" s="952"/>
      <c r="F141" s="953"/>
      <c r="G141" s="954"/>
      <c r="H141" s="955"/>
      <c r="I141" s="952"/>
      <c r="J141" s="955"/>
      <c r="K141" s="426"/>
      <c r="L141" s="17"/>
      <c r="M141" s="411"/>
      <c r="N141" s="16"/>
      <c r="O141" s="426"/>
      <c r="P141" s="18"/>
      <c r="Q141" s="946"/>
      <c r="R141" s="947"/>
      <c r="S141" s="948"/>
      <c r="T141" s="949"/>
      <c r="U141" s="947"/>
      <c r="V141" s="948"/>
      <c r="W141" s="949"/>
      <c r="X141" s="947"/>
      <c r="Y141" s="948"/>
      <c r="Z141" s="9"/>
    </row>
    <row r="142" spans="2:26" s="1" customFormat="1" hidden="1" outlineLevel="1" x14ac:dyDescent="0.25">
      <c r="B142" s="1185"/>
      <c r="C142" s="1246"/>
      <c r="D142" s="951" t="s">
        <v>1436</v>
      </c>
      <c r="E142" s="952"/>
      <c r="F142" s="953"/>
      <c r="G142" s="954"/>
      <c r="H142" s="955"/>
      <c r="I142" s="952"/>
      <c r="J142" s="955"/>
      <c r="K142" s="426"/>
      <c r="L142" s="17"/>
      <c r="M142" s="411"/>
      <c r="N142" s="16"/>
      <c r="O142" s="426"/>
      <c r="P142" s="18"/>
      <c r="Q142" s="946"/>
      <c r="R142" s="947"/>
      <c r="S142" s="948"/>
      <c r="T142" s="949"/>
      <c r="U142" s="947"/>
      <c r="V142" s="948"/>
      <c r="W142" s="949"/>
      <c r="X142" s="947"/>
      <c r="Y142" s="948"/>
      <c r="Z142" s="9"/>
    </row>
    <row r="143" spans="2:26" s="1" customFormat="1" hidden="1" outlineLevel="1" x14ac:dyDescent="0.25">
      <c r="B143" s="1185"/>
      <c r="C143" s="1246"/>
      <c r="D143" s="956" t="s">
        <v>1437</v>
      </c>
      <c r="E143" s="952"/>
      <c r="F143" s="953"/>
      <c r="G143" s="954"/>
      <c r="H143" s="955"/>
      <c r="I143" s="952"/>
      <c r="J143" s="955"/>
      <c r="K143" s="426"/>
      <c r="L143" s="17"/>
      <c r="M143" s="411"/>
      <c r="N143" s="16"/>
      <c r="O143" s="426"/>
      <c r="P143" s="18"/>
      <c r="Q143" s="946"/>
      <c r="R143" s="947"/>
      <c r="S143" s="948"/>
      <c r="T143" s="949"/>
      <c r="U143" s="947"/>
      <c r="V143" s="948"/>
      <c r="W143" s="949"/>
      <c r="X143" s="947"/>
      <c r="Y143" s="948"/>
      <c r="Z143" s="9"/>
    </row>
    <row r="144" spans="2:26" s="1" customFormat="1" hidden="1" outlineLevel="1" x14ac:dyDescent="0.25">
      <c r="B144" s="1185"/>
      <c r="C144" s="1246"/>
      <c r="D144" s="957" t="s">
        <v>1428</v>
      </c>
      <c r="E144" s="952"/>
      <c r="F144" s="953"/>
      <c r="G144" s="954"/>
      <c r="H144" s="955"/>
      <c r="I144" s="952"/>
      <c r="J144" s="955"/>
      <c r="K144" s="426"/>
      <c r="L144" s="17"/>
      <c r="M144" s="411"/>
      <c r="N144" s="16"/>
      <c r="O144" s="426"/>
      <c r="P144" s="18"/>
      <c r="Q144" s="946"/>
      <c r="R144" s="947"/>
      <c r="S144" s="948"/>
      <c r="T144" s="949"/>
      <c r="U144" s="947"/>
      <c r="V144" s="948"/>
      <c r="W144" s="949"/>
      <c r="X144" s="947"/>
      <c r="Y144" s="948"/>
      <c r="Z144" s="9"/>
    </row>
    <row r="145" spans="2:26" s="1" customFormat="1" hidden="1" outlineLevel="1" x14ac:dyDescent="0.25">
      <c r="B145" s="1185"/>
      <c r="C145" s="1246"/>
      <c r="D145" s="956" t="s">
        <v>1438</v>
      </c>
      <c r="E145" s="952"/>
      <c r="F145" s="953"/>
      <c r="G145" s="954"/>
      <c r="H145" s="955"/>
      <c r="I145" s="952"/>
      <c r="J145" s="955"/>
      <c r="K145" s="426"/>
      <c r="L145" s="17"/>
      <c r="M145" s="411"/>
      <c r="N145" s="16"/>
      <c r="O145" s="426"/>
      <c r="P145" s="18"/>
      <c r="Q145" s="946"/>
      <c r="R145" s="947"/>
      <c r="S145" s="948"/>
      <c r="T145" s="949"/>
      <c r="U145" s="947"/>
      <c r="V145" s="948"/>
      <c r="W145" s="949"/>
      <c r="X145" s="947"/>
      <c r="Y145" s="948"/>
      <c r="Z145" s="9"/>
    </row>
    <row r="146" spans="2:26" s="1" customFormat="1" hidden="1" outlineLevel="1" x14ac:dyDescent="0.25">
      <c r="B146" s="1185"/>
      <c r="C146" s="1246"/>
      <c r="D146" s="957" t="s">
        <v>1432</v>
      </c>
      <c r="E146" s="952"/>
      <c r="F146" s="953"/>
      <c r="G146" s="954"/>
      <c r="H146" s="955"/>
      <c r="I146" s="952"/>
      <c r="J146" s="955"/>
      <c r="K146" s="426"/>
      <c r="L146" s="17"/>
      <c r="M146" s="411"/>
      <c r="N146" s="16"/>
      <c r="O146" s="426"/>
      <c r="P146" s="18"/>
      <c r="Q146" s="946"/>
      <c r="R146" s="947"/>
      <c r="S146" s="948"/>
      <c r="T146" s="949"/>
      <c r="U146" s="947"/>
      <c r="V146" s="948"/>
      <c r="W146" s="949"/>
      <c r="X146" s="947"/>
      <c r="Y146" s="948"/>
      <c r="Z146" s="9"/>
    </row>
    <row r="147" spans="2:26" s="1" customFormat="1" hidden="1" outlineLevel="1" x14ac:dyDescent="0.25">
      <c r="B147" s="1185"/>
      <c r="C147" s="1246"/>
      <c r="D147" s="951" t="s">
        <v>1439</v>
      </c>
      <c r="E147" s="952"/>
      <c r="F147" s="953"/>
      <c r="G147" s="954"/>
      <c r="H147" s="955"/>
      <c r="I147" s="952"/>
      <c r="J147" s="955"/>
      <c r="K147" s="426"/>
      <c r="L147" s="17"/>
      <c r="M147" s="411"/>
      <c r="N147" s="16"/>
      <c r="O147" s="426"/>
      <c r="P147" s="18"/>
      <c r="Q147" s="946"/>
      <c r="R147" s="947"/>
      <c r="S147" s="948"/>
      <c r="T147" s="949"/>
      <c r="U147" s="947"/>
      <c r="V147" s="948"/>
      <c r="W147" s="949"/>
      <c r="X147" s="947"/>
      <c r="Y147" s="948"/>
      <c r="Z147" s="9"/>
    </row>
    <row r="148" spans="2:26" s="1" customFormat="1" hidden="1" outlineLevel="1" x14ac:dyDescent="0.25">
      <c r="B148" s="1185"/>
      <c r="C148" s="1246"/>
      <c r="D148" s="956" t="s">
        <v>1440</v>
      </c>
      <c r="E148" s="952"/>
      <c r="F148" s="953"/>
      <c r="G148" s="954"/>
      <c r="H148" s="955"/>
      <c r="I148" s="952"/>
      <c r="J148" s="955"/>
      <c r="K148" s="426"/>
      <c r="L148" s="17"/>
      <c r="M148" s="411"/>
      <c r="N148" s="16"/>
      <c r="O148" s="426"/>
      <c r="P148" s="18"/>
      <c r="Q148" s="946"/>
      <c r="R148" s="947"/>
      <c r="S148" s="948"/>
      <c r="T148" s="949"/>
      <c r="U148" s="947"/>
      <c r="V148" s="948"/>
      <c r="W148" s="949"/>
      <c r="X148" s="947"/>
      <c r="Y148" s="948"/>
      <c r="Z148" s="9"/>
    </row>
    <row r="149" spans="2:26" s="1" customFormat="1" hidden="1" outlineLevel="1" x14ac:dyDescent="0.25">
      <c r="B149" s="1185"/>
      <c r="C149" s="1246"/>
      <c r="D149" s="957" t="s">
        <v>1352</v>
      </c>
      <c r="E149" s="952"/>
      <c r="F149" s="953"/>
      <c r="G149" s="954"/>
      <c r="H149" s="955"/>
      <c r="I149" s="952"/>
      <c r="J149" s="955"/>
      <c r="K149" s="426"/>
      <c r="L149" s="17"/>
      <c r="M149" s="411"/>
      <c r="N149" s="16"/>
      <c r="O149" s="426"/>
      <c r="P149" s="18"/>
      <c r="Q149" s="946"/>
      <c r="R149" s="947"/>
      <c r="S149" s="948"/>
      <c r="T149" s="949"/>
      <c r="U149" s="947"/>
      <c r="V149" s="948"/>
      <c r="W149" s="949"/>
      <c r="X149" s="947"/>
      <c r="Y149" s="948"/>
      <c r="Z149" s="9"/>
    </row>
    <row r="150" spans="2:26" s="1" customFormat="1" hidden="1" outlineLevel="1" x14ac:dyDescent="0.25">
      <c r="B150" s="1185"/>
      <c r="C150" s="1246"/>
      <c r="D150" s="956" t="s">
        <v>1441</v>
      </c>
      <c r="E150" s="952"/>
      <c r="F150" s="953"/>
      <c r="G150" s="954"/>
      <c r="H150" s="955"/>
      <c r="I150" s="952"/>
      <c r="J150" s="955"/>
      <c r="K150" s="426"/>
      <c r="L150" s="17"/>
      <c r="M150" s="411"/>
      <c r="N150" s="16"/>
      <c r="O150" s="426"/>
      <c r="P150" s="18"/>
      <c r="Q150" s="946"/>
      <c r="R150" s="947"/>
      <c r="S150" s="948"/>
      <c r="T150" s="949"/>
      <c r="U150" s="947"/>
      <c r="V150" s="948"/>
      <c r="W150" s="949"/>
      <c r="X150" s="947"/>
      <c r="Y150" s="948"/>
      <c r="Z150" s="9"/>
    </row>
    <row r="151" spans="2:26" s="1" customFormat="1" hidden="1" outlineLevel="1" x14ac:dyDescent="0.25">
      <c r="B151" s="1185"/>
      <c r="C151" s="1246"/>
      <c r="D151" s="957" t="s">
        <v>1428</v>
      </c>
      <c r="E151" s="952"/>
      <c r="F151" s="953"/>
      <c r="G151" s="954"/>
      <c r="H151" s="955"/>
      <c r="I151" s="952"/>
      <c r="J151" s="955"/>
      <c r="K151" s="426"/>
      <c r="L151" s="17"/>
      <c r="M151" s="411"/>
      <c r="N151" s="16"/>
      <c r="O151" s="426"/>
      <c r="P151" s="18"/>
      <c r="Q151" s="946"/>
      <c r="R151" s="947"/>
      <c r="S151" s="948"/>
      <c r="T151" s="949"/>
      <c r="U151" s="947"/>
      <c r="V151" s="948"/>
      <c r="W151" s="949"/>
      <c r="X151" s="947"/>
      <c r="Y151" s="948"/>
      <c r="Z151" s="9"/>
    </row>
    <row r="152" spans="2:26" s="1" customFormat="1" hidden="1" outlineLevel="1" x14ac:dyDescent="0.25">
      <c r="B152" s="1185"/>
      <c r="C152" s="1246"/>
      <c r="D152" s="956" t="s">
        <v>1442</v>
      </c>
      <c r="E152" s="952"/>
      <c r="F152" s="953"/>
      <c r="G152" s="954"/>
      <c r="H152" s="955"/>
      <c r="I152" s="952"/>
      <c r="J152" s="955"/>
      <c r="K152" s="426"/>
      <c r="L152" s="17"/>
      <c r="M152" s="411"/>
      <c r="N152" s="16"/>
      <c r="O152" s="426"/>
      <c r="P152" s="18"/>
      <c r="Q152" s="946"/>
      <c r="R152" s="947"/>
      <c r="S152" s="948"/>
      <c r="T152" s="949"/>
      <c r="U152" s="947"/>
      <c r="V152" s="948"/>
      <c r="W152" s="949"/>
      <c r="X152" s="947"/>
      <c r="Y152" s="948"/>
      <c r="Z152" s="9"/>
    </row>
    <row r="153" spans="2:26" s="1" customFormat="1" hidden="1" outlineLevel="1" x14ac:dyDescent="0.25">
      <c r="B153" s="1185"/>
      <c r="C153" s="1246"/>
      <c r="D153" s="957" t="s">
        <v>1430</v>
      </c>
      <c r="E153" s="952"/>
      <c r="F153" s="953"/>
      <c r="G153" s="954"/>
      <c r="H153" s="955"/>
      <c r="I153" s="952"/>
      <c r="J153" s="955"/>
      <c r="K153" s="426"/>
      <c r="L153" s="17"/>
      <c r="M153" s="411"/>
      <c r="N153" s="16"/>
      <c r="O153" s="426"/>
      <c r="P153" s="18"/>
      <c r="Q153" s="946"/>
      <c r="R153" s="947"/>
      <c r="S153" s="948"/>
      <c r="T153" s="949"/>
      <c r="U153" s="947"/>
      <c r="V153" s="948"/>
      <c r="W153" s="949"/>
      <c r="X153" s="947"/>
      <c r="Y153" s="948"/>
      <c r="Z153" s="9"/>
    </row>
    <row r="154" spans="2:26" s="1" customFormat="1" hidden="1" outlineLevel="1" x14ac:dyDescent="0.25">
      <c r="B154" s="1185"/>
      <c r="C154" s="1246"/>
      <c r="D154" s="956" t="s">
        <v>1443</v>
      </c>
      <c r="E154" s="952"/>
      <c r="F154" s="953"/>
      <c r="G154" s="954"/>
      <c r="H154" s="955"/>
      <c r="I154" s="952"/>
      <c r="J154" s="955"/>
      <c r="K154" s="426"/>
      <c r="L154" s="17"/>
      <c r="M154" s="411"/>
      <c r="N154" s="16"/>
      <c r="O154" s="426"/>
      <c r="P154" s="18"/>
      <c r="Q154" s="946"/>
      <c r="R154" s="947"/>
      <c r="S154" s="948"/>
      <c r="T154" s="949"/>
      <c r="U154" s="947"/>
      <c r="V154" s="948"/>
      <c r="W154" s="949"/>
      <c r="X154" s="947"/>
      <c r="Y154" s="948"/>
      <c r="Z154" s="9"/>
    </row>
    <row r="155" spans="2:26" s="1" customFormat="1" hidden="1" outlineLevel="1" x14ac:dyDescent="0.25">
      <c r="B155" s="1185"/>
      <c r="C155" s="1246"/>
      <c r="D155" s="957" t="s">
        <v>1432</v>
      </c>
      <c r="E155" s="952"/>
      <c r="F155" s="953"/>
      <c r="G155" s="954"/>
      <c r="H155" s="955"/>
      <c r="I155" s="952"/>
      <c r="J155" s="955"/>
      <c r="K155" s="426"/>
      <c r="L155" s="17"/>
      <c r="M155" s="411"/>
      <c r="N155" s="16"/>
      <c r="O155" s="426"/>
      <c r="P155" s="18"/>
      <c r="Q155" s="946"/>
      <c r="R155" s="947"/>
      <c r="S155" s="948"/>
      <c r="T155" s="949"/>
      <c r="U155" s="947"/>
      <c r="V155" s="948"/>
      <c r="W155" s="949"/>
      <c r="X155" s="947"/>
      <c r="Y155" s="948"/>
      <c r="Z155" s="9"/>
    </row>
    <row r="156" spans="2:26" s="1" customFormat="1" hidden="1" outlineLevel="1" x14ac:dyDescent="0.25">
      <c r="B156" s="1185"/>
      <c r="C156" s="1246"/>
      <c r="D156" s="956" t="s">
        <v>1444</v>
      </c>
      <c r="E156" s="952"/>
      <c r="F156" s="953"/>
      <c r="G156" s="954"/>
      <c r="H156" s="955"/>
      <c r="I156" s="952"/>
      <c r="J156" s="955"/>
      <c r="K156" s="426"/>
      <c r="L156" s="17"/>
      <c r="M156" s="411"/>
      <c r="N156" s="16"/>
      <c r="O156" s="426"/>
      <c r="P156" s="18"/>
      <c r="Q156" s="946"/>
      <c r="R156" s="947"/>
      <c r="S156" s="948"/>
      <c r="T156" s="949"/>
      <c r="U156" s="947"/>
      <c r="V156" s="948"/>
      <c r="W156" s="949"/>
      <c r="X156" s="947"/>
      <c r="Y156" s="948"/>
      <c r="Z156" s="9"/>
    </row>
    <row r="157" spans="2:26" s="1" customFormat="1" hidden="1" outlineLevel="1" x14ac:dyDescent="0.25">
      <c r="B157" s="1185"/>
      <c r="C157" s="1246"/>
      <c r="D157" s="957" t="s">
        <v>1434</v>
      </c>
      <c r="E157" s="952"/>
      <c r="F157" s="953"/>
      <c r="G157" s="954"/>
      <c r="H157" s="955"/>
      <c r="I157" s="952"/>
      <c r="J157" s="955"/>
      <c r="K157" s="426"/>
      <c r="L157" s="17"/>
      <c r="M157" s="411"/>
      <c r="N157" s="16"/>
      <c r="O157" s="426"/>
      <c r="P157" s="18"/>
      <c r="Q157" s="946"/>
      <c r="R157" s="947"/>
      <c r="S157" s="948"/>
      <c r="T157" s="949"/>
      <c r="U157" s="947"/>
      <c r="V157" s="948"/>
      <c r="W157" s="949"/>
      <c r="X157" s="947"/>
      <c r="Y157" s="948"/>
      <c r="Z157" s="9"/>
    </row>
    <row r="158" spans="2:26" s="1" customFormat="1" hidden="1" outlineLevel="1" x14ac:dyDescent="0.25">
      <c r="B158" s="1185"/>
      <c r="C158" s="1246"/>
      <c r="D158" s="956" t="s">
        <v>1445</v>
      </c>
      <c r="E158" s="952"/>
      <c r="F158" s="953"/>
      <c r="G158" s="954"/>
      <c r="H158" s="955"/>
      <c r="I158" s="952"/>
      <c r="J158" s="955"/>
      <c r="K158" s="426"/>
      <c r="L158" s="17"/>
      <c r="M158" s="411"/>
      <c r="N158" s="16"/>
      <c r="O158" s="426"/>
      <c r="P158" s="18"/>
      <c r="Q158" s="946"/>
      <c r="R158" s="947"/>
      <c r="S158" s="948"/>
      <c r="T158" s="949"/>
      <c r="U158" s="947"/>
      <c r="V158" s="948"/>
      <c r="W158" s="949"/>
      <c r="X158" s="947"/>
      <c r="Y158" s="948"/>
      <c r="Z158" s="9"/>
    </row>
    <row r="159" spans="2:26" s="1" customFormat="1" hidden="1" outlineLevel="1" x14ac:dyDescent="0.25">
      <c r="B159" s="1185"/>
      <c r="C159" s="1246"/>
      <c r="D159" s="957" t="s">
        <v>1378</v>
      </c>
      <c r="E159" s="952"/>
      <c r="F159" s="953"/>
      <c r="G159" s="954"/>
      <c r="H159" s="955"/>
      <c r="I159" s="952"/>
      <c r="J159" s="955"/>
      <c r="K159" s="426"/>
      <c r="L159" s="17"/>
      <c r="M159" s="411"/>
      <c r="N159" s="16"/>
      <c r="O159" s="426"/>
      <c r="P159" s="18"/>
      <c r="Q159" s="946"/>
      <c r="R159" s="947"/>
      <c r="S159" s="948"/>
      <c r="T159" s="949"/>
      <c r="U159" s="947"/>
      <c r="V159" s="948"/>
      <c r="W159" s="949"/>
      <c r="X159" s="947"/>
      <c r="Y159" s="948"/>
      <c r="Z159" s="9"/>
    </row>
    <row r="160" spans="2:26" s="1" customFormat="1" hidden="1" outlineLevel="1" x14ac:dyDescent="0.25">
      <c r="B160" s="1185"/>
      <c r="C160" s="1246"/>
      <c r="D160" s="956" t="s">
        <v>1446</v>
      </c>
      <c r="E160" s="952"/>
      <c r="F160" s="953"/>
      <c r="G160" s="954"/>
      <c r="H160" s="955"/>
      <c r="I160" s="952"/>
      <c r="J160" s="955"/>
      <c r="K160" s="426"/>
      <c r="L160" s="17"/>
      <c r="M160" s="411"/>
      <c r="N160" s="16"/>
      <c r="O160" s="426"/>
      <c r="P160" s="18"/>
      <c r="Q160" s="946"/>
      <c r="R160" s="947"/>
      <c r="S160" s="948"/>
      <c r="T160" s="949"/>
      <c r="U160" s="947"/>
      <c r="V160" s="948"/>
      <c r="W160" s="949"/>
      <c r="X160" s="947"/>
      <c r="Y160" s="948"/>
      <c r="Z160" s="9"/>
    </row>
    <row r="161" spans="2:26" s="1" customFormat="1" hidden="1" outlineLevel="1" x14ac:dyDescent="0.25">
      <c r="B161" s="1185"/>
      <c r="C161" s="1246"/>
      <c r="D161" s="957" t="s">
        <v>1409</v>
      </c>
      <c r="E161" s="952"/>
      <c r="F161" s="953"/>
      <c r="G161" s="954"/>
      <c r="H161" s="955"/>
      <c r="I161" s="952"/>
      <c r="J161" s="955"/>
      <c r="K161" s="426"/>
      <c r="L161" s="17"/>
      <c r="M161" s="411"/>
      <c r="N161" s="16"/>
      <c r="O161" s="426"/>
      <c r="P161" s="18"/>
      <c r="Q161" s="946"/>
      <c r="R161" s="947"/>
      <c r="S161" s="948"/>
      <c r="T161" s="949"/>
      <c r="U161" s="947"/>
      <c r="V161" s="948"/>
      <c r="W161" s="949"/>
      <c r="X161" s="947"/>
      <c r="Y161" s="948"/>
      <c r="Z161" s="9"/>
    </row>
    <row r="162" spans="2:26" s="1" customFormat="1" hidden="1" outlineLevel="1" x14ac:dyDescent="0.25">
      <c r="B162" s="1185"/>
      <c r="C162" s="1246"/>
      <c r="D162" s="951" t="s">
        <v>1447</v>
      </c>
      <c r="E162" s="952"/>
      <c r="F162" s="953"/>
      <c r="G162" s="954"/>
      <c r="H162" s="955"/>
      <c r="I162" s="952"/>
      <c r="J162" s="955"/>
      <c r="K162" s="426"/>
      <c r="L162" s="17"/>
      <c r="M162" s="411"/>
      <c r="N162" s="16"/>
      <c r="O162" s="426"/>
      <c r="P162" s="18"/>
      <c r="Q162" s="946"/>
      <c r="R162" s="947"/>
      <c r="S162" s="948"/>
      <c r="T162" s="949"/>
      <c r="U162" s="947"/>
      <c r="V162" s="948"/>
      <c r="W162" s="949"/>
      <c r="X162" s="947"/>
      <c r="Y162" s="948"/>
      <c r="Z162" s="9"/>
    </row>
    <row r="163" spans="2:26" s="1" customFormat="1" hidden="1" outlineLevel="1" x14ac:dyDescent="0.25">
      <c r="B163" s="1185"/>
      <c r="C163" s="1246"/>
      <c r="D163" s="956" t="s">
        <v>1448</v>
      </c>
      <c r="E163" s="952"/>
      <c r="F163" s="953"/>
      <c r="G163" s="954"/>
      <c r="H163" s="955"/>
      <c r="I163" s="952"/>
      <c r="J163" s="955"/>
      <c r="K163" s="426"/>
      <c r="L163" s="17"/>
      <c r="M163" s="411"/>
      <c r="N163" s="16"/>
      <c r="O163" s="426"/>
      <c r="P163" s="18"/>
      <c r="Q163" s="946"/>
      <c r="R163" s="947"/>
      <c r="S163" s="948"/>
      <c r="T163" s="949"/>
      <c r="U163" s="947"/>
      <c r="V163" s="948"/>
      <c r="W163" s="949"/>
      <c r="X163" s="947"/>
      <c r="Y163" s="948"/>
      <c r="Z163" s="9"/>
    </row>
    <row r="164" spans="2:26" s="1" customFormat="1" hidden="1" outlineLevel="1" x14ac:dyDescent="0.25">
      <c r="B164" s="1185"/>
      <c r="C164" s="1246"/>
      <c r="D164" s="957" t="s">
        <v>1428</v>
      </c>
      <c r="E164" s="952"/>
      <c r="F164" s="953"/>
      <c r="G164" s="954"/>
      <c r="H164" s="955"/>
      <c r="I164" s="952"/>
      <c r="J164" s="955"/>
      <c r="K164" s="426"/>
      <c r="L164" s="17"/>
      <c r="M164" s="411"/>
      <c r="N164" s="16"/>
      <c r="O164" s="426"/>
      <c r="P164" s="18"/>
      <c r="Q164" s="946"/>
      <c r="R164" s="947"/>
      <c r="S164" s="948"/>
      <c r="T164" s="949"/>
      <c r="U164" s="947"/>
      <c r="V164" s="948"/>
      <c r="W164" s="949"/>
      <c r="X164" s="947"/>
      <c r="Y164" s="948"/>
      <c r="Z164" s="9"/>
    </row>
    <row r="165" spans="2:26" s="1" customFormat="1" hidden="1" outlineLevel="1" x14ac:dyDescent="0.25">
      <c r="B165" s="1185"/>
      <c r="C165" s="1246"/>
      <c r="D165" s="956" t="s">
        <v>1449</v>
      </c>
      <c r="E165" s="952"/>
      <c r="F165" s="953"/>
      <c r="G165" s="954"/>
      <c r="H165" s="955"/>
      <c r="I165" s="952"/>
      <c r="J165" s="955"/>
      <c r="K165" s="426"/>
      <c r="L165" s="17"/>
      <c r="M165" s="411"/>
      <c r="N165" s="16"/>
      <c r="O165" s="426"/>
      <c r="P165" s="18"/>
      <c r="Q165" s="946"/>
      <c r="R165" s="947"/>
      <c r="S165" s="948"/>
      <c r="T165" s="949"/>
      <c r="U165" s="947"/>
      <c r="V165" s="948"/>
      <c r="W165" s="949"/>
      <c r="X165" s="947"/>
      <c r="Y165" s="948"/>
      <c r="Z165" s="9"/>
    </row>
    <row r="166" spans="2:26" s="1" customFormat="1" hidden="1" outlineLevel="1" x14ac:dyDescent="0.25">
      <c r="B166" s="1185"/>
      <c r="C166" s="1246"/>
      <c r="D166" s="957" t="s">
        <v>1430</v>
      </c>
      <c r="E166" s="952"/>
      <c r="F166" s="953"/>
      <c r="G166" s="954"/>
      <c r="H166" s="955"/>
      <c r="I166" s="952"/>
      <c r="J166" s="955"/>
      <c r="K166" s="426"/>
      <c r="L166" s="17"/>
      <c r="M166" s="411"/>
      <c r="N166" s="16"/>
      <c r="O166" s="426"/>
      <c r="P166" s="18"/>
      <c r="Q166" s="946"/>
      <c r="R166" s="947"/>
      <c r="S166" s="948"/>
      <c r="T166" s="949"/>
      <c r="U166" s="947"/>
      <c r="V166" s="948"/>
      <c r="W166" s="949"/>
      <c r="X166" s="947"/>
      <c r="Y166" s="948"/>
      <c r="Z166" s="9"/>
    </row>
    <row r="167" spans="2:26" s="1" customFormat="1" hidden="1" outlineLevel="1" x14ac:dyDescent="0.25">
      <c r="B167" s="1185"/>
      <c r="C167" s="1246"/>
      <c r="D167" s="956" t="s">
        <v>1450</v>
      </c>
      <c r="E167" s="952"/>
      <c r="F167" s="953"/>
      <c r="G167" s="954"/>
      <c r="H167" s="955"/>
      <c r="I167" s="952"/>
      <c r="J167" s="955"/>
      <c r="K167" s="426"/>
      <c r="L167" s="17"/>
      <c r="M167" s="411"/>
      <c r="N167" s="16"/>
      <c r="O167" s="426"/>
      <c r="P167" s="18"/>
      <c r="Q167" s="946"/>
      <c r="R167" s="947"/>
      <c r="S167" s="948"/>
      <c r="T167" s="949"/>
      <c r="U167" s="947"/>
      <c r="V167" s="948"/>
      <c r="W167" s="949"/>
      <c r="X167" s="947"/>
      <c r="Y167" s="948"/>
      <c r="Z167" s="9"/>
    </row>
    <row r="168" spans="2:26" s="1" customFormat="1" hidden="1" outlineLevel="1" x14ac:dyDescent="0.25">
      <c r="B168" s="1185"/>
      <c r="C168" s="1246"/>
      <c r="D168" s="957" t="s">
        <v>1378</v>
      </c>
      <c r="E168" s="952"/>
      <c r="F168" s="953"/>
      <c r="G168" s="954"/>
      <c r="H168" s="955"/>
      <c r="I168" s="952"/>
      <c r="J168" s="955"/>
      <c r="K168" s="426"/>
      <c r="L168" s="17"/>
      <c r="M168" s="411"/>
      <c r="N168" s="16"/>
      <c r="O168" s="426"/>
      <c r="P168" s="18"/>
      <c r="Q168" s="946"/>
      <c r="R168" s="947"/>
      <c r="S168" s="948"/>
      <c r="T168" s="949"/>
      <c r="U168" s="947"/>
      <c r="V168" s="948"/>
      <c r="W168" s="949"/>
      <c r="X168" s="947"/>
      <c r="Y168" s="948"/>
      <c r="Z168" s="9"/>
    </row>
    <row r="169" spans="2:26" s="1" customFormat="1" hidden="1" outlineLevel="1" x14ac:dyDescent="0.25">
      <c r="B169" s="1185"/>
      <c r="C169" s="1246"/>
      <c r="D169" s="951" t="s">
        <v>1451</v>
      </c>
      <c r="E169" s="952"/>
      <c r="F169" s="953"/>
      <c r="G169" s="954"/>
      <c r="H169" s="955"/>
      <c r="I169" s="952"/>
      <c r="J169" s="955"/>
      <c r="K169" s="426"/>
      <c r="L169" s="17"/>
      <c r="M169" s="411"/>
      <c r="N169" s="16"/>
      <c r="O169" s="426"/>
      <c r="P169" s="18"/>
      <c r="Q169" s="946"/>
      <c r="R169" s="947"/>
      <c r="S169" s="948"/>
      <c r="T169" s="949"/>
      <c r="U169" s="947"/>
      <c r="V169" s="948"/>
      <c r="W169" s="949"/>
      <c r="X169" s="947"/>
      <c r="Y169" s="948"/>
      <c r="Z169" s="9"/>
    </row>
    <row r="170" spans="2:26" s="1" customFormat="1" hidden="1" outlineLevel="1" x14ac:dyDescent="0.25">
      <c r="B170" s="1185"/>
      <c r="C170" s="1246"/>
      <c r="D170" s="956" t="s">
        <v>1452</v>
      </c>
      <c r="E170" s="952"/>
      <c r="F170" s="953"/>
      <c r="G170" s="954"/>
      <c r="H170" s="955"/>
      <c r="I170" s="952"/>
      <c r="J170" s="955"/>
      <c r="K170" s="426"/>
      <c r="L170" s="17"/>
      <c r="M170" s="411"/>
      <c r="N170" s="16"/>
      <c r="O170" s="426"/>
      <c r="P170" s="18"/>
      <c r="Q170" s="946"/>
      <c r="R170" s="947"/>
      <c r="S170" s="948"/>
      <c r="T170" s="949"/>
      <c r="U170" s="947"/>
      <c r="V170" s="948"/>
      <c r="W170" s="949"/>
      <c r="X170" s="947"/>
      <c r="Y170" s="948"/>
      <c r="Z170" s="9"/>
    </row>
    <row r="171" spans="2:26" s="1" customFormat="1" hidden="1" outlineLevel="1" x14ac:dyDescent="0.25">
      <c r="B171" s="1185"/>
      <c r="C171" s="1246"/>
      <c r="D171" s="957" t="s">
        <v>1428</v>
      </c>
      <c r="E171" s="952"/>
      <c r="F171" s="953"/>
      <c r="G171" s="954"/>
      <c r="H171" s="955"/>
      <c r="I171" s="952"/>
      <c r="J171" s="955"/>
      <c r="K171" s="426"/>
      <c r="L171" s="17"/>
      <c r="M171" s="411"/>
      <c r="N171" s="16"/>
      <c r="O171" s="426"/>
      <c r="P171" s="18"/>
      <c r="Q171" s="946"/>
      <c r="R171" s="947"/>
      <c r="S171" s="948"/>
      <c r="T171" s="949"/>
      <c r="U171" s="947"/>
      <c r="V171" s="948"/>
      <c r="W171" s="949"/>
      <c r="X171" s="947"/>
      <c r="Y171" s="948"/>
      <c r="Z171" s="9"/>
    </row>
    <row r="172" spans="2:26" s="1" customFormat="1" hidden="1" outlineLevel="1" x14ac:dyDescent="0.25">
      <c r="B172" s="1185"/>
      <c r="C172" s="1246"/>
      <c r="D172" s="956" t="s">
        <v>1453</v>
      </c>
      <c r="E172" s="952"/>
      <c r="F172" s="953"/>
      <c r="G172" s="954"/>
      <c r="H172" s="955"/>
      <c r="I172" s="952"/>
      <c r="J172" s="955"/>
      <c r="K172" s="426"/>
      <c r="L172" s="17"/>
      <c r="M172" s="411"/>
      <c r="N172" s="16"/>
      <c r="O172" s="426"/>
      <c r="P172" s="18"/>
      <c r="Q172" s="946"/>
      <c r="R172" s="947"/>
      <c r="S172" s="948"/>
      <c r="T172" s="949"/>
      <c r="U172" s="947"/>
      <c r="V172" s="948"/>
      <c r="W172" s="949"/>
      <c r="X172" s="947"/>
      <c r="Y172" s="948"/>
      <c r="Z172" s="9"/>
    </row>
    <row r="173" spans="2:26" s="1" customFormat="1" hidden="1" outlineLevel="1" x14ac:dyDescent="0.25">
      <c r="B173" s="1185"/>
      <c r="C173" s="1246"/>
      <c r="D173" s="957" t="s">
        <v>1434</v>
      </c>
      <c r="E173" s="952"/>
      <c r="F173" s="953"/>
      <c r="G173" s="954"/>
      <c r="H173" s="955"/>
      <c r="I173" s="952"/>
      <c r="J173" s="955"/>
      <c r="K173" s="426"/>
      <c r="L173" s="17"/>
      <c r="M173" s="411"/>
      <c r="N173" s="16"/>
      <c r="O173" s="426"/>
      <c r="P173" s="18"/>
      <c r="Q173" s="946"/>
      <c r="R173" s="947"/>
      <c r="S173" s="948"/>
      <c r="T173" s="949"/>
      <c r="U173" s="947"/>
      <c r="V173" s="948"/>
      <c r="W173" s="949"/>
      <c r="X173" s="947"/>
      <c r="Y173" s="948"/>
      <c r="Z173" s="9"/>
    </row>
    <row r="174" spans="2:26" s="1" customFormat="1" hidden="1" outlineLevel="1" x14ac:dyDescent="0.25">
      <c r="B174" s="1185"/>
      <c r="C174" s="1246"/>
      <c r="D174" s="951" t="s">
        <v>1454</v>
      </c>
      <c r="E174" s="952"/>
      <c r="F174" s="953"/>
      <c r="G174" s="954"/>
      <c r="H174" s="955"/>
      <c r="I174" s="952"/>
      <c r="J174" s="955"/>
      <c r="K174" s="426"/>
      <c r="L174" s="17"/>
      <c r="M174" s="411"/>
      <c r="N174" s="16"/>
      <c r="O174" s="426"/>
      <c r="P174" s="18"/>
      <c r="Q174" s="946"/>
      <c r="R174" s="947"/>
      <c r="S174" s="948"/>
      <c r="T174" s="949"/>
      <c r="U174" s="947"/>
      <c r="V174" s="948"/>
      <c r="W174" s="949"/>
      <c r="X174" s="947"/>
      <c r="Y174" s="948"/>
      <c r="Z174" s="9"/>
    </row>
    <row r="175" spans="2:26" s="1" customFormat="1" hidden="1" outlineLevel="1" x14ac:dyDescent="0.25">
      <c r="B175" s="1185"/>
      <c r="C175" s="1246"/>
      <c r="D175" s="956" t="s">
        <v>1455</v>
      </c>
      <c r="E175" s="952"/>
      <c r="F175" s="953"/>
      <c r="G175" s="954"/>
      <c r="H175" s="955"/>
      <c r="I175" s="952"/>
      <c r="J175" s="955"/>
      <c r="K175" s="426"/>
      <c r="L175" s="17"/>
      <c r="M175" s="411"/>
      <c r="N175" s="16"/>
      <c r="O175" s="426"/>
      <c r="P175" s="18"/>
      <c r="Q175" s="946"/>
      <c r="R175" s="947"/>
      <c r="S175" s="948"/>
      <c r="T175" s="949"/>
      <c r="U175" s="947"/>
      <c r="V175" s="948"/>
      <c r="W175" s="949"/>
      <c r="X175" s="947"/>
      <c r="Y175" s="948"/>
      <c r="Z175" s="9"/>
    </row>
    <row r="176" spans="2:26" s="1" customFormat="1" hidden="1" outlineLevel="1" x14ac:dyDescent="0.25">
      <c r="B176" s="1185"/>
      <c r="C176" s="1246"/>
      <c r="D176" s="957" t="s">
        <v>1428</v>
      </c>
      <c r="E176" s="952"/>
      <c r="F176" s="953"/>
      <c r="G176" s="954"/>
      <c r="H176" s="955"/>
      <c r="I176" s="952"/>
      <c r="J176" s="955"/>
      <c r="K176" s="426"/>
      <c r="L176" s="17"/>
      <c r="M176" s="411"/>
      <c r="N176" s="16"/>
      <c r="O176" s="426"/>
      <c r="P176" s="18"/>
      <c r="Q176" s="946"/>
      <c r="R176" s="947"/>
      <c r="S176" s="948"/>
      <c r="T176" s="949"/>
      <c r="U176" s="947"/>
      <c r="V176" s="948"/>
      <c r="W176" s="949"/>
      <c r="X176" s="947"/>
      <c r="Y176" s="948"/>
      <c r="Z176" s="9"/>
    </row>
    <row r="177" spans="2:26" s="1" customFormat="1" hidden="1" outlineLevel="1" x14ac:dyDescent="0.25">
      <c r="B177" s="1185"/>
      <c r="C177" s="1246"/>
      <c r="D177" s="956" t="s">
        <v>1456</v>
      </c>
      <c r="E177" s="952"/>
      <c r="F177" s="953"/>
      <c r="G177" s="954"/>
      <c r="H177" s="955"/>
      <c r="I177" s="952"/>
      <c r="J177" s="955"/>
      <c r="K177" s="426"/>
      <c r="L177" s="17"/>
      <c r="M177" s="411"/>
      <c r="N177" s="16"/>
      <c r="O177" s="426"/>
      <c r="P177" s="18"/>
      <c r="Q177" s="946"/>
      <c r="R177" s="947"/>
      <c r="S177" s="948"/>
      <c r="T177" s="949"/>
      <c r="U177" s="947"/>
      <c r="V177" s="948"/>
      <c r="W177" s="949"/>
      <c r="X177" s="947"/>
      <c r="Y177" s="948"/>
      <c r="Z177" s="9"/>
    </row>
    <row r="178" spans="2:26" s="1" customFormat="1" hidden="1" outlineLevel="1" x14ac:dyDescent="0.25">
      <c r="B178" s="1185"/>
      <c r="C178" s="1246"/>
      <c r="D178" s="957" t="s">
        <v>1432</v>
      </c>
      <c r="E178" s="952"/>
      <c r="F178" s="953"/>
      <c r="G178" s="954"/>
      <c r="H178" s="955"/>
      <c r="I178" s="952"/>
      <c r="J178" s="955"/>
      <c r="K178" s="426"/>
      <c r="L178" s="17"/>
      <c r="M178" s="411"/>
      <c r="N178" s="16"/>
      <c r="O178" s="426"/>
      <c r="P178" s="18"/>
      <c r="Q178" s="946"/>
      <c r="R178" s="947"/>
      <c r="S178" s="948"/>
      <c r="T178" s="949"/>
      <c r="U178" s="947"/>
      <c r="V178" s="948"/>
      <c r="W178" s="949"/>
      <c r="X178" s="947"/>
      <c r="Y178" s="948"/>
      <c r="Z178" s="9"/>
    </row>
    <row r="179" spans="2:26" s="1" customFormat="1" hidden="1" outlineLevel="1" x14ac:dyDescent="0.25">
      <c r="B179" s="1185"/>
      <c r="C179" s="1246"/>
      <c r="D179" s="956" t="s">
        <v>1457</v>
      </c>
      <c r="E179" s="952"/>
      <c r="F179" s="953"/>
      <c r="G179" s="954"/>
      <c r="H179" s="955"/>
      <c r="I179" s="952"/>
      <c r="J179" s="955"/>
      <c r="K179" s="426"/>
      <c r="L179" s="17"/>
      <c r="M179" s="411"/>
      <c r="N179" s="16"/>
      <c r="O179" s="426"/>
      <c r="P179" s="18"/>
      <c r="Q179" s="946"/>
      <c r="R179" s="947"/>
      <c r="S179" s="948"/>
      <c r="T179" s="949"/>
      <c r="U179" s="947"/>
      <c r="V179" s="948"/>
      <c r="W179" s="949"/>
      <c r="X179" s="947"/>
      <c r="Y179" s="948"/>
      <c r="Z179" s="9"/>
    </row>
    <row r="180" spans="2:26" s="1" customFormat="1" hidden="1" outlineLevel="1" x14ac:dyDescent="0.25">
      <c r="B180" s="1185"/>
      <c r="C180" s="1246"/>
      <c r="D180" s="957" t="s">
        <v>1434</v>
      </c>
      <c r="E180" s="952"/>
      <c r="F180" s="953"/>
      <c r="G180" s="954"/>
      <c r="H180" s="955"/>
      <c r="I180" s="952"/>
      <c r="J180" s="955"/>
      <c r="K180" s="426"/>
      <c r="L180" s="17"/>
      <c r="M180" s="411"/>
      <c r="N180" s="16"/>
      <c r="O180" s="426"/>
      <c r="P180" s="18"/>
      <c r="Q180" s="946"/>
      <c r="R180" s="947"/>
      <c r="S180" s="948"/>
      <c r="T180" s="949"/>
      <c r="U180" s="947"/>
      <c r="V180" s="948"/>
      <c r="W180" s="949"/>
      <c r="X180" s="947"/>
      <c r="Y180" s="948"/>
      <c r="Z180" s="9"/>
    </row>
    <row r="181" spans="2:26" s="1" customFormat="1" hidden="1" outlineLevel="1" x14ac:dyDescent="0.25">
      <c r="B181" s="1185"/>
      <c r="C181" s="1246"/>
      <c r="D181" s="956" t="s">
        <v>1458</v>
      </c>
      <c r="E181" s="952"/>
      <c r="F181" s="953"/>
      <c r="G181" s="954"/>
      <c r="H181" s="955"/>
      <c r="I181" s="952"/>
      <c r="J181" s="955"/>
      <c r="K181" s="426"/>
      <c r="L181" s="17"/>
      <c r="M181" s="411"/>
      <c r="N181" s="16"/>
      <c r="O181" s="426"/>
      <c r="P181" s="18"/>
      <c r="Q181" s="946"/>
      <c r="R181" s="947"/>
      <c r="S181" s="948"/>
      <c r="T181" s="949"/>
      <c r="U181" s="947"/>
      <c r="V181" s="948"/>
      <c r="W181" s="949"/>
      <c r="X181" s="947"/>
      <c r="Y181" s="948"/>
      <c r="Z181" s="9"/>
    </row>
    <row r="182" spans="2:26" s="1" customFormat="1" hidden="1" outlineLevel="1" x14ac:dyDescent="0.25">
      <c r="B182" s="1185"/>
      <c r="C182" s="1246"/>
      <c r="D182" s="957" t="s">
        <v>1378</v>
      </c>
      <c r="E182" s="952"/>
      <c r="F182" s="953"/>
      <c r="G182" s="954"/>
      <c r="H182" s="955"/>
      <c r="I182" s="952"/>
      <c r="J182" s="955"/>
      <c r="K182" s="426"/>
      <c r="L182" s="17"/>
      <c r="M182" s="411"/>
      <c r="N182" s="16"/>
      <c r="O182" s="426"/>
      <c r="P182" s="18"/>
      <c r="Q182" s="946"/>
      <c r="R182" s="947"/>
      <c r="S182" s="948"/>
      <c r="T182" s="949"/>
      <c r="U182" s="947"/>
      <c r="V182" s="948"/>
      <c r="W182" s="949"/>
      <c r="X182" s="947"/>
      <c r="Y182" s="948"/>
      <c r="Z182" s="9"/>
    </row>
    <row r="183" spans="2:26" s="1" customFormat="1" hidden="1" outlineLevel="1" x14ac:dyDescent="0.25">
      <c r="B183" s="1185"/>
      <c r="C183" s="1246"/>
      <c r="D183" s="956" t="s">
        <v>1459</v>
      </c>
      <c r="E183" s="952"/>
      <c r="F183" s="953"/>
      <c r="G183" s="954"/>
      <c r="H183" s="955"/>
      <c r="I183" s="952"/>
      <c r="J183" s="955"/>
      <c r="K183" s="426"/>
      <c r="L183" s="17"/>
      <c r="M183" s="411"/>
      <c r="N183" s="16"/>
      <c r="O183" s="426"/>
      <c r="P183" s="18"/>
      <c r="Q183" s="946"/>
      <c r="R183" s="947"/>
      <c r="S183" s="948"/>
      <c r="T183" s="949"/>
      <c r="U183" s="947"/>
      <c r="V183" s="948"/>
      <c r="W183" s="949"/>
      <c r="X183" s="947"/>
      <c r="Y183" s="948"/>
      <c r="Z183" s="9"/>
    </row>
    <row r="184" spans="2:26" s="1" customFormat="1" hidden="1" outlineLevel="1" x14ac:dyDescent="0.25">
      <c r="B184" s="1185"/>
      <c r="C184" s="1246"/>
      <c r="D184" s="957" t="s">
        <v>1409</v>
      </c>
      <c r="E184" s="952"/>
      <c r="F184" s="953"/>
      <c r="G184" s="954"/>
      <c r="H184" s="955"/>
      <c r="I184" s="952"/>
      <c r="J184" s="955"/>
      <c r="K184" s="426"/>
      <c r="L184" s="17"/>
      <c r="M184" s="411"/>
      <c r="N184" s="16"/>
      <c r="O184" s="426"/>
      <c r="P184" s="18"/>
      <c r="Q184" s="946"/>
      <c r="R184" s="947"/>
      <c r="S184" s="948"/>
      <c r="T184" s="949"/>
      <c r="U184" s="947"/>
      <c r="V184" s="948"/>
      <c r="W184" s="949"/>
      <c r="X184" s="947"/>
      <c r="Y184" s="948"/>
      <c r="Z184" s="9"/>
    </row>
    <row r="185" spans="2:26" s="1" customFormat="1" hidden="1" outlineLevel="1" x14ac:dyDescent="0.25">
      <c r="B185" s="1185"/>
      <c r="C185" s="1246"/>
      <c r="D185" s="951" t="s">
        <v>1460</v>
      </c>
      <c r="E185" s="952"/>
      <c r="F185" s="953"/>
      <c r="G185" s="954"/>
      <c r="H185" s="955"/>
      <c r="I185" s="952"/>
      <c r="J185" s="955"/>
      <c r="K185" s="426"/>
      <c r="L185" s="17"/>
      <c r="M185" s="411"/>
      <c r="N185" s="16"/>
      <c r="O185" s="426"/>
      <c r="P185" s="18"/>
      <c r="Q185" s="946"/>
      <c r="R185" s="947"/>
      <c r="S185" s="948"/>
      <c r="T185" s="949"/>
      <c r="U185" s="947"/>
      <c r="V185" s="948"/>
      <c r="W185" s="949"/>
      <c r="X185" s="947"/>
      <c r="Y185" s="948"/>
      <c r="Z185" s="9"/>
    </row>
    <row r="186" spans="2:26" s="1" customFormat="1" hidden="1" outlineLevel="1" x14ac:dyDescent="0.25">
      <c r="B186" s="1185"/>
      <c r="C186" s="1246"/>
      <c r="D186" s="956" t="s">
        <v>1461</v>
      </c>
      <c r="E186" s="952"/>
      <c r="F186" s="953"/>
      <c r="G186" s="954"/>
      <c r="H186" s="955"/>
      <c r="I186" s="952"/>
      <c r="J186" s="955"/>
      <c r="K186" s="426"/>
      <c r="L186" s="17"/>
      <c r="M186" s="411"/>
      <c r="N186" s="16"/>
      <c r="O186" s="426"/>
      <c r="P186" s="18"/>
      <c r="Q186" s="946"/>
      <c r="R186" s="947"/>
      <c r="S186" s="948"/>
      <c r="T186" s="949"/>
      <c r="U186" s="947"/>
      <c r="V186" s="948"/>
      <c r="W186" s="949"/>
      <c r="X186" s="947"/>
      <c r="Y186" s="948"/>
      <c r="Z186" s="9"/>
    </row>
    <row r="187" spans="2:26" s="1" customFormat="1" hidden="1" outlineLevel="1" x14ac:dyDescent="0.25">
      <c r="B187" s="1185"/>
      <c r="C187" s="1246"/>
      <c r="D187" s="957" t="s">
        <v>1352</v>
      </c>
      <c r="E187" s="952"/>
      <c r="F187" s="953"/>
      <c r="G187" s="954"/>
      <c r="H187" s="955"/>
      <c r="I187" s="952"/>
      <c r="J187" s="955"/>
      <c r="K187" s="426"/>
      <c r="L187" s="17"/>
      <c r="M187" s="411"/>
      <c r="N187" s="16"/>
      <c r="O187" s="426"/>
      <c r="P187" s="18"/>
      <c r="Q187" s="946"/>
      <c r="R187" s="947"/>
      <c r="S187" s="948"/>
      <c r="T187" s="949"/>
      <c r="U187" s="947"/>
      <c r="V187" s="948"/>
      <c r="W187" s="949"/>
      <c r="X187" s="947"/>
      <c r="Y187" s="948"/>
      <c r="Z187" s="9"/>
    </row>
    <row r="188" spans="2:26" s="1" customFormat="1" hidden="1" outlineLevel="1" x14ac:dyDescent="0.25">
      <c r="B188" s="1185"/>
      <c r="C188" s="1246"/>
      <c r="D188" s="956" t="s">
        <v>1462</v>
      </c>
      <c r="E188" s="952"/>
      <c r="F188" s="953"/>
      <c r="G188" s="954"/>
      <c r="H188" s="955"/>
      <c r="I188" s="952"/>
      <c r="J188" s="955"/>
      <c r="K188" s="426"/>
      <c r="L188" s="17"/>
      <c r="M188" s="411"/>
      <c r="N188" s="16"/>
      <c r="O188" s="426"/>
      <c r="P188" s="18"/>
      <c r="Q188" s="946"/>
      <c r="R188" s="947"/>
      <c r="S188" s="948"/>
      <c r="T188" s="949"/>
      <c r="U188" s="947"/>
      <c r="V188" s="948"/>
      <c r="W188" s="949"/>
      <c r="X188" s="947"/>
      <c r="Y188" s="948"/>
      <c r="Z188" s="9"/>
    </row>
    <row r="189" spans="2:26" s="1" customFormat="1" hidden="1" outlineLevel="1" x14ac:dyDescent="0.25">
      <c r="B189" s="1185"/>
      <c r="C189" s="1246"/>
      <c r="D189" s="957" t="s">
        <v>1428</v>
      </c>
      <c r="E189" s="952"/>
      <c r="F189" s="953"/>
      <c r="G189" s="954"/>
      <c r="H189" s="955"/>
      <c r="I189" s="952"/>
      <c r="J189" s="955"/>
      <c r="K189" s="426"/>
      <c r="L189" s="17"/>
      <c r="M189" s="411"/>
      <c r="N189" s="16"/>
      <c r="O189" s="426"/>
      <c r="P189" s="18"/>
      <c r="Q189" s="946"/>
      <c r="R189" s="947"/>
      <c r="S189" s="948"/>
      <c r="T189" s="949"/>
      <c r="U189" s="947"/>
      <c r="V189" s="948"/>
      <c r="W189" s="949"/>
      <c r="X189" s="947"/>
      <c r="Y189" s="948"/>
      <c r="Z189" s="9"/>
    </row>
    <row r="190" spans="2:26" s="1" customFormat="1" hidden="1" outlineLevel="1" x14ac:dyDescent="0.25">
      <c r="B190" s="1185"/>
      <c r="C190" s="1246"/>
      <c r="D190" s="956" t="s">
        <v>1463</v>
      </c>
      <c r="E190" s="952"/>
      <c r="F190" s="953"/>
      <c r="G190" s="954"/>
      <c r="H190" s="955"/>
      <c r="I190" s="952"/>
      <c r="J190" s="955"/>
      <c r="K190" s="426"/>
      <c r="L190" s="17"/>
      <c r="M190" s="411"/>
      <c r="N190" s="16"/>
      <c r="O190" s="426"/>
      <c r="P190" s="18"/>
      <c r="Q190" s="946"/>
      <c r="R190" s="947"/>
      <c r="S190" s="948"/>
      <c r="T190" s="949"/>
      <c r="U190" s="947"/>
      <c r="V190" s="948"/>
      <c r="W190" s="949"/>
      <c r="X190" s="947"/>
      <c r="Y190" s="948"/>
      <c r="Z190" s="9"/>
    </row>
    <row r="191" spans="2:26" s="1" customFormat="1" hidden="1" outlineLevel="1" x14ac:dyDescent="0.25">
      <c r="B191" s="1185"/>
      <c r="C191" s="1246"/>
      <c r="D191" s="957" t="s">
        <v>1430</v>
      </c>
      <c r="E191" s="952"/>
      <c r="F191" s="953"/>
      <c r="G191" s="954"/>
      <c r="H191" s="955"/>
      <c r="I191" s="952"/>
      <c r="J191" s="955"/>
      <c r="K191" s="426"/>
      <c r="L191" s="17"/>
      <c r="M191" s="411"/>
      <c r="N191" s="16"/>
      <c r="O191" s="426"/>
      <c r="P191" s="18"/>
      <c r="Q191" s="946"/>
      <c r="R191" s="947"/>
      <c r="S191" s="948"/>
      <c r="T191" s="949"/>
      <c r="U191" s="947"/>
      <c r="V191" s="948"/>
      <c r="W191" s="949"/>
      <c r="X191" s="947"/>
      <c r="Y191" s="948"/>
      <c r="Z191" s="9"/>
    </row>
    <row r="192" spans="2:26" s="1" customFormat="1" hidden="1" outlineLevel="1" x14ac:dyDescent="0.25">
      <c r="B192" s="1185"/>
      <c r="C192" s="1246"/>
      <c r="D192" s="956" t="s">
        <v>1464</v>
      </c>
      <c r="E192" s="952"/>
      <c r="F192" s="953"/>
      <c r="G192" s="954"/>
      <c r="H192" s="955"/>
      <c r="I192" s="952"/>
      <c r="J192" s="955"/>
      <c r="K192" s="426"/>
      <c r="L192" s="17"/>
      <c r="M192" s="411"/>
      <c r="N192" s="16"/>
      <c r="O192" s="426"/>
      <c r="P192" s="18"/>
      <c r="Q192" s="946"/>
      <c r="R192" s="947"/>
      <c r="S192" s="948"/>
      <c r="T192" s="949"/>
      <c r="U192" s="947"/>
      <c r="V192" s="948"/>
      <c r="W192" s="949"/>
      <c r="X192" s="947"/>
      <c r="Y192" s="948"/>
      <c r="Z192" s="9"/>
    </row>
    <row r="193" spans="2:26" s="1" customFormat="1" hidden="1" outlineLevel="1" x14ac:dyDescent="0.25">
      <c r="B193" s="1185"/>
      <c r="C193" s="1246"/>
      <c r="D193" s="957" t="s">
        <v>1432</v>
      </c>
      <c r="E193" s="952"/>
      <c r="F193" s="953"/>
      <c r="G193" s="954"/>
      <c r="H193" s="955"/>
      <c r="I193" s="952"/>
      <c r="J193" s="955"/>
      <c r="K193" s="426"/>
      <c r="L193" s="17"/>
      <c r="M193" s="411"/>
      <c r="N193" s="16"/>
      <c r="O193" s="426"/>
      <c r="P193" s="18"/>
      <c r="Q193" s="946"/>
      <c r="R193" s="947"/>
      <c r="S193" s="948"/>
      <c r="T193" s="949"/>
      <c r="U193" s="947"/>
      <c r="V193" s="948"/>
      <c r="W193" s="949"/>
      <c r="X193" s="947"/>
      <c r="Y193" s="948"/>
      <c r="Z193" s="9"/>
    </row>
    <row r="194" spans="2:26" s="1" customFormat="1" hidden="1" outlineLevel="1" x14ac:dyDescent="0.25">
      <c r="B194" s="1185"/>
      <c r="C194" s="1246"/>
      <c r="D194" s="956" t="s">
        <v>1465</v>
      </c>
      <c r="E194" s="952"/>
      <c r="F194" s="953"/>
      <c r="G194" s="954"/>
      <c r="H194" s="955"/>
      <c r="I194" s="952"/>
      <c r="J194" s="955"/>
      <c r="K194" s="426"/>
      <c r="L194" s="17"/>
      <c r="M194" s="411"/>
      <c r="N194" s="16"/>
      <c r="O194" s="426"/>
      <c r="P194" s="18"/>
      <c r="Q194" s="946"/>
      <c r="R194" s="947"/>
      <c r="S194" s="948"/>
      <c r="T194" s="949"/>
      <c r="U194" s="947"/>
      <c r="V194" s="948"/>
      <c r="W194" s="949"/>
      <c r="X194" s="947"/>
      <c r="Y194" s="948"/>
      <c r="Z194" s="9"/>
    </row>
    <row r="195" spans="2:26" s="1" customFormat="1" hidden="1" outlineLevel="1" x14ac:dyDescent="0.25">
      <c r="B195" s="1185"/>
      <c r="C195" s="1246"/>
      <c r="D195" s="957" t="s">
        <v>1378</v>
      </c>
      <c r="E195" s="952"/>
      <c r="F195" s="953"/>
      <c r="G195" s="954"/>
      <c r="H195" s="955"/>
      <c r="I195" s="952"/>
      <c r="J195" s="955"/>
      <c r="K195" s="426"/>
      <c r="L195" s="17"/>
      <c r="M195" s="411"/>
      <c r="N195" s="16"/>
      <c r="O195" s="426"/>
      <c r="P195" s="18"/>
      <c r="Q195" s="946"/>
      <c r="R195" s="947"/>
      <c r="S195" s="948"/>
      <c r="T195" s="949"/>
      <c r="U195" s="947"/>
      <c r="V195" s="948"/>
      <c r="W195" s="949"/>
      <c r="X195" s="947"/>
      <c r="Y195" s="948"/>
      <c r="Z195" s="9"/>
    </row>
    <row r="196" spans="2:26" s="1" customFormat="1" hidden="1" outlineLevel="1" x14ac:dyDescent="0.25">
      <c r="B196" s="1185"/>
      <c r="C196" s="1246"/>
      <c r="D196" s="956" t="s">
        <v>1466</v>
      </c>
      <c r="E196" s="952"/>
      <c r="F196" s="953"/>
      <c r="G196" s="954"/>
      <c r="H196" s="955"/>
      <c r="I196" s="952"/>
      <c r="J196" s="955"/>
      <c r="K196" s="426"/>
      <c r="L196" s="17"/>
      <c r="M196" s="411"/>
      <c r="N196" s="16"/>
      <c r="O196" s="426"/>
      <c r="P196" s="18"/>
      <c r="Q196" s="946"/>
      <c r="R196" s="947"/>
      <c r="S196" s="948"/>
      <c r="T196" s="949"/>
      <c r="U196" s="947"/>
      <c r="V196" s="948"/>
      <c r="W196" s="949"/>
      <c r="X196" s="947"/>
      <c r="Y196" s="948"/>
      <c r="Z196" s="9"/>
    </row>
    <row r="197" spans="2:26" s="1" customFormat="1" hidden="1" outlineLevel="1" x14ac:dyDescent="0.25">
      <c r="B197" s="1185"/>
      <c r="C197" s="1246"/>
      <c r="D197" s="957" t="s">
        <v>1358</v>
      </c>
      <c r="E197" s="952"/>
      <c r="F197" s="953"/>
      <c r="G197" s="954"/>
      <c r="H197" s="955"/>
      <c r="I197" s="952"/>
      <c r="J197" s="955"/>
      <c r="K197" s="426"/>
      <c r="L197" s="17"/>
      <c r="M197" s="411"/>
      <c r="N197" s="16"/>
      <c r="O197" s="426"/>
      <c r="P197" s="18"/>
      <c r="Q197" s="946"/>
      <c r="R197" s="947"/>
      <c r="S197" s="948"/>
      <c r="T197" s="949"/>
      <c r="U197" s="947"/>
      <c r="V197" s="948"/>
      <c r="W197" s="949"/>
      <c r="X197" s="947"/>
      <c r="Y197" s="948"/>
      <c r="Z197" s="9"/>
    </row>
    <row r="198" spans="2:26" s="1" customFormat="1" hidden="1" outlineLevel="1" x14ac:dyDescent="0.25">
      <c r="B198" s="1185"/>
      <c r="C198" s="1246"/>
      <c r="D198" s="951" t="s">
        <v>1467</v>
      </c>
      <c r="E198" s="952"/>
      <c r="F198" s="953"/>
      <c r="G198" s="954"/>
      <c r="H198" s="955"/>
      <c r="I198" s="952"/>
      <c r="J198" s="955"/>
      <c r="K198" s="426"/>
      <c r="L198" s="17"/>
      <c r="M198" s="411"/>
      <c r="N198" s="16"/>
      <c r="O198" s="426"/>
      <c r="P198" s="18"/>
      <c r="Q198" s="946"/>
      <c r="R198" s="947"/>
      <c r="S198" s="948"/>
      <c r="T198" s="949"/>
      <c r="U198" s="947"/>
      <c r="V198" s="948"/>
      <c r="W198" s="949"/>
      <c r="X198" s="947"/>
      <c r="Y198" s="948"/>
      <c r="Z198" s="9"/>
    </row>
    <row r="199" spans="2:26" s="1" customFormat="1" hidden="1" outlineLevel="1" x14ac:dyDescent="0.25">
      <c r="B199" s="1185"/>
      <c r="C199" s="1246"/>
      <c r="D199" s="956" t="s">
        <v>1468</v>
      </c>
      <c r="E199" s="952"/>
      <c r="F199" s="953"/>
      <c r="G199" s="954"/>
      <c r="H199" s="955"/>
      <c r="I199" s="952"/>
      <c r="J199" s="955"/>
      <c r="K199" s="426"/>
      <c r="L199" s="17"/>
      <c r="M199" s="411"/>
      <c r="N199" s="16"/>
      <c r="O199" s="426"/>
      <c r="P199" s="18"/>
      <c r="Q199" s="946"/>
      <c r="R199" s="947"/>
      <c r="S199" s="948"/>
      <c r="T199" s="949"/>
      <c r="U199" s="947"/>
      <c r="V199" s="948"/>
      <c r="W199" s="949"/>
      <c r="X199" s="947"/>
      <c r="Y199" s="948"/>
      <c r="Z199" s="9"/>
    </row>
    <row r="200" spans="2:26" s="1" customFormat="1" hidden="1" outlineLevel="1" x14ac:dyDescent="0.25">
      <c r="B200" s="1185"/>
      <c r="C200" s="1246"/>
      <c r="D200" s="957" t="s">
        <v>1428</v>
      </c>
      <c r="E200" s="952"/>
      <c r="F200" s="953"/>
      <c r="G200" s="954"/>
      <c r="H200" s="955"/>
      <c r="I200" s="952"/>
      <c r="J200" s="955"/>
      <c r="K200" s="426"/>
      <c r="L200" s="17"/>
      <c r="M200" s="411"/>
      <c r="N200" s="16"/>
      <c r="O200" s="426"/>
      <c r="P200" s="18"/>
      <c r="Q200" s="946"/>
      <c r="R200" s="947"/>
      <c r="S200" s="948"/>
      <c r="T200" s="949"/>
      <c r="U200" s="947"/>
      <c r="V200" s="948"/>
      <c r="W200" s="949"/>
      <c r="X200" s="947"/>
      <c r="Y200" s="948"/>
      <c r="Z200" s="9"/>
    </row>
    <row r="201" spans="2:26" s="1" customFormat="1" hidden="1" outlineLevel="1" x14ac:dyDescent="0.25">
      <c r="B201" s="1185"/>
      <c r="C201" s="1246"/>
      <c r="D201" s="956" t="s">
        <v>1469</v>
      </c>
      <c r="E201" s="952"/>
      <c r="F201" s="953"/>
      <c r="G201" s="954"/>
      <c r="H201" s="955"/>
      <c r="I201" s="952"/>
      <c r="J201" s="955"/>
      <c r="K201" s="426"/>
      <c r="L201" s="17"/>
      <c r="M201" s="411"/>
      <c r="N201" s="16"/>
      <c r="O201" s="426"/>
      <c r="P201" s="18"/>
      <c r="Q201" s="946"/>
      <c r="R201" s="947"/>
      <c r="S201" s="948"/>
      <c r="T201" s="949"/>
      <c r="U201" s="947"/>
      <c r="V201" s="948"/>
      <c r="W201" s="949"/>
      <c r="X201" s="947"/>
      <c r="Y201" s="948"/>
      <c r="Z201" s="9"/>
    </row>
    <row r="202" spans="2:26" s="1" customFormat="1" hidden="1" outlineLevel="1" x14ac:dyDescent="0.25">
      <c r="B202" s="1185"/>
      <c r="C202" s="1246"/>
      <c r="D202" s="957" t="s">
        <v>1378</v>
      </c>
      <c r="E202" s="952"/>
      <c r="F202" s="953"/>
      <c r="G202" s="954"/>
      <c r="H202" s="955"/>
      <c r="I202" s="952"/>
      <c r="J202" s="955"/>
      <c r="K202" s="426"/>
      <c r="L202" s="17"/>
      <c r="M202" s="411"/>
      <c r="N202" s="16"/>
      <c r="O202" s="426"/>
      <c r="P202" s="18"/>
      <c r="Q202" s="946"/>
      <c r="R202" s="947"/>
      <c r="S202" s="948"/>
      <c r="T202" s="949"/>
      <c r="U202" s="947"/>
      <c r="V202" s="948"/>
      <c r="W202" s="949"/>
      <c r="X202" s="947"/>
      <c r="Y202" s="948"/>
      <c r="Z202" s="9"/>
    </row>
    <row r="203" spans="2:26" s="1" customFormat="1" hidden="1" outlineLevel="1" x14ac:dyDescent="0.25">
      <c r="B203" s="1185"/>
      <c r="C203" s="1246"/>
      <c r="D203" s="959" t="s">
        <v>1470</v>
      </c>
      <c r="E203" s="952"/>
      <c r="F203" s="953"/>
      <c r="G203" s="954"/>
      <c r="H203" s="955"/>
      <c r="I203" s="952"/>
      <c r="J203" s="955"/>
      <c r="K203" s="426"/>
      <c r="L203" s="17"/>
      <c r="M203" s="411"/>
      <c r="N203" s="16"/>
      <c r="O203" s="426"/>
      <c r="P203" s="18"/>
      <c r="Q203" s="946"/>
      <c r="R203" s="947"/>
      <c r="S203" s="948"/>
      <c r="T203" s="949"/>
      <c r="U203" s="947"/>
      <c r="V203" s="948"/>
      <c r="W203" s="949"/>
      <c r="X203" s="947"/>
      <c r="Y203" s="948"/>
      <c r="Z203" s="9"/>
    </row>
    <row r="204" spans="2:26" s="1" customFormat="1" hidden="1" outlineLevel="1" x14ac:dyDescent="0.25">
      <c r="B204" s="1185"/>
      <c r="C204" s="1246"/>
      <c r="D204" s="956" t="s">
        <v>1471</v>
      </c>
      <c r="E204" s="952"/>
      <c r="F204" s="953"/>
      <c r="G204" s="954"/>
      <c r="H204" s="955"/>
      <c r="I204" s="952"/>
      <c r="J204" s="955"/>
      <c r="K204" s="426"/>
      <c r="L204" s="17"/>
      <c r="M204" s="411"/>
      <c r="N204" s="16"/>
      <c r="O204" s="426"/>
      <c r="P204" s="18"/>
      <c r="Q204" s="946"/>
      <c r="R204" s="947"/>
      <c r="S204" s="948"/>
      <c r="T204" s="949"/>
      <c r="U204" s="947"/>
      <c r="V204" s="948"/>
      <c r="W204" s="949"/>
      <c r="X204" s="947"/>
      <c r="Y204" s="948"/>
      <c r="Z204" s="9"/>
    </row>
    <row r="205" spans="2:26" s="1" customFormat="1" hidden="1" outlineLevel="1" x14ac:dyDescent="0.25">
      <c r="B205" s="1185"/>
      <c r="C205" s="1246"/>
      <c r="D205" s="957" t="s">
        <v>1352</v>
      </c>
      <c r="E205" s="952"/>
      <c r="F205" s="953"/>
      <c r="G205" s="954"/>
      <c r="H205" s="955"/>
      <c r="I205" s="952"/>
      <c r="J205" s="955"/>
      <c r="K205" s="426"/>
      <c r="L205" s="17"/>
      <c r="M205" s="411"/>
      <c r="N205" s="16"/>
      <c r="O205" s="426"/>
      <c r="P205" s="18"/>
      <c r="Q205" s="946"/>
      <c r="R205" s="947"/>
      <c r="S205" s="948"/>
      <c r="T205" s="949"/>
      <c r="U205" s="947"/>
      <c r="V205" s="948"/>
      <c r="W205" s="949"/>
      <c r="X205" s="947"/>
      <c r="Y205" s="948"/>
      <c r="Z205" s="9"/>
    </row>
    <row r="206" spans="2:26" s="1" customFormat="1" hidden="1" outlineLevel="1" x14ac:dyDescent="0.25">
      <c r="B206" s="1185"/>
      <c r="C206" s="1246"/>
      <c r="D206" s="956" t="s">
        <v>1472</v>
      </c>
      <c r="E206" s="952"/>
      <c r="F206" s="953"/>
      <c r="G206" s="954"/>
      <c r="H206" s="955"/>
      <c r="I206" s="952"/>
      <c r="J206" s="955"/>
      <c r="K206" s="426"/>
      <c r="L206" s="17"/>
      <c r="M206" s="411"/>
      <c r="N206" s="16"/>
      <c r="O206" s="426"/>
      <c r="P206" s="18"/>
      <c r="Q206" s="946"/>
      <c r="R206" s="947"/>
      <c r="S206" s="948"/>
      <c r="T206" s="949"/>
      <c r="U206" s="947"/>
      <c r="V206" s="948"/>
      <c r="W206" s="949"/>
      <c r="X206" s="947"/>
      <c r="Y206" s="948"/>
      <c r="Z206" s="9"/>
    </row>
    <row r="207" spans="2:26" s="1" customFormat="1" hidden="1" outlineLevel="1" x14ac:dyDescent="0.25">
      <c r="B207" s="1185"/>
      <c r="C207" s="1246"/>
      <c r="D207" s="957" t="s">
        <v>1428</v>
      </c>
      <c r="E207" s="952"/>
      <c r="F207" s="953"/>
      <c r="G207" s="954"/>
      <c r="H207" s="955"/>
      <c r="I207" s="952"/>
      <c r="J207" s="955"/>
      <c r="K207" s="426"/>
      <c r="L207" s="17"/>
      <c r="M207" s="411"/>
      <c r="N207" s="16"/>
      <c r="O207" s="426"/>
      <c r="P207" s="18"/>
      <c r="Q207" s="946"/>
      <c r="R207" s="947"/>
      <c r="S207" s="948"/>
      <c r="T207" s="949"/>
      <c r="U207" s="947"/>
      <c r="V207" s="948"/>
      <c r="W207" s="949"/>
      <c r="X207" s="947"/>
      <c r="Y207" s="948"/>
      <c r="Z207" s="9"/>
    </row>
    <row r="208" spans="2:26" s="1" customFormat="1" hidden="1" outlineLevel="1" x14ac:dyDescent="0.25">
      <c r="B208" s="1185"/>
      <c r="C208" s="1246"/>
      <c r="D208" s="956" t="s">
        <v>1473</v>
      </c>
      <c r="E208" s="952"/>
      <c r="F208" s="953"/>
      <c r="G208" s="954"/>
      <c r="H208" s="955"/>
      <c r="I208" s="952"/>
      <c r="J208" s="955"/>
      <c r="K208" s="426"/>
      <c r="L208" s="17"/>
      <c r="M208" s="411"/>
      <c r="N208" s="16"/>
      <c r="O208" s="426"/>
      <c r="P208" s="18"/>
      <c r="Q208" s="946"/>
      <c r="R208" s="947"/>
      <c r="S208" s="948"/>
      <c r="T208" s="949"/>
      <c r="U208" s="947"/>
      <c r="V208" s="948"/>
      <c r="W208" s="949"/>
      <c r="X208" s="947"/>
      <c r="Y208" s="948"/>
      <c r="Z208" s="9"/>
    </row>
    <row r="209" spans="2:26" s="1" customFormat="1" hidden="1" outlineLevel="1" x14ac:dyDescent="0.25">
      <c r="B209" s="1185"/>
      <c r="C209" s="1246"/>
      <c r="D209" s="957" t="s">
        <v>1432</v>
      </c>
      <c r="E209" s="952"/>
      <c r="F209" s="953"/>
      <c r="G209" s="954"/>
      <c r="H209" s="955"/>
      <c r="I209" s="952"/>
      <c r="J209" s="955"/>
      <c r="K209" s="426"/>
      <c r="L209" s="17"/>
      <c r="M209" s="411"/>
      <c r="N209" s="16"/>
      <c r="O209" s="426"/>
      <c r="P209" s="18"/>
      <c r="Q209" s="946"/>
      <c r="R209" s="947"/>
      <c r="S209" s="948"/>
      <c r="T209" s="949"/>
      <c r="U209" s="947"/>
      <c r="V209" s="948"/>
      <c r="W209" s="949"/>
      <c r="X209" s="947"/>
      <c r="Y209" s="948"/>
      <c r="Z209" s="9"/>
    </row>
    <row r="210" spans="2:26" s="1" customFormat="1" hidden="1" outlineLevel="1" x14ac:dyDescent="0.25">
      <c r="B210" s="1185"/>
      <c r="C210" s="1246"/>
      <c r="D210" s="956" t="s">
        <v>1474</v>
      </c>
      <c r="E210" s="952"/>
      <c r="F210" s="953"/>
      <c r="G210" s="954"/>
      <c r="H210" s="955"/>
      <c r="I210" s="952"/>
      <c r="J210" s="955"/>
      <c r="K210" s="426"/>
      <c r="L210" s="17"/>
      <c r="M210" s="411"/>
      <c r="N210" s="16"/>
      <c r="O210" s="426"/>
      <c r="P210" s="18"/>
      <c r="Q210" s="946"/>
      <c r="R210" s="947"/>
      <c r="S210" s="948"/>
      <c r="T210" s="949"/>
      <c r="U210" s="947"/>
      <c r="V210" s="948"/>
      <c r="W210" s="949"/>
      <c r="X210" s="947"/>
      <c r="Y210" s="948"/>
      <c r="Z210" s="9"/>
    </row>
    <row r="211" spans="2:26" s="1" customFormat="1" hidden="1" outlineLevel="1" x14ac:dyDescent="0.25">
      <c r="B211" s="1185"/>
      <c r="C211" s="1246"/>
      <c r="D211" s="957" t="s">
        <v>1378</v>
      </c>
      <c r="E211" s="952"/>
      <c r="F211" s="953"/>
      <c r="G211" s="954"/>
      <c r="H211" s="955"/>
      <c r="I211" s="952"/>
      <c r="J211" s="955"/>
      <c r="K211" s="426"/>
      <c r="L211" s="17"/>
      <c r="M211" s="411"/>
      <c r="N211" s="16"/>
      <c r="O211" s="426"/>
      <c r="P211" s="18"/>
      <c r="Q211" s="946"/>
      <c r="R211" s="947"/>
      <c r="S211" s="948"/>
      <c r="T211" s="949"/>
      <c r="U211" s="947"/>
      <c r="V211" s="948"/>
      <c r="W211" s="949"/>
      <c r="X211" s="947"/>
      <c r="Y211" s="948"/>
      <c r="Z211" s="9"/>
    </row>
    <row r="212" spans="2:26" s="1" customFormat="1" hidden="1" outlineLevel="1" x14ac:dyDescent="0.25">
      <c r="B212" s="1185"/>
      <c r="C212" s="1246"/>
      <c r="D212" s="960" t="s">
        <v>1475</v>
      </c>
      <c r="E212" s="952"/>
      <c r="F212" s="953"/>
      <c r="G212" s="954"/>
      <c r="H212" s="955"/>
      <c r="I212" s="952"/>
      <c r="J212" s="955"/>
      <c r="K212" s="426"/>
      <c r="L212" s="17"/>
      <c r="M212" s="411"/>
      <c r="N212" s="16"/>
      <c r="O212" s="426"/>
      <c r="P212" s="18"/>
      <c r="Q212" s="946"/>
      <c r="R212" s="947"/>
      <c r="S212" s="948"/>
      <c r="T212" s="949"/>
      <c r="U212" s="947"/>
      <c r="V212" s="948"/>
      <c r="W212" s="949"/>
      <c r="X212" s="947"/>
      <c r="Y212" s="948"/>
      <c r="Z212" s="9"/>
    </row>
    <row r="213" spans="2:26" s="1" customFormat="1" hidden="1" outlineLevel="1" x14ac:dyDescent="0.25">
      <c r="B213" s="1185"/>
      <c r="C213" s="1246"/>
      <c r="D213" s="958" t="s">
        <v>1476</v>
      </c>
      <c r="E213" s="952"/>
      <c r="F213" s="953"/>
      <c r="G213" s="954"/>
      <c r="H213" s="955"/>
      <c r="I213" s="952"/>
      <c r="J213" s="955"/>
      <c r="K213" s="426"/>
      <c r="L213" s="17"/>
      <c r="M213" s="411"/>
      <c r="N213" s="16"/>
      <c r="O213" s="426"/>
      <c r="P213" s="18"/>
      <c r="Q213" s="946"/>
      <c r="R213" s="947"/>
      <c r="S213" s="948"/>
      <c r="T213" s="949"/>
      <c r="U213" s="947"/>
      <c r="V213" s="948"/>
      <c r="W213" s="949"/>
      <c r="X213" s="947"/>
      <c r="Y213" s="948"/>
      <c r="Z213" s="9"/>
    </row>
    <row r="214" spans="2:26" s="1" customFormat="1" hidden="1" outlineLevel="1" x14ac:dyDescent="0.25">
      <c r="B214" s="1185"/>
      <c r="C214" s="1246"/>
      <c r="D214" s="951" t="s">
        <v>1477</v>
      </c>
      <c r="E214" s="952"/>
      <c r="F214" s="953"/>
      <c r="G214" s="954"/>
      <c r="H214" s="955"/>
      <c r="I214" s="952"/>
      <c r="J214" s="955"/>
      <c r="K214" s="426"/>
      <c r="L214" s="17"/>
      <c r="M214" s="411"/>
      <c r="N214" s="16"/>
      <c r="O214" s="426"/>
      <c r="P214" s="18"/>
      <c r="Q214" s="946"/>
      <c r="R214" s="947"/>
      <c r="S214" s="948"/>
      <c r="T214" s="949"/>
      <c r="U214" s="947"/>
      <c r="V214" s="948"/>
      <c r="W214" s="949"/>
      <c r="X214" s="947"/>
      <c r="Y214" s="948"/>
      <c r="Z214" s="9"/>
    </row>
    <row r="215" spans="2:26" s="1" customFormat="1" hidden="1" outlineLevel="1" x14ac:dyDescent="0.25">
      <c r="B215" s="1185"/>
      <c r="C215" s="1246"/>
      <c r="D215" s="956" t="s">
        <v>1478</v>
      </c>
      <c r="E215" s="952"/>
      <c r="F215" s="953"/>
      <c r="G215" s="954"/>
      <c r="H215" s="955"/>
      <c r="I215" s="952"/>
      <c r="J215" s="955"/>
      <c r="K215" s="426"/>
      <c r="L215" s="17"/>
      <c r="M215" s="411"/>
      <c r="N215" s="16"/>
      <c r="O215" s="426"/>
      <c r="P215" s="18"/>
      <c r="Q215" s="946"/>
      <c r="R215" s="947"/>
      <c r="S215" s="948"/>
      <c r="T215" s="949"/>
      <c r="U215" s="947"/>
      <c r="V215" s="948"/>
      <c r="W215" s="949"/>
      <c r="X215" s="947"/>
      <c r="Y215" s="948"/>
      <c r="Z215" s="9"/>
    </row>
    <row r="216" spans="2:26" s="1" customFormat="1" hidden="1" outlineLevel="1" x14ac:dyDescent="0.25">
      <c r="B216" s="1185"/>
      <c r="C216" s="1246"/>
      <c r="D216" s="957" t="s">
        <v>1352</v>
      </c>
      <c r="E216" s="952"/>
      <c r="F216" s="953"/>
      <c r="G216" s="954"/>
      <c r="H216" s="955"/>
      <c r="I216" s="952"/>
      <c r="J216" s="955"/>
      <c r="K216" s="426"/>
      <c r="L216" s="17"/>
      <c r="M216" s="411"/>
      <c r="N216" s="16"/>
      <c r="O216" s="426"/>
      <c r="P216" s="18"/>
      <c r="Q216" s="946"/>
      <c r="R216" s="947"/>
      <c r="S216" s="948"/>
      <c r="T216" s="949"/>
      <c r="U216" s="947"/>
      <c r="V216" s="948"/>
      <c r="W216" s="949"/>
      <c r="X216" s="947"/>
      <c r="Y216" s="948"/>
      <c r="Z216" s="9"/>
    </row>
    <row r="217" spans="2:26" s="1" customFormat="1" hidden="1" outlineLevel="1" x14ac:dyDescent="0.25">
      <c r="B217" s="1185"/>
      <c r="C217" s="1246"/>
      <c r="D217" s="956" t="s">
        <v>1479</v>
      </c>
      <c r="E217" s="952"/>
      <c r="F217" s="953"/>
      <c r="G217" s="954"/>
      <c r="H217" s="955"/>
      <c r="I217" s="952"/>
      <c r="J217" s="955"/>
      <c r="K217" s="426"/>
      <c r="L217" s="17"/>
      <c r="M217" s="411"/>
      <c r="N217" s="16"/>
      <c r="O217" s="426"/>
      <c r="P217" s="18"/>
      <c r="Q217" s="946"/>
      <c r="R217" s="947"/>
      <c r="S217" s="948"/>
      <c r="T217" s="949"/>
      <c r="U217" s="947"/>
      <c r="V217" s="948"/>
      <c r="W217" s="949"/>
      <c r="X217" s="947"/>
      <c r="Y217" s="948"/>
      <c r="Z217" s="9"/>
    </row>
    <row r="218" spans="2:26" s="1" customFormat="1" hidden="1" outlineLevel="1" x14ac:dyDescent="0.25">
      <c r="B218" s="1185"/>
      <c r="C218" s="1246"/>
      <c r="D218" s="957" t="s">
        <v>1480</v>
      </c>
      <c r="E218" s="952"/>
      <c r="F218" s="953"/>
      <c r="G218" s="954"/>
      <c r="H218" s="955"/>
      <c r="I218" s="952"/>
      <c r="J218" s="955"/>
      <c r="K218" s="426"/>
      <c r="L218" s="17"/>
      <c r="M218" s="411"/>
      <c r="N218" s="16"/>
      <c r="O218" s="426"/>
      <c r="P218" s="18"/>
      <c r="Q218" s="946"/>
      <c r="R218" s="947"/>
      <c r="S218" s="948"/>
      <c r="T218" s="949"/>
      <c r="U218" s="947"/>
      <c r="V218" s="948"/>
      <c r="W218" s="949"/>
      <c r="X218" s="947"/>
      <c r="Y218" s="948"/>
      <c r="Z218" s="9"/>
    </row>
    <row r="219" spans="2:26" s="1" customFormat="1" hidden="1" outlineLevel="1" x14ac:dyDescent="0.25">
      <c r="B219" s="1185"/>
      <c r="C219" s="1246"/>
      <c r="D219" s="956" t="s">
        <v>1481</v>
      </c>
      <c r="E219" s="952"/>
      <c r="F219" s="953"/>
      <c r="G219" s="954"/>
      <c r="H219" s="955"/>
      <c r="I219" s="952"/>
      <c r="J219" s="955"/>
      <c r="K219" s="426"/>
      <c r="L219" s="17"/>
      <c r="M219" s="411"/>
      <c r="N219" s="16"/>
      <c r="O219" s="426"/>
      <c r="P219" s="18"/>
      <c r="Q219" s="946"/>
      <c r="R219" s="947"/>
      <c r="S219" s="948"/>
      <c r="T219" s="949"/>
      <c r="U219" s="947"/>
      <c r="V219" s="948"/>
      <c r="W219" s="949"/>
      <c r="X219" s="947"/>
      <c r="Y219" s="948"/>
      <c r="Z219" s="9"/>
    </row>
    <row r="220" spans="2:26" s="1" customFormat="1" hidden="1" outlineLevel="1" x14ac:dyDescent="0.25">
      <c r="B220" s="1185"/>
      <c r="C220" s="1246"/>
      <c r="D220" s="957" t="s">
        <v>1413</v>
      </c>
      <c r="E220" s="952"/>
      <c r="F220" s="953"/>
      <c r="G220" s="954"/>
      <c r="H220" s="955"/>
      <c r="I220" s="952"/>
      <c r="J220" s="955"/>
      <c r="K220" s="426"/>
      <c r="L220" s="17"/>
      <c r="M220" s="411"/>
      <c r="N220" s="16"/>
      <c r="O220" s="426"/>
      <c r="P220" s="18"/>
      <c r="Q220" s="946"/>
      <c r="R220" s="947"/>
      <c r="S220" s="948"/>
      <c r="T220" s="949"/>
      <c r="U220" s="947"/>
      <c r="V220" s="948"/>
      <c r="W220" s="949"/>
      <c r="X220" s="947"/>
      <c r="Y220" s="948"/>
      <c r="Z220" s="9"/>
    </row>
    <row r="221" spans="2:26" s="1" customFormat="1" hidden="1" outlineLevel="1" x14ac:dyDescent="0.25">
      <c r="B221" s="1185"/>
      <c r="C221" s="1246"/>
      <c r="D221" s="956" t="s">
        <v>1482</v>
      </c>
      <c r="E221" s="952"/>
      <c r="F221" s="953"/>
      <c r="G221" s="954"/>
      <c r="H221" s="955"/>
      <c r="I221" s="952"/>
      <c r="J221" s="955"/>
      <c r="K221" s="426"/>
      <c r="L221" s="17"/>
      <c r="M221" s="411"/>
      <c r="N221" s="16"/>
      <c r="O221" s="426"/>
      <c r="P221" s="18"/>
      <c r="Q221" s="946"/>
      <c r="R221" s="947"/>
      <c r="S221" s="948"/>
      <c r="T221" s="949"/>
      <c r="U221" s="947"/>
      <c r="V221" s="948"/>
      <c r="W221" s="949"/>
      <c r="X221" s="947"/>
      <c r="Y221" s="948"/>
      <c r="Z221" s="9"/>
    </row>
    <row r="222" spans="2:26" s="1" customFormat="1" hidden="1" outlineLevel="1" x14ac:dyDescent="0.25">
      <c r="B222" s="1185"/>
      <c r="C222" s="1246"/>
      <c r="D222" s="957" t="s">
        <v>1483</v>
      </c>
      <c r="E222" s="952"/>
      <c r="F222" s="953"/>
      <c r="G222" s="954"/>
      <c r="H222" s="955"/>
      <c r="I222" s="952"/>
      <c r="J222" s="955"/>
      <c r="K222" s="426"/>
      <c r="L222" s="17"/>
      <c r="M222" s="411"/>
      <c r="N222" s="16"/>
      <c r="O222" s="426"/>
      <c r="P222" s="18"/>
      <c r="Q222" s="946"/>
      <c r="R222" s="947"/>
      <c r="S222" s="948"/>
      <c r="T222" s="949"/>
      <c r="U222" s="947"/>
      <c r="V222" s="948"/>
      <c r="W222" s="949"/>
      <c r="X222" s="947"/>
      <c r="Y222" s="948"/>
      <c r="Z222" s="9"/>
    </row>
    <row r="223" spans="2:26" s="1" customFormat="1" hidden="1" outlineLevel="1" x14ac:dyDescent="0.25">
      <c r="B223" s="1185"/>
      <c r="C223" s="1246"/>
      <c r="D223" s="956" t="s">
        <v>1484</v>
      </c>
      <c r="E223" s="952"/>
      <c r="F223" s="953"/>
      <c r="G223" s="954"/>
      <c r="H223" s="955"/>
      <c r="I223" s="952"/>
      <c r="J223" s="955"/>
      <c r="K223" s="426"/>
      <c r="L223" s="17"/>
      <c r="M223" s="411"/>
      <c r="N223" s="16"/>
      <c r="O223" s="426"/>
      <c r="P223" s="18"/>
      <c r="Q223" s="946"/>
      <c r="R223" s="947"/>
      <c r="S223" s="948"/>
      <c r="T223" s="949"/>
      <c r="U223" s="947"/>
      <c r="V223" s="948"/>
      <c r="W223" s="949"/>
      <c r="X223" s="947"/>
      <c r="Y223" s="948"/>
      <c r="Z223" s="9"/>
    </row>
    <row r="224" spans="2:26" s="1" customFormat="1" hidden="1" outlineLevel="1" x14ac:dyDescent="0.25">
      <c r="B224" s="1185"/>
      <c r="C224" s="1246"/>
      <c r="D224" s="957" t="s">
        <v>1354</v>
      </c>
      <c r="E224" s="952"/>
      <c r="F224" s="953"/>
      <c r="G224" s="954"/>
      <c r="H224" s="955"/>
      <c r="I224" s="952"/>
      <c r="J224" s="955"/>
      <c r="K224" s="426"/>
      <c r="L224" s="17"/>
      <c r="M224" s="411"/>
      <c r="N224" s="16"/>
      <c r="O224" s="426"/>
      <c r="P224" s="18"/>
      <c r="Q224" s="946"/>
      <c r="R224" s="947"/>
      <c r="S224" s="948"/>
      <c r="T224" s="949"/>
      <c r="U224" s="947"/>
      <c r="V224" s="948"/>
      <c r="W224" s="949"/>
      <c r="X224" s="947"/>
      <c r="Y224" s="948"/>
      <c r="Z224" s="9"/>
    </row>
    <row r="225" spans="2:26" s="1" customFormat="1" hidden="1" outlineLevel="1" x14ac:dyDescent="0.25">
      <c r="B225" s="1185"/>
      <c r="C225" s="1246"/>
      <c r="D225" s="956" t="s">
        <v>1485</v>
      </c>
      <c r="E225" s="952"/>
      <c r="F225" s="953"/>
      <c r="G225" s="954"/>
      <c r="H225" s="955"/>
      <c r="I225" s="952"/>
      <c r="J225" s="955"/>
      <c r="K225" s="426"/>
      <c r="L225" s="17"/>
      <c r="M225" s="411"/>
      <c r="N225" s="16"/>
      <c r="O225" s="426"/>
      <c r="P225" s="18"/>
      <c r="Q225" s="946"/>
      <c r="R225" s="947"/>
      <c r="S225" s="948"/>
      <c r="T225" s="949"/>
      <c r="U225" s="947"/>
      <c r="V225" s="948"/>
      <c r="W225" s="949"/>
      <c r="X225" s="947"/>
      <c r="Y225" s="948"/>
      <c r="Z225" s="9"/>
    </row>
    <row r="226" spans="2:26" s="1" customFormat="1" hidden="1" outlineLevel="1" x14ac:dyDescent="0.25">
      <c r="B226" s="1185"/>
      <c r="C226" s="1246"/>
      <c r="D226" s="957" t="s">
        <v>1486</v>
      </c>
      <c r="E226" s="952"/>
      <c r="F226" s="953"/>
      <c r="G226" s="954"/>
      <c r="H226" s="955"/>
      <c r="I226" s="952"/>
      <c r="J226" s="955"/>
      <c r="K226" s="426"/>
      <c r="L226" s="17"/>
      <c r="M226" s="411"/>
      <c r="N226" s="16"/>
      <c r="O226" s="426"/>
      <c r="P226" s="18"/>
      <c r="Q226" s="946"/>
      <c r="R226" s="947"/>
      <c r="S226" s="948"/>
      <c r="T226" s="949"/>
      <c r="U226" s="947"/>
      <c r="V226" s="948"/>
      <c r="W226" s="949"/>
      <c r="X226" s="947"/>
      <c r="Y226" s="948"/>
      <c r="Z226" s="9"/>
    </row>
    <row r="227" spans="2:26" s="1" customFormat="1" hidden="1" outlineLevel="1" x14ac:dyDescent="0.25">
      <c r="B227" s="1185"/>
      <c r="C227" s="1246"/>
      <c r="D227" s="956" t="s">
        <v>1487</v>
      </c>
      <c r="E227" s="952"/>
      <c r="F227" s="953"/>
      <c r="G227" s="954"/>
      <c r="H227" s="955"/>
      <c r="I227" s="952"/>
      <c r="J227" s="955"/>
      <c r="K227" s="426"/>
      <c r="L227" s="17"/>
      <c r="M227" s="411"/>
      <c r="N227" s="16"/>
      <c r="O227" s="426"/>
      <c r="P227" s="18"/>
      <c r="Q227" s="946"/>
      <c r="R227" s="947"/>
      <c r="S227" s="948"/>
      <c r="T227" s="949"/>
      <c r="U227" s="947"/>
      <c r="V227" s="948"/>
      <c r="W227" s="949"/>
      <c r="X227" s="947"/>
      <c r="Y227" s="948"/>
      <c r="Z227" s="9"/>
    </row>
    <row r="228" spans="2:26" s="1" customFormat="1" hidden="1" outlineLevel="1" x14ac:dyDescent="0.25">
      <c r="B228" s="1185"/>
      <c r="C228" s="1246"/>
      <c r="D228" s="957" t="s">
        <v>1488</v>
      </c>
      <c r="E228" s="952"/>
      <c r="F228" s="953"/>
      <c r="G228" s="954"/>
      <c r="H228" s="955"/>
      <c r="I228" s="952"/>
      <c r="J228" s="955"/>
      <c r="K228" s="426"/>
      <c r="L228" s="17"/>
      <c r="M228" s="411"/>
      <c r="N228" s="16"/>
      <c r="O228" s="426"/>
      <c r="P228" s="18"/>
      <c r="Q228" s="946"/>
      <c r="R228" s="947"/>
      <c r="S228" s="948"/>
      <c r="T228" s="949"/>
      <c r="U228" s="947"/>
      <c r="V228" s="948"/>
      <c r="W228" s="949"/>
      <c r="X228" s="947"/>
      <c r="Y228" s="948"/>
      <c r="Z228" s="9"/>
    </row>
    <row r="229" spans="2:26" s="1" customFormat="1" hidden="1" outlineLevel="1" x14ac:dyDescent="0.25">
      <c r="B229" s="1185"/>
      <c r="C229" s="1246"/>
      <c r="D229" s="956" t="s">
        <v>1489</v>
      </c>
      <c r="E229" s="952"/>
      <c r="F229" s="953"/>
      <c r="G229" s="954"/>
      <c r="H229" s="955"/>
      <c r="I229" s="952"/>
      <c r="J229" s="955"/>
      <c r="K229" s="426"/>
      <c r="L229" s="17"/>
      <c r="M229" s="411"/>
      <c r="N229" s="16"/>
      <c r="O229" s="426"/>
      <c r="P229" s="18"/>
      <c r="Q229" s="946"/>
      <c r="R229" s="947"/>
      <c r="S229" s="948"/>
      <c r="T229" s="949"/>
      <c r="U229" s="947"/>
      <c r="V229" s="948"/>
      <c r="W229" s="949"/>
      <c r="X229" s="947"/>
      <c r="Y229" s="948"/>
      <c r="Z229" s="9"/>
    </row>
    <row r="230" spans="2:26" s="1" customFormat="1" hidden="1" outlineLevel="1" x14ac:dyDescent="0.25">
      <c r="B230" s="1185"/>
      <c r="C230" s="1246"/>
      <c r="D230" s="957" t="s">
        <v>1490</v>
      </c>
      <c r="E230" s="952"/>
      <c r="F230" s="953"/>
      <c r="G230" s="954"/>
      <c r="H230" s="955"/>
      <c r="I230" s="952"/>
      <c r="J230" s="955"/>
      <c r="K230" s="426"/>
      <c r="L230" s="17"/>
      <c r="M230" s="411"/>
      <c r="N230" s="16"/>
      <c r="O230" s="426"/>
      <c r="P230" s="18"/>
      <c r="Q230" s="946"/>
      <c r="R230" s="947"/>
      <c r="S230" s="948"/>
      <c r="T230" s="949"/>
      <c r="U230" s="947"/>
      <c r="V230" s="948"/>
      <c r="W230" s="949"/>
      <c r="X230" s="947"/>
      <c r="Y230" s="948"/>
      <c r="Z230" s="9"/>
    </row>
    <row r="231" spans="2:26" s="1" customFormat="1" hidden="1" outlineLevel="1" x14ac:dyDescent="0.25">
      <c r="B231" s="1185"/>
      <c r="C231" s="1246"/>
      <c r="D231" s="956" t="s">
        <v>1491</v>
      </c>
      <c r="E231" s="952"/>
      <c r="F231" s="953"/>
      <c r="G231" s="954"/>
      <c r="H231" s="955"/>
      <c r="I231" s="952"/>
      <c r="J231" s="955"/>
      <c r="K231" s="426"/>
      <c r="L231" s="17"/>
      <c r="M231" s="411"/>
      <c r="N231" s="16"/>
      <c r="O231" s="426"/>
      <c r="P231" s="18"/>
      <c r="Q231" s="946"/>
      <c r="R231" s="947"/>
      <c r="S231" s="948"/>
      <c r="T231" s="949"/>
      <c r="U231" s="947"/>
      <c r="V231" s="948"/>
      <c r="W231" s="949"/>
      <c r="X231" s="947"/>
      <c r="Y231" s="948"/>
      <c r="Z231" s="9"/>
    </row>
    <row r="232" spans="2:26" s="1" customFormat="1" hidden="1" outlineLevel="1" x14ac:dyDescent="0.25">
      <c r="B232" s="1185"/>
      <c r="C232" s="1246"/>
      <c r="D232" s="957" t="s">
        <v>1432</v>
      </c>
      <c r="E232" s="952"/>
      <c r="F232" s="953"/>
      <c r="G232" s="954"/>
      <c r="H232" s="955"/>
      <c r="I232" s="952"/>
      <c r="J232" s="955"/>
      <c r="K232" s="426"/>
      <c r="L232" s="17"/>
      <c r="M232" s="411"/>
      <c r="N232" s="16"/>
      <c r="O232" s="426"/>
      <c r="P232" s="18"/>
      <c r="Q232" s="946"/>
      <c r="R232" s="947"/>
      <c r="S232" s="948"/>
      <c r="T232" s="949"/>
      <c r="U232" s="947"/>
      <c r="V232" s="948"/>
      <c r="W232" s="949"/>
      <c r="X232" s="947"/>
      <c r="Y232" s="948"/>
      <c r="Z232" s="9"/>
    </row>
    <row r="233" spans="2:26" s="1" customFormat="1" hidden="1" outlineLevel="1" x14ac:dyDescent="0.25">
      <c r="B233" s="1185"/>
      <c r="C233" s="1246"/>
      <c r="D233" s="956" t="s">
        <v>1492</v>
      </c>
      <c r="E233" s="952"/>
      <c r="F233" s="953"/>
      <c r="G233" s="954"/>
      <c r="H233" s="955"/>
      <c r="I233" s="952"/>
      <c r="J233" s="955"/>
      <c r="K233" s="426"/>
      <c r="L233" s="17"/>
      <c r="M233" s="411"/>
      <c r="N233" s="16"/>
      <c r="O233" s="426"/>
      <c r="P233" s="18"/>
      <c r="Q233" s="946"/>
      <c r="R233" s="947"/>
      <c r="S233" s="948"/>
      <c r="T233" s="949"/>
      <c r="U233" s="947"/>
      <c r="V233" s="948"/>
      <c r="W233" s="949"/>
      <c r="X233" s="947"/>
      <c r="Y233" s="948"/>
      <c r="Z233" s="9"/>
    </row>
    <row r="234" spans="2:26" s="1" customFormat="1" hidden="1" outlineLevel="1" x14ac:dyDescent="0.25">
      <c r="B234" s="1185"/>
      <c r="C234" s="1246"/>
      <c r="D234" s="957" t="s">
        <v>1378</v>
      </c>
      <c r="E234" s="952"/>
      <c r="F234" s="953"/>
      <c r="G234" s="954"/>
      <c r="H234" s="955"/>
      <c r="I234" s="952"/>
      <c r="J234" s="955"/>
      <c r="K234" s="426"/>
      <c r="L234" s="17"/>
      <c r="M234" s="411"/>
      <c r="N234" s="16"/>
      <c r="O234" s="426"/>
      <c r="P234" s="18"/>
      <c r="Q234" s="946"/>
      <c r="R234" s="947"/>
      <c r="S234" s="948"/>
      <c r="T234" s="949"/>
      <c r="U234" s="947"/>
      <c r="V234" s="948"/>
      <c r="W234" s="949"/>
      <c r="X234" s="947"/>
      <c r="Y234" s="948"/>
      <c r="Z234" s="9"/>
    </row>
    <row r="235" spans="2:26" s="1" customFormat="1" hidden="1" outlineLevel="1" x14ac:dyDescent="0.25">
      <c r="B235" s="1185"/>
      <c r="C235" s="1246"/>
      <c r="D235" s="956" t="s">
        <v>1493</v>
      </c>
      <c r="E235" s="952"/>
      <c r="F235" s="953"/>
      <c r="G235" s="954"/>
      <c r="H235" s="955"/>
      <c r="I235" s="952"/>
      <c r="J235" s="955"/>
      <c r="K235" s="426"/>
      <c r="L235" s="17"/>
      <c r="M235" s="411"/>
      <c r="N235" s="16"/>
      <c r="O235" s="426"/>
      <c r="P235" s="18"/>
      <c r="Q235" s="946"/>
      <c r="R235" s="947"/>
      <c r="S235" s="948"/>
      <c r="T235" s="949"/>
      <c r="U235" s="947"/>
      <c r="V235" s="948"/>
      <c r="W235" s="949"/>
      <c r="X235" s="947"/>
      <c r="Y235" s="948"/>
      <c r="Z235" s="9"/>
    </row>
    <row r="236" spans="2:26" s="1" customFormat="1" hidden="1" outlineLevel="1" x14ac:dyDescent="0.25">
      <c r="B236" s="1185"/>
      <c r="C236" s="1246"/>
      <c r="D236" s="957" t="s">
        <v>1409</v>
      </c>
      <c r="E236" s="952"/>
      <c r="F236" s="953"/>
      <c r="G236" s="954"/>
      <c r="H236" s="955"/>
      <c r="I236" s="952"/>
      <c r="J236" s="955"/>
      <c r="K236" s="426"/>
      <c r="L236" s="17"/>
      <c r="M236" s="411"/>
      <c r="N236" s="16"/>
      <c r="O236" s="426"/>
      <c r="P236" s="18"/>
      <c r="Q236" s="946"/>
      <c r="R236" s="947"/>
      <c r="S236" s="948"/>
      <c r="T236" s="949"/>
      <c r="U236" s="947"/>
      <c r="V236" s="948"/>
      <c r="W236" s="949"/>
      <c r="X236" s="947"/>
      <c r="Y236" s="948"/>
      <c r="Z236" s="9"/>
    </row>
    <row r="237" spans="2:26" s="1" customFormat="1" hidden="1" outlineLevel="1" x14ac:dyDescent="0.25">
      <c r="B237" s="1185"/>
      <c r="C237" s="1246"/>
      <c r="D237" s="956" t="s">
        <v>1494</v>
      </c>
      <c r="E237" s="952"/>
      <c r="F237" s="953"/>
      <c r="G237" s="954"/>
      <c r="H237" s="955"/>
      <c r="I237" s="952"/>
      <c r="J237" s="955"/>
      <c r="K237" s="426"/>
      <c r="L237" s="17"/>
      <c r="M237" s="411"/>
      <c r="N237" s="16"/>
      <c r="O237" s="426"/>
      <c r="P237" s="18"/>
      <c r="Q237" s="946"/>
      <c r="R237" s="947"/>
      <c r="S237" s="948"/>
      <c r="T237" s="949"/>
      <c r="U237" s="947"/>
      <c r="V237" s="948"/>
      <c r="W237" s="949"/>
      <c r="X237" s="947"/>
      <c r="Y237" s="948"/>
      <c r="Z237" s="9"/>
    </row>
    <row r="238" spans="2:26" s="1" customFormat="1" hidden="1" outlineLevel="1" x14ac:dyDescent="0.25">
      <c r="B238" s="1185"/>
      <c r="C238" s="1246"/>
      <c r="D238" s="957" t="s">
        <v>1495</v>
      </c>
      <c r="E238" s="952"/>
      <c r="F238" s="953"/>
      <c r="G238" s="954"/>
      <c r="H238" s="955"/>
      <c r="I238" s="952"/>
      <c r="J238" s="955"/>
      <c r="K238" s="426"/>
      <c r="L238" s="17"/>
      <c r="M238" s="411"/>
      <c r="N238" s="16"/>
      <c r="O238" s="426"/>
      <c r="P238" s="18"/>
      <c r="Q238" s="946"/>
      <c r="R238" s="947"/>
      <c r="S238" s="948"/>
      <c r="T238" s="949"/>
      <c r="U238" s="947"/>
      <c r="V238" s="948"/>
      <c r="W238" s="949"/>
      <c r="X238" s="947"/>
      <c r="Y238" s="948"/>
      <c r="Z238" s="9"/>
    </row>
    <row r="239" spans="2:26" s="1" customFormat="1" hidden="1" outlineLevel="1" x14ac:dyDescent="0.25">
      <c r="B239" s="1185"/>
      <c r="C239" s="1246"/>
      <c r="D239" s="951" t="s">
        <v>1496</v>
      </c>
      <c r="E239" s="952"/>
      <c r="F239" s="953"/>
      <c r="G239" s="954"/>
      <c r="H239" s="955"/>
      <c r="I239" s="952"/>
      <c r="J239" s="955"/>
      <c r="K239" s="426"/>
      <c r="L239" s="17"/>
      <c r="M239" s="411"/>
      <c r="N239" s="16"/>
      <c r="O239" s="426"/>
      <c r="P239" s="18"/>
      <c r="Q239" s="946"/>
      <c r="R239" s="947"/>
      <c r="S239" s="948"/>
      <c r="T239" s="949"/>
      <c r="U239" s="947"/>
      <c r="V239" s="948"/>
      <c r="W239" s="949"/>
      <c r="X239" s="947"/>
      <c r="Y239" s="948"/>
      <c r="Z239" s="9"/>
    </row>
    <row r="240" spans="2:26" s="1" customFormat="1" hidden="1" outlineLevel="1" x14ac:dyDescent="0.25">
      <c r="B240" s="1185"/>
      <c r="C240" s="1246"/>
      <c r="D240" s="956" t="s">
        <v>1497</v>
      </c>
      <c r="E240" s="952"/>
      <c r="F240" s="953"/>
      <c r="G240" s="954"/>
      <c r="H240" s="955"/>
      <c r="I240" s="952"/>
      <c r="J240" s="955"/>
      <c r="K240" s="426"/>
      <c r="L240" s="17"/>
      <c r="M240" s="411"/>
      <c r="N240" s="16"/>
      <c r="O240" s="426"/>
      <c r="P240" s="18"/>
      <c r="Q240" s="946"/>
      <c r="R240" s="947"/>
      <c r="S240" s="948"/>
      <c r="T240" s="949"/>
      <c r="U240" s="947"/>
      <c r="V240" s="948"/>
      <c r="W240" s="949"/>
      <c r="X240" s="947"/>
      <c r="Y240" s="948"/>
      <c r="Z240" s="9"/>
    </row>
    <row r="241" spans="2:26" s="1" customFormat="1" hidden="1" outlineLevel="1" x14ac:dyDescent="0.25">
      <c r="B241" s="1185"/>
      <c r="C241" s="1246"/>
      <c r="D241" s="957" t="s">
        <v>1352</v>
      </c>
      <c r="E241" s="952"/>
      <c r="F241" s="953"/>
      <c r="G241" s="954"/>
      <c r="H241" s="955"/>
      <c r="I241" s="952"/>
      <c r="J241" s="955"/>
      <c r="K241" s="426"/>
      <c r="L241" s="17"/>
      <c r="M241" s="411"/>
      <c r="N241" s="16"/>
      <c r="O241" s="426"/>
      <c r="P241" s="18"/>
      <c r="Q241" s="946"/>
      <c r="R241" s="947"/>
      <c r="S241" s="948"/>
      <c r="T241" s="949"/>
      <c r="U241" s="947"/>
      <c r="V241" s="948"/>
      <c r="W241" s="949"/>
      <c r="X241" s="947"/>
      <c r="Y241" s="948"/>
      <c r="Z241" s="9"/>
    </row>
    <row r="242" spans="2:26" s="1" customFormat="1" hidden="1" outlineLevel="1" x14ac:dyDescent="0.25">
      <c r="B242" s="1185"/>
      <c r="C242" s="1246"/>
      <c r="D242" s="956" t="s">
        <v>1498</v>
      </c>
      <c r="E242" s="952"/>
      <c r="F242" s="953"/>
      <c r="G242" s="954"/>
      <c r="H242" s="955"/>
      <c r="I242" s="952"/>
      <c r="J242" s="955"/>
      <c r="K242" s="426"/>
      <c r="L242" s="17"/>
      <c r="M242" s="411"/>
      <c r="N242" s="16"/>
      <c r="O242" s="426"/>
      <c r="P242" s="18"/>
      <c r="Q242" s="946"/>
      <c r="R242" s="947"/>
      <c r="S242" s="948"/>
      <c r="T242" s="949"/>
      <c r="U242" s="947"/>
      <c r="V242" s="948"/>
      <c r="W242" s="949"/>
      <c r="X242" s="947"/>
      <c r="Y242" s="948"/>
      <c r="Z242" s="9"/>
    </row>
    <row r="243" spans="2:26" s="1" customFormat="1" hidden="1" outlineLevel="1" x14ac:dyDescent="0.25">
      <c r="B243" s="1185"/>
      <c r="C243" s="1246"/>
      <c r="D243" s="957" t="s">
        <v>1413</v>
      </c>
      <c r="E243" s="952"/>
      <c r="F243" s="953"/>
      <c r="G243" s="954"/>
      <c r="H243" s="955"/>
      <c r="I243" s="952"/>
      <c r="J243" s="955"/>
      <c r="K243" s="426"/>
      <c r="L243" s="17"/>
      <c r="M243" s="411"/>
      <c r="N243" s="16"/>
      <c r="O243" s="426"/>
      <c r="P243" s="18"/>
      <c r="Q243" s="946"/>
      <c r="R243" s="947"/>
      <c r="S243" s="948"/>
      <c r="T243" s="949"/>
      <c r="U243" s="947"/>
      <c r="V243" s="948"/>
      <c r="W243" s="949"/>
      <c r="X243" s="947"/>
      <c r="Y243" s="948"/>
      <c r="Z243" s="9"/>
    </row>
    <row r="244" spans="2:26" s="1" customFormat="1" hidden="1" outlineLevel="1" x14ac:dyDescent="0.25">
      <c r="B244" s="1185"/>
      <c r="C244" s="1246"/>
      <c r="D244" s="956" t="s">
        <v>1482</v>
      </c>
      <c r="E244" s="952"/>
      <c r="F244" s="953"/>
      <c r="G244" s="954"/>
      <c r="H244" s="955"/>
      <c r="I244" s="952"/>
      <c r="J244" s="955"/>
      <c r="K244" s="426"/>
      <c r="L244" s="17"/>
      <c r="M244" s="411"/>
      <c r="N244" s="16"/>
      <c r="O244" s="426"/>
      <c r="P244" s="18"/>
      <c r="Q244" s="946"/>
      <c r="R244" s="947"/>
      <c r="S244" s="948"/>
      <c r="T244" s="949"/>
      <c r="U244" s="947"/>
      <c r="V244" s="948"/>
      <c r="W244" s="949"/>
      <c r="X244" s="947"/>
      <c r="Y244" s="948"/>
      <c r="Z244" s="9"/>
    </row>
    <row r="245" spans="2:26" s="1" customFormat="1" hidden="1" outlineLevel="1" x14ac:dyDescent="0.25">
      <c r="B245" s="1185"/>
      <c r="C245" s="1246"/>
      <c r="D245" s="957" t="s">
        <v>1483</v>
      </c>
      <c r="E245" s="952"/>
      <c r="F245" s="953"/>
      <c r="G245" s="954"/>
      <c r="H245" s="955"/>
      <c r="I245" s="952"/>
      <c r="J245" s="955"/>
      <c r="K245" s="426"/>
      <c r="L245" s="17"/>
      <c r="M245" s="411"/>
      <c r="N245" s="16"/>
      <c r="O245" s="426"/>
      <c r="P245" s="18"/>
      <c r="Q245" s="946"/>
      <c r="R245" s="947"/>
      <c r="S245" s="948"/>
      <c r="T245" s="949"/>
      <c r="U245" s="947"/>
      <c r="V245" s="948"/>
      <c r="W245" s="949"/>
      <c r="X245" s="947"/>
      <c r="Y245" s="948"/>
      <c r="Z245" s="9"/>
    </row>
    <row r="246" spans="2:26" s="1" customFormat="1" hidden="1" outlineLevel="1" x14ac:dyDescent="0.25">
      <c r="B246" s="1185"/>
      <c r="C246" s="1246"/>
      <c r="D246" s="956" t="s">
        <v>1499</v>
      </c>
      <c r="E246" s="952"/>
      <c r="F246" s="953"/>
      <c r="G246" s="954"/>
      <c r="H246" s="955"/>
      <c r="I246" s="952"/>
      <c r="J246" s="955"/>
      <c r="K246" s="426"/>
      <c r="L246" s="17"/>
      <c r="M246" s="411"/>
      <c r="N246" s="16"/>
      <c r="O246" s="426"/>
      <c r="P246" s="18"/>
      <c r="Q246" s="946"/>
      <c r="R246" s="947"/>
      <c r="S246" s="948"/>
      <c r="T246" s="949"/>
      <c r="U246" s="947"/>
      <c r="V246" s="948"/>
      <c r="W246" s="949"/>
      <c r="X246" s="947"/>
      <c r="Y246" s="948"/>
      <c r="Z246" s="9"/>
    </row>
    <row r="247" spans="2:26" s="1" customFormat="1" hidden="1" outlineLevel="1" x14ac:dyDescent="0.25">
      <c r="B247" s="1185"/>
      <c r="C247" s="1246"/>
      <c r="D247" s="957" t="s">
        <v>1354</v>
      </c>
      <c r="E247" s="952"/>
      <c r="F247" s="953"/>
      <c r="G247" s="954"/>
      <c r="H247" s="955"/>
      <c r="I247" s="952"/>
      <c r="J247" s="955"/>
      <c r="K247" s="426"/>
      <c r="L247" s="17"/>
      <c r="M247" s="411"/>
      <c r="N247" s="16"/>
      <c r="O247" s="426"/>
      <c r="P247" s="18"/>
      <c r="Q247" s="946"/>
      <c r="R247" s="947"/>
      <c r="S247" s="948"/>
      <c r="T247" s="949"/>
      <c r="U247" s="947"/>
      <c r="V247" s="948"/>
      <c r="W247" s="949"/>
      <c r="X247" s="947"/>
      <c r="Y247" s="948"/>
      <c r="Z247" s="9"/>
    </row>
    <row r="248" spans="2:26" s="1" customFormat="1" hidden="1" outlineLevel="1" x14ac:dyDescent="0.25">
      <c r="B248" s="1185"/>
      <c r="C248" s="1246"/>
      <c r="D248" s="956" t="s">
        <v>1500</v>
      </c>
      <c r="E248" s="952"/>
      <c r="F248" s="953"/>
      <c r="G248" s="954"/>
      <c r="H248" s="955"/>
      <c r="I248" s="952"/>
      <c r="J248" s="955"/>
      <c r="K248" s="426"/>
      <c r="L248" s="17"/>
      <c r="M248" s="411"/>
      <c r="N248" s="16"/>
      <c r="O248" s="426"/>
      <c r="P248" s="18"/>
      <c r="Q248" s="946"/>
      <c r="R248" s="947"/>
      <c r="S248" s="948"/>
      <c r="T248" s="949"/>
      <c r="U248" s="947"/>
      <c r="V248" s="948"/>
      <c r="W248" s="949"/>
      <c r="X248" s="947"/>
      <c r="Y248" s="948"/>
      <c r="Z248" s="9"/>
    </row>
    <row r="249" spans="2:26" s="1" customFormat="1" hidden="1" outlineLevel="1" x14ac:dyDescent="0.25">
      <c r="B249" s="1185"/>
      <c r="C249" s="1246"/>
      <c r="D249" s="957" t="s">
        <v>1486</v>
      </c>
      <c r="E249" s="952"/>
      <c r="F249" s="953"/>
      <c r="G249" s="954"/>
      <c r="H249" s="955"/>
      <c r="I249" s="952"/>
      <c r="J249" s="955"/>
      <c r="K249" s="426"/>
      <c r="L249" s="17"/>
      <c r="M249" s="411"/>
      <c r="N249" s="16"/>
      <c r="O249" s="426"/>
      <c r="P249" s="18"/>
      <c r="Q249" s="946"/>
      <c r="R249" s="947"/>
      <c r="S249" s="948"/>
      <c r="T249" s="949"/>
      <c r="U249" s="947"/>
      <c r="V249" s="948"/>
      <c r="W249" s="949"/>
      <c r="X249" s="947"/>
      <c r="Y249" s="948"/>
      <c r="Z249" s="9"/>
    </row>
    <row r="250" spans="2:26" s="1" customFormat="1" hidden="1" outlineLevel="1" x14ac:dyDescent="0.25">
      <c r="B250" s="1185"/>
      <c r="C250" s="1246"/>
      <c r="D250" s="956" t="s">
        <v>1501</v>
      </c>
      <c r="E250" s="952"/>
      <c r="F250" s="953"/>
      <c r="G250" s="954"/>
      <c r="H250" s="955"/>
      <c r="I250" s="952"/>
      <c r="J250" s="955"/>
      <c r="K250" s="426"/>
      <c r="L250" s="17"/>
      <c r="M250" s="411"/>
      <c r="N250" s="16"/>
      <c r="O250" s="426"/>
      <c r="P250" s="18"/>
      <c r="Q250" s="946"/>
      <c r="R250" s="947"/>
      <c r="S250" s="948"/>
      <c r="T250" s="949"/>
      <c r="U250" s="947"/>
      <c r="V250" s="948"/>
      <c r="W250" s="949"/>
      <c r="X250" s="947"/>
      <c r="Y250" s="948"/>
      <c r="Z250" s="9"/>
    </row>
    <row r="251" spans="2:26" s="1" customFormat="1" hidden="1" outlineLevel="1" x14ac:dyDescent="0.25">
      <c r="B251" s="1185"/>
      <c r="C251" s="1246"/>
      <c r="D251" s="957" t="s">
        <v>1409</v>
      </c>
      <c r="E251" s="952"/>
      <c r="F251" s="953"/>
      <c r="G251" s="954"/>
      <c r="H251" s="955"/>
      <c r="I251" s="952"/>
      <c r="J251" s="955"/>
      <c r="K251" s="426"/>
      <c r="L251" s="17"/>
      <c r="M251" s="411"/>
      <c r="N251" s="16"/>
      <c r="O251" s="426"/>
      <c r="P251" s="18"/>
      <c r="Q251" s="946"/>
      <c r="R251" s="947"/>
      <c r="S251" s="948"/>
      <c r="T251" s="949"/>
      <c r="U251" s="947"/>
      <c r="V251" s="948"/>
      <c r="W251" s="949"/>
      <c r="X251" s="947"/>
      <c r="Y251" s="948"/>
      <c r="Z251" s="9"/>
    </row>
    <row r="252" spans="2:26" s="1" customFormat="1" hidden="1" outlineLevel="1" x14ac:dyDescent="0.25">
      <c r="B252" s="1185"/>
      <c r="C252" s="1246"/>
      <c r="D252" s="951" t="s">
        <v>1502</v>
      </c>
      <c r="E252" s="952"/>
      <c r="F252" s="953"/>
      <c r="G252" s="954"/>
      <c r="H252" s="955"/>
      <c r="I252" s="952"/>
      <c r="J252" s="955"/>
      <c r="K252" s="426"/>
      <c r="L252" s="17"/>
      <c r="M252" s="411"/>
      <c r="N252" s="16"/>
      <c r="O252" s="426"/>
      <c r="P252" s="18"/>
      <c r="Q252" s="946"/>
      <c r="R252" s="947"/>
      <c r="S252" s="948"/>
      <c r="T252" s="949"/>
      <c r="U252" s="947"/>
      <c r="V252" s="948"/>
      <c r="W252" s="949"/>
      <c r="X252" s="947"/>
      <c r="Y252" s="948"/>
      <c r="Z252" s="9"/>
    </row>
    <row r="253" spans="2:26" s="1" customFormat="1" hidden="1" outlineLevel="1" x14ac:dyDescent="0.25">
      <c r="B253" s="1185"/>
      <c r="C253" s="1246"/>
      <c r="D253" s="956" t="s">
        <v>1503</v>
      </c>
      <c r="E253" s="952"/>
      <c r="F253" s="953"/>
      <c r="G253" s="954"/>
      <c r="H253" s="955"/>
      <c r="I253" s="952"/>
      <c r="J253" s="955"/>
      <c r="K253" s="426"/>
      <c r="L253" s="17"/>
      <c r="M253" s="411"/>
      <c r="N253" s="16"/>
      <c r="O253" s="426"/>
      <c r="P253" s="18"/>
      <c r="Q253" s="946"/>
      <c r="R253" s="947"/>
      <c r="S253" s="948"/>
      <c r="T253" s="949"/>
      <c r="U253" s="947"/>
      <c r="V253" s="948"/>
      <c r="W253" s="949"/>
      <c r="X253" s="947"/>
      <c r="Y253" s="948"/>
      <c r="Z253" s="9"/>
    </row>
    <row r="254" spans="2:26" s="1" customFormat="1" hidden="1" outlineLevel="1" x14ac:dyDescent="0.25">
      <c r="B254" s="1185"/>
      <c r="C254" s="1246"/>
      <c r="D254" s="957" t="s">
        <v>1352</v>
      </c>
      <c r="E254" s="952"/>
      <c r="F254" s="953"/>
      <c r="G254" s="954"/>
      <c r="H254" s="955"/>
      <c r="I254" s="952"/>
      <c r="J254" s="955"/>
      <c r="K254" s="426"/>
      <c r="L254" s="17"/>
      <c r="M254" s="411"/>
      <c r="N254" s="16"/>
      <c r="O254" s="426"/>
      <c r="P254" s="18"/>
      <c r="Q254" s="946"/>
      <c r="R254" s="947"/>
      <c r="S254" s="948"/>
      <c r="T254" s="949"/>
      <c r="U254" s="947"/>
      <c r="V254" s="948"/>
      <c r="W254" s="949"/>
      <c r="X254" s="947"/>
      <c r="Y254" s="948"/>
      <c r="Z254" s="9"/>
    </row>
    <row r="255" spans="2:26" s="1" customFormat="1" hidden="1" outlineLevel="1" x14ac:dyDescent="0.25">
      <c r="B255" s="1185"/>
      <c r="C255" s="1246"/>
      <c r="D255" s="956" t="s">
        <v>1504</v>
      </c>
      <c r="E255" s="952"/>
      <c r="F255" s="953"/>
      <c r="G255" s="954"/>
      <c r="H255" s="955"/>
      <c r="I255" s="952"/>
      <c r="J255" s="955"/>
      <c r="K255" s="426"/>
      <c r="L255" s="17"/>
      <c r="M255" s="411"/>
      <c r="N255" s="16"/>
      <c r="O255" s="426"/>
      <c r="P255" s="18"/>
      <c r="Q255" s="946"/>
      <c r="R255" s="947"/>
      <c r="S255" s="948"/>
      <c r="T255" s="949"/>
      <c r="U255" s="947"/>
      <c r="V255" s="948"/>
      <c r="W255" s="949"/>
      <c r="X255" s="947"/>
      <c r="Y255" s="948"/>
      <c r="Z255" s="9"/>
    </row>
    <row r="256" spans="2:26" s="1" customFormat="1" hidden="1" outlineLevel="1" x14ac:dyDescent="0.25">
      <c r="B256" s="1185"/>
      <c r="C256" s="1246"/>
      <c r="D256" s="957" t="s">
        <v>1480</v>
      </c>
      <c r="E256" s="952"/>
      <c r="F256" s="953"/>
      <c r="G256" s="954"/>
      <c r="H256" s="955"/>
      <c r="I256" s="952"/>
      <c r="J256" s="955"/>
      <c r="K256" s="426"/>
      <c r="L256" s="17"/>
      <c r="M256" s="411"/>
      <c r="N256" s="16"/>
      <c r="O256" s="426"/>
      <c r="P256" s="18"/>
      <c r="Q256" s="946"/>
      <c r="R256" s="947"/>
      <c r="S256" s="948"/>
      <c r="T256" s="949"/>
      <c r="U256" s="947"/>
      <c r="V256" s="948"/>
      <c r="W256" s="949"/>
      <c r="X256" s="947"/>
      <c r="Y256" s="948"/>
      <c r="Z256" s="9"/>
    </row>
    <row r="257" spans="2:26" s="1" customFormat="1" hidden="1" outlineLevel="1" x14ac:dyDescent="0.25">
      <c r="B257" s="1185"/>
      <c r="C257" s="1246"/>
      <c r="D257" s="956" t="s">
        <v>1505</v>
      </c>
      <c r="E257" s="952"/>
      <c r="F257" s="953"/>
      <c r="G257" s="954"/>
      <c r="H257" s="955"/>
      <c r="I257" s="952"/>
      <c r="J257" s="955"/>
      <c r="K257" s="426"/>
      <c r="L257" s="17"/>
      <c r="M257" s="411"/>
      <c r="N257" s="16"/>
      <c r="O257" s="426"/>
      <c r="P257" s="18"/>
      <c r="Q257" s="946"/>
      <c r="R257" s="947"/>
      <c r="S257" s="948"/>
      <c r="T257" s="949"/>
      <c r="U257" s="947"/>
      <c r="V257" s="948"/>
      <c r="W257" s="949"/>
      <c r="X257" s="947"/>
      <c r="Y257" s="948"/>
      <c r="Z257" s="9"/>
    </row>
    <row r="258" spans="2:26" s="1" customFormat="1" hidden="1" outlineLevel="1" x14ac:dyDescent="0.25">
      <c r="B258" s="1185"/>
      <c r="C258" s="1246"/>
      <c r="D258" s="957" t="s">
        <v>1483</v>
      </c>
      <c r="E258" s="952"/>
      <c r="F258" s="953"/>
      <c r="G258" s="954"/>
      <c r="H258" s="955"/>
      <c r="I258" s="952"/>
      <c r="J258" s="955"/>
      <c r="K258" s="426"/>
      <c r="L258" s="17"/>
      <c r="M258" s="411"/>
      <c r="N258" s="16"/>
      <c r="O258" s="426"/>
      <c r="P258" s="18"/>
      <c r="Q258" s="946"/>
      <c r="R258" s="947"/>
      <c r="S258" s="948"/>
      <c r="T258" s="949"/>
      <c r="U258" s="947"/>
      <c r="V258" s="948"/>
      <c r="W258" s="949"/>
      <c r="X258" s="947"/>
      <c r="Y258" s="948"/>
      <c r="Z258" s="9"/>
    </row>
    <row r="259" spans="2:26" s="1" customFormat="1" hidden="1" outlineLevel="1" x14ac:dyDescent="0.25">
      <c r="B259" s="1185"/>
      <c r="C259" s="1246"/>
      <c r="D259" s="956" t="s">
        <v>1506</v>
      </c>
      <c r="E259" s="952"/>
      <c r="F259" s="953"/>
      <c r="G259" s="954"/>
      <c r="H259" s="955"/>
      <c r="I259" s="952"/>
      <c r="J259" s="955"/>
      <c r="K259" s="426"/>
      <c r="L259" s="17"/>
      <c r="M259" s="411"/>
      <c r="N259" s="16"/>
      <c r="O259" s="426"/>
      <c r="P259" s="18"/>
      <c r="Q259" s="946"/>
      <c r="R259" s="947"/>
      <c r="S259" s="948"/>
      <c r="T259" s="949"/>
      <c r="U259" s="947"/>
      <c r="V259" s="948"/>
      <c r="W259" s="949"/>
      <c r="X259" s="947"/>
      <c r="Y259" s="948"/>
      <c r="Z259" s="9"/>
    </row>
    <row r="260" spans="2:26" s="1" customFormat="1" hidden="1" outlineLevel="1" x14ac:dyDescent="0.25">
      <c r="B260" s="1185"/>
      <c r="C260" s="1246"/>
      <c r="D260" s="957" t="s">
        <v>1354</v>
      </c>
      <c r="E260" s="952"/>
      <c r="F260" s="953"/>
      <c r="G260" s="954"/>
      <c r="H260" s="955"/>
      <c r="I260" s="952"/>
      <c r="J260" s="955"/>
      <c r="K260" s="426"/>
      <c r="L260" s="17"/>
      <c r="M260" s="411"/>
      <c r="N260" s="16"/>
      <c r="O260" s="426"/>
      <c r="P260" s="18"/>
      <c r="Q260" s="946"/>
      <c r="R260" s="947"/>
      <c r="S260" s="948"/>
      <c r="T260" s="949"/>
      <c r="U260" s="947"/>
      <c r="V260" s="948"/>
      <c r="W260" s="949"/>
      <c r="X260" s="947"/>
      <c r="Y260" s="948"/>
      <c r="Z260" s="9"/>
    </row>
    <row r="261" spans="2:26" s="1" customFormat="1" hidden="1" outlineLevel="1" x14ac:dyDescent="0.25">
      <c r="B261" s="1185"/>
      <c r="C261" s="1246"/>
      <c r="D261" s="956" t="s">
        <v>1507</v>
      </c>
      <c r="E261" s="952"/>
      <c r="F261" s="953"/>
      <c r="G261" s="954"/>
      <c r="H261" s="955"/>
      <c r="I261" s="952"/>
      <c r="J261" s="955"/>
      <c r="K261" s="426"/>
      <c r="L261" s="17"/>
      <c r="M261" s="411"/>
      <c r="N261" s="16"/>
      <c r="O261" s="426"/>
      <c r="P261" s="18"/>
      <c r="Q261" s="946"/>
      <c r="R261" s="947"/>
      <c r="S261" s="948"/>
      <c r="T261" s="949"/>
      <c r="U261" s="947"/>
      <c r="V261" s="948"/>
      <c r="W261" s="949"/>
      <c r="X261" s="947"/>
      <c r="Y261" s="948"/>
      <c r="Z261" s="9"/>
    </row>
    <row r="262" spans="2:26" s="1" customFormat="1" hidden="1" outlineLevel="1" x14ac:dyDescent="0.25">
      <c r="B262" s="1185"/>
      <c r="C262" s="1246"/>
      <c r="D262" s="957" t="s">
        <v>1486</v>
      </c>
      <c r="E262" s="952"/>
      <c r="F262" s="953"/>
      <c r="G262" s="954"/>
      <c r="H262" s="955"/>
      <c r="I262" s="952"/>
      <c r="J262" s="955"/>
      <c r="K262" s="426"/>
      <c r="L262" s="17"/>
      <c r="M262" s="411"/>
      <c r="N262" s="16"/>
      <c r="O262" s="426"/>
      <c r="P262" s="18"/>
      <c r="Q262" s="946"/>
      <c r="R262" s="947"/>
      <c r="S262" s="948"/>
      <c r="T262" s="949"/>
      <c r="U262" s="947"/>
      <c r="V262" s="948"/>
      <c r="W262" s="949"/>
      <c r="X262" s="947"/>
      <c r="Y262" s="948"/>
      <c r="Z262" s="9"/>
    </row>
    <row r="263" spans="2:26" s="1" customFormat="1" hidden="1" outlineLevel="1" x14ac:dyDescent="0.25">
      <c r="B263" s="1185"/>
      <c r="C263" s="1246"/>
      <c r="D263" s="956" t="s">
        <v>1508</v>
      </c>
      <c r="E263" s="952"/>
      <c r="F263" s="953"/>
      <c r="G263" s="954"/>
      <c r="H263" s="955"/>
      <c r="I263" s="952"/>
      <c r="J263" s="955"/>
      <c r="K263" s="426"/>
      <c r="L263" s="17"/>
      <c r="M263" s="411"/>
      <c r="N263" s="16"/>
      <c r="O263" s="426"/>
      <c r="P263" s="18"/>
      <c r="Q263" s="946"/>
      <c r="R263" s="947"/>
      <c r="S263" s="948"/>
      <c r="T263" s="949"/>
      <c r="U263" s="947"/>
      <c r="V263" s="948"/>
      <c r="W263" s="949"/>
      <c r="X263" s="947"/>
      <c r="Y263" s="948"/>
      <c r="Z263" s="9"/>
    </row>
    <row r="264" spans="2:26" s="1" customFormat="1" hidden="1" outlineLevel="1" x14ac:dyDescent="0.25">
      <c r="B264" s="1185"/>
      <c r="C264" s="1246"/>
      <c r="D264" s="957" t="s">
        <v>1405</v>
      </c>
      <c r="E264" s="952"/>
      <c r="F264" s="953"/>
      <c r="G264" s="954"/>
      <c r="H264" s="955"/>
      <c r="I264" s="952"/>
      <c r="J264" s="955"/>
      <c r="K264" s="426"/>
      <c r="L264" s="17"/>
      <c r="M264" s="411"/>
      <c r="N264" s="16"/>
      <c r="O264" s="426"/>
      <c r="P264" s="18"/>
      <c r="Q264" s="946"/>
      <c r="R264" s="947"/>
      <c r="S264" s="948"/>
      <c r="T264" s="949"/>
      <c r="U264" s="947"/>
      <c r="V264" s="948"/>
      <c r="W264" s="949"/>
      <c r="X264" s="947"/>
      <c r="Y264" s="948"/>
      <c r="Z264" s="9"/>
    </row>
    <row r="265" spans="2:26" s="1" customFormat="1" hidden="1" outlineLevel="1" x14ac:dyDescent="0.25">
      <c r="B265" s="1185"/>
      <c r="C265" s="1246"/>
      <c r="D265" s="951" t="s">
        <v>1509</v>
      </c>
      <c r="E265" s="952"/>
      <c r="F265" s="953"/>
      <c r="G265" s="954"/>
      <c r="H265" s="955"/>
      <c r="I265" s="952"/>
      <c r="J265" s="955"/>
      <c r="K265" s="426"/>
      <c r="L265" s="17"/>
      <c r="M265" s="411"/>
      <c r="N265" s="16"/>
      <c r="O265" s="426"/>
      <c r="P265" s="18"/>
      <c r="Q265" s="946"/>
      <c r="R265" s="947"/>
      <c r="S265" s="948"/>
      <c r="T265" s="949"/>
      <c r="U265" s="947"/>
      <c r="V265" s="948"/>
      <c r="W265" s="949"/>
      <c r="X265" s="947"/>
      <c r="Y265" s="948"/>
      <c r="Z265" s="9"/>
    </row>
    <row r="266" spans="2:26" s="1" customFormat="1" hidden="1" outlineLevel="1" x14ac:dyDescent="0.25">
      <c r="B266" s="1185"/>
      <c r="C266" s="1246"/>
      <c r="D266" s="956" t="s">
        <v>1510</v>
      </c>
      <c r="E266" s="952"/>
      <c r="F266" s="953"/>
      <c r="G266" s="954"/>
      <c r="H266" s="955"/>
      <c r="I266" s="952"/>
      <c r="J266" s="955"/>
      <c r="K266" s="426"/>
      <c r="L266" s="17"/>
      <c r="M266" s="411"/>
      <c r="N266" s="16"/>
      <c r="O266" s="426"/>
      <c r="P266" s="18"/>
      <c r="Q266" s="946"/>
      <c r="R266" s="947"/>
      <c r="S266" s="948"/>
      <c r="T266" s="949"/>
      <c r="U266" s="947"/>
      <c r="V266" s="948"/>
      <c r="W266" s="949"/>
      <c r="X266" s="947"/>
      <c r="Y266" s="948"/>
      <c r="Z266" s="9"/>
    </row>
    <row r="267" spans="2:26" s="1" customFormat="1" hidden="1" outlineLevel="1" x14ac:dyDescent="0.25">
      <c r="B267" s="1185"/>
      <c r="C267" s="1246"/>
      <c r="D267" s="957" t="s">
        <v>1352</v>
      </c>
      <c r="E267" s="952"/>
      <c r="F267" s="953"/>
      <c r="G267" s="954"/>
      <c r="H267" s="955"/>
      <c r="I267" s="952"/>
      <c r="J267" s="955"/>
      <c r="K267" s="426"/>
      <c r="L267" s="17"/>
      <c r="M267" s="411"/>
      <c r="N267" s="16"/>
      <c r="O267" s="426"/>
      <c r="P267" s="18"/>
      <c r="Q267" s="946"/>
      <c r="R267" s="947"/>
      <c r="S267" s="948"/>
      <c r="T267" s="949"/>
      <c r="U267" s="947"/>
      <c r="V267" s="948"/>
      <c r="W267" s="949"/>
      <c r="X267" s="947"/>
      <c r="Y267" s="948"/>
      <c r="Z267" s="9"/>
    </row>
    <row r="268" spans="2:26" s="1" customFormat="1" hidden="1" outlineLevel="1" x14ac:dyDescent="0.25">
      <c r="B268" s="1185"/>
      <c r="C268" s="1246"/>
      <c r="D268" s="951" t="s">
        <v>1511</v>
      </c>
      <c r="E268" s="952"/>
      <c r="F268" s="953"/>
      <c r="G268" s="954"/>
      <c r="H268" s="955"/>
      <c r="I268" s="952"/>
      <c r="J268" s="955"/>
      <c r="K268" s="426"/>
      <c r="L268" s="17"/>
      <c r="M268" s="411"/>
      <c r="N268" s="16"/>
      <c r="O268" s="426"/>
      <c r="P268" s="18"/>
      <c r="Q268" s="946"/>
      <c r="R268" s="947"/>
      <c r="S268" s="948"/>
      <c r="T268" s="949"/>
      <c r="U268" s="947"/>
      <c r="V268" s="948"/>
      <c r="W268" s="949"/>
      <c r="X268" s="947"/>
      <c r="Y268" s="948"/>
      <c r="Z268" s="9"/>
    </row>
    <row r="269" spans="2:26" s="1" customFormat="1" hidden="1" outlineLevel="1" x14ac:dyDescent="0.25">
      <c r="B269" s="1185"/>
      <c r="C269" s="1246"/>
      <c r="D269" s="956" t="s">
        <v>1512</v>
      </c>
      <c r="E269" s="952"/>
      <c r="F269" s="953"/>
      <c r="G269" s="954"/>
      <c r="H269" s="955"/>
      <c r="I269" s="952"/>
      <c r="J269" s="955"/>
      <c r="K269" s="426"/>
      <c r="L269" s="17"/>
      <c r="M269" s="411"/>
      <c r="N269" s="16"/>
      <c r="O269" s="426"/>
      <c r="P269" s="18"/>
      <c r="Q269" s="946"/>
      <c r="R269" s="947"/>
      <c r="S269" s="948"/>
      <c r="T269" s="949"/>
      <c r="U269" s="947"/>
      <c r="V269" s="948"/>
      <c r="W269" s="949"/>
      <c r="X269" s="947"/>
      <c r="Y269" s="948"/>
      <c r="Z269" s="9"/>
    </row>
    <row r="270" spans="2:26" s="1" customFormat="1" hidden="1" outlineLevel="1" x14ac:dyDescent="0.25">
      <c r="B270" s="1185"/>
      <c r="C270" s="1246"/>
      <c r="D270" s="957" t="s">
        <v>1352</v>
      </c>
      <c r="E270" s="952"/>
      <c r="F270" s="953"/>
      <c r="G270" s="954"/>
      <c r="H270" s="955"/>
      <c r="I270" s="952"/>
      <c r="J270" s="955"/>
      <c r="K270" s="426"/>
      <c r="L270" s="17"/>
      <c r="M270" s="411"/>
      <c r="N270" s="16"/>
      <c r="O270" s="426"/>
      <c r="P270" s="18"/>
      <c r="Q270" s="946"/>
      <c r="R270" s="947"/>
      <c r="S270" s="948"/>
      <c r="T270" s="949"/>
      <c r="U270" s="947"/>
      <c r="V270" s="948"/>
      <c r="W270" s="949"/>
      <c r="X270" s="947"/>
      <c r="Y270" s="948"/>
      <c r="Z270" s="9"/>
    </row>
    <row r="271" spans="2:26" s="1" customFormat="1" hidden="1" outlineLevel="1" x14ac:dyDescent="0.25">
      <c r="B271" s="1185"/>
      <c r="C271" s="1246"/>
      <c r="D271" s="956" t="s">
        <v>1513</v>
      </c>
      <c r="E271" s="952"/>
      <c r="F271" s="953"/>
      <c r="G271" s="954"/>
      <c r="H271" s="955"/>
      <c r="I271" s="952"/>
      <c r="J271" s="955"/>
      <c r="K271" s="426"/>
      <c r="L271" s="17"/>
      <c r="M271" s="411"/>
      <c r="N271" s="16"/>
      <c r="O271" s="426"/>
      <c r="P271" s="18"/>
      <c r="Q271" s="946"/>
      <c r="R271" s="947"/>
      <c r="S271" s="948"/>
      <c r="T271" s="949"/>
      <c r="U271" s="947"/>
      <c r="V271" s="948"/>
      <c r="W271" s="949"/>
      <c r="X271" s="947"/>
      <c r="Y271" s="948"/>
      <c r="Z271" s="9"/>
    </row>
    <row r="272" spans="2:26" s="1" customFormat="1" hidden="1" outlineLevel="1" x14ac:dyDescent="0.25">
      <c r="B272" s="1185"/>
      <c r="C272" s="1246"/>
      <c r="D272" s="957" t="s">
        <v>1514</v>
      </c>
      <c r="E272" s="952"/>
      <c r="F272" s="953"/>
      <c r="G272" s="954"/>
      <c r="H272" s="955"/>
      <c r="I272" s="952"/>
      <c r="J272" s="955"/>
      <c r="K272" s="426"/>
      <c r="L272" s="17"/>
      <c r="M272" s="411"/>
      <c r="N272" s="16"/>
      <c r="O272" s="426"/>
      <c r="P272" s="18"/>
      <c r="Q272" s="946"/>
      <c r="R272" s="947"/>
      <c r="S272" s="948"/>
      <c r="T272" s="949"/>
      <c r="U272" s="947"/>
      <c r="V272" s="948"/>
      <c r="W272" s="949"/>
      <c r="X272" s="947"/>
      <c r="Y272" s="948"/>
      <c r="Z272" s="9"/>
    </row>
    <row r="273" spans="2:26" s="1" customFormat="1" hidden="1" outlineLevel="1" x14ac:dyDescent="0.25">
      <c r="B273" s="1185"/>
      <c r="C273" s="1246"/>
      <c r="D273" s="951" t="s">
        <v>1515</v>
      </c>
      <c r="E273" s="952"/>
      <c r="F273" s="953"/>
      <c r="G273" s="954"/>
      <c r="H273" s="955"/>
      <c r="I273" s="952"/>
      <c r="J273" s="955"/>
      <c r="K273" s="426"/>
      <c r="L273" s="17"/>
      <c r="M273" s="411"/>
      <c r="N273" s="16"/>
      <c r="O273" s="426"/>
      <c r="P273" s="18"/>
      <c r="Q273" s="946"/>
      <c r="R273" s="947"/>
      <c r="S273" s="948"/>
      <c r="T273" s="949"/>
      <c r="U273" s="947"/>
      <c r="V273" s="948"/>
      <c r="W273" s="949"/>
      <c r="X273" s="947"/>
      <c r="Y273" s="948"/>
      <c r="Z273" s="9"/>
    </row>
    <row r="274" spans="2:26" s="1" customFormat="1" hidden="1" outlineLevel="1" x14ac:dyDescent="0.25">
      <c r="B274" s="1185"/>
      <c r="C274" s="1246"/>
      <c r="D274" s="956" t="s">
        <v>1516</v>
      </c>
      <c r="E274" s="952"/>
      <c r="F274" s="953"/>
      <c r="G274" s="954"/>
      <c r="H274" s="955"/>
      <c r="I274" s="952"/>
      <c r="J274" s="955"/>
      <c r="K274" s="426"/>
      <c r="L274" s="17"/>
      <c r="M274" s="411"/>
      <c r="N274" s="16"/>
      <c r="O274" s="426"/>
      <c r="P274" s="18"/>
      <c r="Q274" s="946"/>
      <c r="R274" s="947"/>
      <c r="S274" s="948"/>
      <c r="T274" s="949"/>
      <c r="U274" s="947"/>
      <c r="V274" s="948"/>
      <c r="W274" s="949"/>
      <c r="X274" s="947"/>
      <c r="Y274" s="948"/>
      <c r="Z274" s="9"/>
    </row>
    <row r="275" spans="2:26" s="1" customFormat="1" hidden="1" outlineLevel="1" x14ac:dyDescent="0.25">
      <c r="B275" s="1185"/>
      <c r="C275" s="1246"/>
      <c r="D275" s="957" t="s">
        <v>1517</v>
      </c>
      <c r="E275" s="952"/>
      <c r="F275" s="953"/>
      <c r="G275" s="954"/>
      <c r="H275" s="955"/>
      <c r="I275" s="952"/>
      <c r="J275" s="955"/>
      <c r="K275" s="426"/>
      <c r="L275" s="17"/>
      <c r="M275" s="411"/>
      <c r="N275" s="16"/>
      <c r="O275" s="426"/>
      <c r="P275" s="18"/>
      <c r="Q275" s="946"/>
      <c r="R275" s="947"/>
      <c r="S275" s="948"/>
      <c r="T275" s="949"/>
      <c r="U275" s="947"/>
      <c r="V275" s="948"/>
      <c r="W275" s="949"/>
      <c r="X275" s="947"/>
      <c r="Y275" s="948"/>
      <c r="Z275" s="9"/>
    </row>
    <row r="276" spans="2:26" s="1" customFormat="1" hidden="1" outlineLevel="1" x14ac:dyDescent="0.25">
      <c r="B276" s="1185"/>
      <c r="C276" s="1246"/>
      <c r="D276" s="956" t="s">
        <v>1518</v>
      </c>
      <c r="E276" s="952"/>
      <c r="F276" s="953"/>
      <c r="G276" s="954"/>
      <c r="H276" s="955"/>
      <c r="I276" s="952"/>
      <c r="J276" s="955"/>
      <c r="K276" s="426"/>
      <c r="L276" s="17"/>
      <c r="M276" s="411"/>
      <c r="N276" s="16"/>
      <c r="O276" s="426"/>
      <c r="P276" s="18"/>
      <c r="Q276" s="946"/>
      <c r="R276" s="947"/>
      <c r="S276" s="948"/>
      <c r="T276" s="949"/>
      <c r="U276" s="947"/>
      <c r="V276" s="948"/>
      <c r="W276" s="949"/>
      <c r="X276" s="947"/>
      <c r="Y276" s="948"/>
      <c r="Z276" s="9"/>
    </row>
    <row r="277" spans="2:26" s="1" customFormat="1" hidden="1" outlineLevel="1" x14ac:dyDescent="0.25">
      <c r="B277" s="1185"/>
      <c r="C277" s="1246"/>
      <c r="D277" s="957" t="s">
        <v>1352</v>
      </c>
      <c r="E277" s="952"/>
      <c r="F277" s="953"/>
      <c r="G277" s="954"/>
      <c r="H277" s="955"/>
      <c r="I277" s="952"/>
      <c r="J277" s="955"/>
      <c r="K277" s="426"/>
      <c r="L277" s="17"/>
      <c r="M277" s="411"/>
      <c r="N277" s="16"/>
      <c r="O277" s="426"/>
      <c r="P277" s="18"/>
      <c r="Q277" s="946"/>
      <c r="R277" s="947"/>
      <c r="S277" s="948"/>
      <c r="T277" s="949"/>
      <c r="U277" s="947"/>
      <c r="V277" s="948"/>
      <c r="W277" s="949"/>
      <c r="X277" s="947"/>
      <c r="Y277" s="948"/>
      <c r="Z277" s="9"/>
    </row>
    <row r="278" spans="2:26" s="1" customFormat="1" hidden="1" outlineLevel="1" x14ac:dyDescent="0.25">
      <c r="B278" s="1185"/>
      <c r="C278" s="1246"/>
      <c r="D278" s="956" t="s">
        <v>1519</v>
      </c>
      <c r="E278" s="952"/>
      <c r="F278" s="953"/>
      <c r="G278" s="954"/>
      <c r="H278" s="955"/>
      <c r="I278" s="952"/>
      <c r="J278" s="955"/>
      <c r="K278" s="426"/>
      <c r="L278" s="17"/>
      <c r="M278" s="411"/>
      <c r="N278" s="16"/>
      <c r="O278" s="426"/>
      <c r="P278" s="18"/>
      <c r="Q278" s="946"/>
      <c r="R278" s="947"/>
      <c r="S278" s="948"/>
      <c r="T278" s="949"/>
      <c r="U278" s="947"/>
      <c r="V278" s="948"/>
      <c r="W278" s="949"/>
      <c r="X278" s="947"/>
      <c r="Y278" s="948"/>
      <c r="Z278" s="9"/>
    </row>
    <row r="279" spans="2:26" s="1" customFormat="1" hidden="1" outlineLevel="1" x14ac:dyDescent="0.25">
      <c r="B279" s="1185"/>
      <c r="C279" s="1246"/>
      <c r="D279" s="957" t="s">
        <v>1413</v>
      </c>
      <c r="E279" s="952"/>
      <c r="F279" s="953"/>
      <c r="G279" s="954"/>
      <c r="H279" s="955"/>
      <c r="I279" s="952"/>
      <c r="J279" s="955"/>
      <c r="K279" s="426"/>
      <c r="L279" s="17"/>
      <c r="M279" s="411"/>
      <c r="N279" s="16"/>
      <c r="O279" s="426"/>
      <c r="P279" s="18"/>
      <c r="Q279" s="946"/>
      <c r="R279" s="947"/>
      <c r="S279" s="948"/>
      <c r="T279" s="949"/>
      <c r="U279" s="947"/>
      <c r="V279" s="948"/>
      <c r="W279" s="949"/>
      <c r="X279" s="947"/>
      <c r="Y279" s="948"/>
      <c r="Z279" s="9"/>
    </row>
    <row r="280" spans="2:26" s="1" customFormat="1" hidden="1" outlineLevel="1" x14ac:dyDescent="0.25">
      <c r="B280" s="1185"/>
      <c r="C280" s="1246"/>
      <c r="D280" s="956" t="s">
        <v>1520</v>
      </c>
      <c r="E280" s="952"/>
      <c r="F280" s="953"/>
      <c r="G280" s="954"/>
      <c r="H280" s="955"/>
      <c r="I280" s="952"/>
      <c r="J280" s="955"/>
      <c r="K280" s="426"/>
      <c r="L280" s="17"/>
      <c r="M280" s="411"/>
      <c r="N280" s="16"/>
      <c r="O280" s="426"/>
      <c r="P280" s="18"/>
      <c r="Q280" s="946"/>
      <c r="R280" s="947"/>
      <c r="S280" s="948"/>
      <c r="T280" s="949"/>
      <c r="U280" s="947"/>
      <c r="V280" s="948"/>
      <c r="W280" s="949"/>
      <c r="X280" s="947"/>
      <c r="Y280" s="948"/>
      <c r="Z280" s="9"/>
    </row>
    <row r="281" spans="2:26" s="1" customFormat="1" hidden="1" outlineLevel="1" x14ac:dyDescent="0.25">
      <c r="B281" s="1185"/>
      <c r="C281" s="1246"/>
      <c r="D281" s="957" t="s">
        <v>1486</v>
      </c>
      <c r="E281" s="952"/>
      <c r="F281" s="953"/>
      <c r="G281" s="954"/>
      <c r="H281" s="955"/>
      <c r="I281" s="952"/>
      <c r="J281" s="955"/>
      <c r="K281" s="426"/>
      <c r="L281" s="17"/>
      <c r="M281" s="411"/>
      <c r="N281" s="16"/>
      <c r="O281" s="426"/>
      <c r="P281" s="18"/>
      <c r="Q281" s="946"/>
      <c r="R281" s="947"/>
      <c r="S281" s="948"/>
      <c r="T281" s="949"/>
      <c r="U281" s="947"/>
      <c r="V281" s="948"/>
      <c r="W281" s="949"/>
      <c r="X281" s="947"/>
      <c r="Y281" s="948"/>
      <c r="Z281" s="9"/>
    </row>
    <row r="282" spans="2:26" s="1" customFormat="1" hidden="1" outlineLevel="1" x14ac:dyDescent="0.25">
      <c r="B282" s="1185"/>
      <c r="C282" s="1246"/>
      <c r="D282" s="956" t="s">
        <v>1521</v>
      </c>
      <c r="E282" s="952"/>
      <c r="F282" s="953"/>
      <c r="G282" s="954"/>
      <c r="H282" s="955"/>
      <c r="I282" s="952"/>
      <c r="J282" s="955"/>
      <c r="K282" s="426"/>
      <c r="L282" s="17"/>
      <c r="M282" s="411"/>
      <c r="N282" s="16"/>
      <c r="O282" s="426"/>
      <c r="P282" s="18"/>
      <c r="Q282" s="946"/>
      <c r="R282" s="947"/>
      <c r="S282" s="948"/>
      <c r="T282" s="949"/>
      <c r="U282" s="947"/>
      <c r="V282" s="948"/>
      <c r="W282" s="949"/>
      <c r="X282" s="947"/>
      <c r="Y282" s="948"/>
      <c r="Z282" s="9"/>
    </row>
    <row r="283" spans="2:26" s="1" customFormat="1" hidden="1" outlineLevel="1" x14ac:dyDescent="0.25">
      <c r="B283" s="1185"/>
      <c r="C283" s="1246"/>
      <c r="D283" s="957" t="s">
        <v>1409</v>
      </c>
      <c r="E283" s="952"/>
      <c r="F283" s="953"/>
      <c r="G283" s="954"/>
      <c r="H283" s="955"/>
      <c r="I283" s="952"/>
      <c r="J283" s="955"/>
      <c r="K283" s="426"/>
      <c r="L283" s="17"/>
      <c r="M283" s="411"/>
      <c r="N283" s="16"/>
      <c r="O283" s="426"/>
      <c r="P283" s="18"/>
      <c r="Q283" s="946"/>
      <c r="R283" s="947"/>
      <c r="S283" s="948"/>
      <c r="T283" s="949"/>
      <c r="U283" s="947"/>
      <c r="V283" s="948"/>
      <c r="W283" s="949"/>
      <c r="X283" s="947"/>
      <c r="Y283" s="948"/>
      <c r="Z283" s="9"/>
    </row>
    <row r="284" spans="2:26" s="1" customFormat="1" hidden="1" outlineLevel="1" x14ac:dyDescent="0.25">
      <c r="B284" s="1185"/>
      <c r="C284" s="1246"/>
      <c r="D284" s="956" t="s">
        <v>1522</v>
      </c>
      <c r="E284" s="952"/>
      <c r="F284" s="953"/>
      <c r="G284" s="954"/>
      <c r="H284" s="955"/>
      <c r="I284" s="952"/>
      <c r="J284" s="955"/>
      <c r="K284" s="426"/>
      <c r="L284" s="17"/>
      <c r="M284" s="411"/>
      <c r="N284" s="16"/>
      <c r="O284" s="426"/>
      <c r="P284" s="18"/>
      <c r="Q284" s="946"/>
      <c r="R284" s="947"/>
      <c r="S284" s="948"/>
      <c r="T284" s="949"/>
      <c r="U284" s="947"/>
      <c r="V284" s="948"/>
      <c r="W284" s="949"/>
      <c r="X284" s="947"/>
      <c r="Y284" s="948"/>
      <c r="Z284" s="9"/>
    </row>
    <row r="285" spans="2:26" s="1" customFormat="1" hidden="1" outlineLevel="1" x14ac:dyDescent="0.25">
      <c r="B285" s="1185"/>
      <c r="C285" s="1246"/>
      <c r="D285" s="957" t="s">
        <v>1495</v>
      </c>
      <c r="E285" s="952"/>
      <c r="F285" s="953"/>
      <c r="G285" s="954"/>
      <c r="H285" s="955"/>
      <c r="I285" s="952"/>
      <c r="J285" s="955"/>
      <c r="K285" s="426"/>
      <c r="L285" s="17"/>
      <c r="M285" s="411"/>
      <c r="N285" s="16"/>
      <c r="O285" s="426"/>
      <c r="P285" s="18"/>
      <c r="Q285" s="946"/>
      <c r="R285" s="947"/>
      <c r="S285" s="948"/>
      <c r="T285" s="949"/>
      <c r="U285" s="947"/>
      <c r="V285" s="948"/>
      <c r="W285" s="949"/>
      <c r="X285" s="947"/>
      <c r="Y285" s="948"/>
      <c r="Z285" s="9"/>
    </row>
    <row r="286" spans="2:26" s="1" customFormat="1" hidden="1" outlineLevel="1" x14ac:dyDescent="0.25">
      <c r="B286" s="1185"/>
      <c r="C286" s="1246"/>
      <c r="D286" s="951" t="s">
        <v>1523</v>
      </c>
      <c r="E286" s="952"/>
      <c r="F286" s="953"/>
      <c r="G286" s="954"/>
      <c r="H286" s="955"/>
      <c r="I286" s="952"/>
      <c r="J286" s="955"/>
      <c r="K286" s="426"/>
      <c r="L286" s="17"/>
      <c r="M286" s="411"/>
      <c r="N286" s="16"/>
      <c r="O286" s="426"/>
      <c r="P286" s="18"/>
      <c r="Q286" s="946"/>
      <c r="R286" s="947"/>
      <c r="S286" s="948"/>
      <c r="T286" s="949"/>
      <c r="U286" s="947"/>
      <c r="V286" s="948"/>
      <c r="W286" s="949"/>
      <c r="X286" s="947"/>
      <c r="Y286" s="948"/>
      <c r="Z286" s="9"/>
    </row>
    <row r="287" spans="2:26" s="1" customFormat="1" hidden="1" outlineLevel="1" x14ac:dyDescent="0.25">
      <c r="B287" s="1185"/>
      <c r="C287" s="1246"/>
      <c r="D287" s="956" t="s">
        <v>1524</v>
      </c>
      <c r="E287" s="952"/>
      <c r="F287" s="953"/>
      <c r="G287" s="954"/>
      <c r="H287" s="955"/>
      <c r="I287" s="952"/>
      <c r="J287" s="955"/>
      <c r="K287" s="426"/>
      <c r="L287" s="17"/>
      <c r="M287" s="411"/>
      <c r="N287" s="16"/>
      <c r="O287" s="426"/>
      <c r="P287" s="18"/>
      <c r="Q287" s="946"/>
      <c r="R287" s="947"/>
      <c r="S287" s="948"/>
      <c r="T287" s="949"/>
      <c r="U287" s="947"/>
      <c r="V287" s="948"/>
      <c r="W287" s="949"/>
      <c r="X287" s="947"/>
      <c r="Y287" s="948"/>
      <c r="Z287" s="9"/>
    </row>
    <row r="288" spans="2:26" s="1" customFormat="1" hidden="1" outlineLevel="1" x14ac:dyDescent="0.25">
      <c r="B288" s="1185"/>
      <c r="C288" s="1246"/>
      <c r="D288" s="957" t="s">
        <v>1352</v>
      </c>
      <c r="E288" s="952"/>
      <c r="F288" s="953"/>
      <c r="G288" s="954"/>
      <c r="H288" s="955"/>
      <c r="I288" s="952"/>
      <c r="J288" s="955"/>
      <c r="K288" s="426"/>
      <c r="L288" s="17"/>
      <c r="M288" s="411"/>
      <c r="N288" s="16"/>
      <c r="O288" s="426"/>
      <c r="P288" s="18"/>
      <c r="Q288" s="946"/>
      <c r="R288" s="947"/>
      <c r="S288" s="948"/>
      <c r="T288" s="949"/>
      <c r="U288" s="947"/>
      <c r="V288" s="948"/>
      <c r="W288" s="949"/>
      <c r="X288" s="947"/>
      <c r="Y288" s="948"/>
      <c r="Z288" s="9"/>
    </row>
    <row r="289" spans="2:26" s="1" customFormat="1" hidden="1" outlineLevel="1" x14ac:dyDescent="0.25">
      <c r="B289" s="1185"/>
      <c r="C289" s="1246"/>
      <c r="D289" s="956" t="s">
        <v>1525</v>
      </c>
      <c r="E289" s="952"/>
      <c r="F289" s="953"/>
      <c r="G289" s="954"/>
      <c r="H289" s="955"/>
      <c r="I289" s="952"/>
      <c r="J289" s="955"/>
      <c r="K289" s="426"/>
      <c r="L289" s="17"/>
      <c r="M289" s="411"/>
      <c r="N289" s="16"/>
      <c r="O289" s="426"/>
      <c r="P289" s="18"/>
      <c r="Q289" s="946"/>
      <c r="R289" s="947"/>
      <c r="S289" s="948"/>
      <c r="T289" s="949"/>
      <c r="U289" s="947"/>
      <c r="V289" s="948"/>
      <c r="W289" s="949"/>
      <c r="X289" s="947"/>
      <c r="Y289" s="948"/>
      <c r="Z289" s="9"/>
    </row>
    <row r="290" spans="2:26" s="1" customFormat="1" hidden="1" outlineLevel="1" x14ac:dyDescent="0.25">
      <c r="B290" s="1185"/>
      <c r="C290" s="1246"/>
      <c r="D290" s="957" t="s">
        <v>1486</v>
      </c>
      <c r="E290" s="952"/>
      <c r="F290" s="953"/>
      <c r="G290" s="954"/>
      <c r="H290" s="955"/>
      <c r="I290" s="952"/>
      <c r="J290" s="955"/>
      <c r="K290" s="426"/>
      <c r="L290" s="17"/>
      <c r="M290" s="411"/>
      <c r="N290" s="16"/>
      <c r="O290" s="426"/>
      <c r="P290" s="18"/>
      <c r="Q290" s="946"/>
      <c r="R290" s="947"/>
      <c r="S290" s="948"/>
      <c r="T290" s="949"/>
      <c r="U290" s="947"/>
      <c r="V290" s="948"/>
      <c r="W290" s="949"/>
      <c r="X290" s="947"/>
      <c r="Y290" s="948"/>
      <c r="Z290" s="9"/>
    </row>
    <row r="291" spans="2:26" s="1" customFormat="1" hidden="1" outlineLevel="1" x14ac:dyDescent="0.25">
      <c r="B291" s="1185"/>
      <c r="C291" s="1246"/>
      <c r="D291" s="956" t="s">
        <v>1526</v>
      </c>
      <c r="E291" s="952"/>
      <c r="F291" s="953"/>
      <c r="G291" s="954"/>
      <c r="H291" s="955"/>
      <c r="I291" s="952"/>
      <c r="J291" s="955"/>
      <c r="K291" s="426"/>
      <c r="L291" s="17"/>
      <c r="M291" s="411"/>
      <c r="N291" s="16"/>
      <c r="O291" s="426"/>
      <c r="P291" s="18"/>
      <c r="Q291" s="946"/>
      <c r="R291" s="947"/>
      <c r="S291" s="948"/>
      <c r="T291" s="949"/>
      <c r="U291" s="947"/>
      <c r="V291" s="948"/>
      <c r="W291" s="949"/>
      <c r="X291" s="947"/>
      <c r="Y291" s="948"/>
      <c r="Z291" s="9"/>
    </row>
    <row r="292" spans="2:26" s="1" customFormat="1" hidden="1" outlineLevel="1" x14ac:dyDescent="0.25">
      <c r="B292" s="1185"/>
      <c r="C292" s="1246"/>
      <c r="D292" s="957" t="s">
        <v>1415</v>
      </c>
      <c r="E292" s="952"/>
      <c r="F292" s="953"/>
      <c r="G292" s="954"/>
      <c r="H292" s="955"/>
      <c r="I292" s="952"/>
      <c r="J292" s="955"/>
      <c r="K292" s="426"/>
      <c r="L292" s="17"/>
      <c r="M292" s="411"/>
      <c r="N292" s="16"/>
      <c r="O292" s="426"/>
      <c r="P292" s="18"/>
      <c r="Q292" s="946"/>
      <c r="R292" s="947"/>
      <c r="S292" s="948"/>
      <c r="T292" s="949"/>
      <c r="U292" s="947"/>
      <c r="V292" s="948"/>
      <c r="W292" s="949"/>
      <c r="X292" s="947"/>
      <c r="Y292" s="948"/>
      <c r="Z292" s="9"/>
    </row>
    <row r="293" spans="2:26" s="1" customFormat="1" hidden="1" outlineLevel="1" x14ac:dyDescent="0.25">
      <c r="B293" s="1185"/>
      <c r="C293" s="1246"/>
      <c r="D293" s="956" t="s">
        <v>1527</v>
      </c>
      <c r="E293" s="952"/>
      <c r="F293" s="953"/>
      <c r="G293" s="954"/>
      <c r="H293" s="955"/>
      <c r="I293" s="952"/>
      <c r="J293" s="955"/>
      <c r="K293" s="426"/>
      <c r="L293" s="17"/>
      <c r="M293" s="411"/>
      <c r="N293" s="16"/>
      <c r="O293" s="426"/>
      <c r="P293" s="18"/>
      <c r="Q293" s="946"/>
      <c r="R293" s="947"/>
      <c r="S293" s="948"/>
      <c r="T293" s="949"/>
      <c r="U293" s="947"/>
      <c r="V293" s="948"/>
      <c r="W293" s="949"/>
      <c r="X293" s="947"/>
      <c r="Y293" s="948"/>
      <c r="Z293" s="9"/>
    </row>
    <row r="294" spans="2:26" s="1" customFormat="1" hidden="1" outlineLevel="1" x14ac:dyDescent="0.25">
      <c r="B294" s="1185"/>
      <c r="C294" s="1246"/>
      <c r="D294" s="957" t="s">
        <v>1409</v>
      </c>
      <c r="E294" s="952"/>
      <c r="F294" s="953"/>
      <c r="G294" s="954"/>
      <c r="H294" s="955"/>
      <c r="I294" s="952"/>
      <c r="J294" s="955"/>
      <c r="K294" s="426"/>
      <c r="L294" s="17"/>
      <c r="M294" s="411"/>
      <c r="N294" s="16"/>
      <c r="O294" s="426"/>
      <c r="P294" s="18"/>
      <c r="Q294" s="946"/>
      <c r="R294" s="947"/>
      <c r="S294" s="948"/>
      <c r="T294" s="949"/>
      <c r="U294" s="947"/>
      <c r="V294" s="948"/>
      <c r="W294" s="949"/>
      <c r="X294" s="947"/>
      <c r="Y294" s="948"/>
      <c r="Z294" s="9"/>
    </row>
    <row r="295" spans="2:26" s="1" customFormat="1" hidden="1" outlineLevel="1" x14ac:dyDescent="0.25">
      <c r="B295" s="1185"/>
      <c r="C295" s="1246"/>
      <c r="D295" s="956" t="s">
        <v>1528</v>
      </c>
      <c r="E295" s="952"/>
      <c r="F295" s="953"/>
      <c r="G295" s="954"/>
      <c r="H295" s="955"/>
      <c r="I295" s="952"/>
      <c r="J295" s="955"/>
      <c r="K295" s="426"/>
      <c r="L295" s="17"/>
      <c r="M295" s="411"/>
      <c r="N295" s="16"/>
      <c r="O295" s="426"/>
      <c r="P295" s="18"/>
      <c r="Q295" s="946"/>
      <c r="R295" s="947"/>
      <c r="S295" s="948"/>
      <c r="T295" s="949"/>
      <c r="U295" s="947"/>
      <c r="V295" s="948"/>
      <c r="W295" s="949"/>
      <c r="X295" s="947"/>
      <c r="Y295" s="948"/>
      <c r="Z295" s="9"/>
    </row>
    <row r="296" spans="2:26" s="1" customFormat="1" hidden="1" outlineLevel="1" x14ac:dyDescent="0.25">
      <c r="B296" s="1185"/>
      <c r="C296" s="1246"/>
      <c r="D296" s="957" t="s">
        <v>1495</v>
      </c>
      <c r="E296" s="952"/>
      <c r="F296" s="953"/>
      <c r="G296" s="954"/>
      <c r="H296" s="955"/>
      <c r="I296" s="952"/>
      <c r="J296" s="955"/>
      <c r="K296" s="426"/>
      <c r="L296" s="17"/>
      <c r="M296" s="411"/>
      <c r="N296" s="16"/>
      <c r="O296" s="426"/>
      <c r="P296" s="18"/>
      <c r="Q296" s="946"/>
      <c r="R296" s="947"/>
      <c r="S296" s="948"/>
      <c r="T296" s="949"/>
      <c r="U296" s="947"/>
      <c r="V296" s="948"/>
      <c r="W296" s="949"/>
      <c r="X296" s="947"/>
      <c r="Y296" s="948"/>
      <c r="Z296" s="9"/>
    </row>
    <row r="297" spans="2:26" s="1" customFormat="1" hidden="1" outlineLevel="1" x14ac:dyDescent="0.25">
      <c r="B297" s="1185"/>
      <c r="C297" s="1246"/>
      <c r="D297" s="951" t="s">
        <v>1529</v>
      </c>
      <c r="E297" s="952"/>
      <c r="F297" s="953"/>
      <c r="G297" s="954"/>
      <c r="H297" s="955"/>
      <c r="I297" s="952"/>
      <c r="J297" s="955"/>
      <c r="K297" s="426"/>
      <c r="L297" s="17"/>
      <c r="M297" s="411"/>
      <c r="N297" s="16"/>
      <c r="O297" s="426"/>
      <c r="P297" s="18"/>
      <c r="Q297" s="946"/>
      <c r="R297" s="947"/>
      <c r="S297" s="948"/>
      <c r="T297" s="949"/>
      <c r="U297" s="947"/>
      <c r="V297" s="948"/>
      <c r="W297" s="949"/>
      <c r="X297" s="947"/>
      <c r="Y297" s="948"/>
      <c r="Z297" s="9"/>
    </row>
    <row r="298" spans="2:26" s="1" customFormat="1" hidden="1" outlineLevel="1" x14ac:dyDescent="0.25">
      <c r="B298" s="1185"/>
      <c r="C298" s="1246"/>
      <c r="D298" s="956" t="s">
        <v>1530</v>
      </c>
      <c r="E298" s="952"/>
      <c r="F298" s="953"/>
      <c r="G298" s="954"/>
      <c r="H298" s="955"/>
      <c r="I298" s="952"/>
      <c r="J298" s="955"/>
      <c r="K298" s="426"/>
      <c r="L298" s="17"/>
      <c r="M298" s="411"/>
      <c r="N298" s="16"/>
      <c r="O298" s="426"/>
      <c r="P298" s="18"/>
      <c r="Q298" s="946"/>
      <c r="R298" s="947"/>
      <c r="S298" s="948"/>
      <c r="T298" s="949"/>
      <c r="U298" s="947"/>
      <c r="V298" s="948"/>
      <c r="W298" s="949"/>
      <c r="X298" s="947"/>
      <c r="Y298" s="948"/>
      <c r="Z298" s="9"/>
    </row>
    <row r="299" spans="2:26" s="1" customFormat="1" hidden="1" outlineLevel="1" x14ac:dyDescent="0.25">
      <c r="B299" s="1185"/>
      <c r="C299" s="1246"/>
      <c r="D299" s="957" t="s">
        <v>1352</v>
      </c>
      <c r="E299" s="952"/>
      <c r="F299" s="953"/>
      <c r="G299" s="954"/>
      <c r="H299" s="955"/>
      <c r="I299" s="952"/>
      <c r="J299" s="955"/>
      <c r="K299" s="426"/>
      <c r="L299" s="17"/>
      <c r="M299" s="411"/>
      <c r="N299" s="16"/>
      <c r="O299" s="426"/>
      <c r="P299" s="18"/>
      <c r="Q299" s="946"/>
      <c r="R299" s="947"/>
      <c r="S299" s="948"/>
      <c r="T299" s="949"/>
      <c r="U299" s="947"/>
      <c r="V299" s="948"/>
      <c r="W299" s="949"/>
      <c r="X299" s="947"/>
      <c r="Y299" s="948"/>
      <c r="Z299" s="9"/>
    </row>
    <row r="300" spans="2:26" s="1" customFormat="1" hidden="1" outlineLevel="1" x14ac:dyDescent="0.25">
      <c r="B300" s="1185"/>
      <c r="C300" s="1246"/>
      <c r="D300" s="951" t="s">
        <v>1531</v>
      </c>
      <c r="E300" s="952"/>
      <c r="F300" s="953"/>
      <c r="G300" s="954"/>
      <c r="H300" s="955"/>
      <c r="I300" s="952"/>
      <c r="J300" s="955"/>
      <c r="K300" s="426"/>
      <c r="L300" s="17"/>
      <c r="M300" s="411"/>
      <c r="N300" s="16"/>
      <c r="O300" s="426"/>
      <c r="P300" s="18"/>
      <c r="Q300" s="946"/>
      <c r="R300" s="947"/>
      <c r="S300" s="948"/>
      <c r="T300" s="949"/>
      <c r="U300" s="947"/>
      <c r="V300" s="948"/>
      <c r="W300" s="949"/>
      <c r="X300" s="947"/>
      <c r="Y300" s="948"/>
      <c r="Z300" s="9"/>
    </row>
    <row r="301" spans="2:26" s="1" customFormat="1" hidden="1" outlineLevel="1" x14ac:dyDescent="0.25">
      <c r="B301" s="1185"/>
      <c r="C301" s="1246"/>
      <c r="D301" s="956" t="s">
        <v>1532</v>
      </c>
      <c r="E301" s="952"/>
      <c r="F301" s="953"/>
      <c r="G301" s="954"/>
      <c r="H301" s="955"/>
      <c r="I301" s="952"/>
      <c r="J301" s="955"/>
      <c r="K301" s="426"/>
      <c r="L301" s="17"/>
      <c r="M301" s="411"/>
      <c r="N301" s="16"/>
      <c r="O301" s="426"/>
      <c r="P301" s="18"/>
      <c r="Q301" s="946"/>
      <c r="R301" s="947"/>
      <c r="S301" s="948"/>
      <c r="T301" s="949"/>
      <c r="U301" s="947"/>
      <c r="V301" s="948"/>
      <c r="W301" s="949"/>
      <c r="X301" s="947"/>
      <c r="Y301" s="948"/>
      <c r="Z301" s="9"/>
    </row>
    <row r="302" spans="2:26" s="1" customFormat="1" hidden="1" outlineLevel="1" x14ac:dyDescent="0.25">
      <c r="B302" s="1185"/>
      <c r="C302" s="1246"/>
      <c r="D302" s="957" t="s">
        <v>1352</v>
      </c>
      <c r="E302" s="952"/>
      <c r="F302" s="953"/>
      <c r="G302" s="954"/>
      <c r="H302" s="955"/>
      <c r="I302" s="952"/>
      <c r="J302" s="955"/>
      <c r="K302" s="426"/>
      <c r="L302" s="17"/>
      <c r="M302" s="411"/>
      <c r="N302" s="16"/>
      <c r="O302" s="426"/>
      <c r="P302" s="18"/>
      <c r="Q302" s="946"/>
      <c r="R302" s="947"/>
      <c r="S302" s="948"/>
      <c r="T302" s="949"/>
      <c r="U302" s="947"/>
      <c r="V302" s="948"/>
      <c r="W302" s="949"/>
      <c r="X302" s="947"/>
      <c r="Y302" s="948"/>
      <c r="Z302" s="9"/>
    </row>
    <row r="303" spans="2:26" s="1" customFormat="1" hidden="1" outlineLevel="1" x14ac:dyDescent="0.25">
      <c r="B303" s="1185"/>
      <c r="C303" s="1246"/>
      <c r="D303" s="956" t="s">
        <v>1533</v>
      </c>
      <c r="E303" s="952"/>
      <c r="F303" s="953"/>
      <c r="G303" s="954"/>
      <c r="H303" s="955"/>
      <c r="I303" s="952"/>
      <c r="J303" s="955"/>
      <c r="K303" s="426"/>
      <c r="L303" s="17"/>
      <c r="M303" s="411"/>
      <c r="N303" s="16"/>
      <c r="O303" s="426"/>
      <c r="P303" s="18"/>
      <c r="Q303" s="946"/>
      <c r="R303" s="947"/>
      <c r="S303" s="948"/>
      <c r="T303" s="949"/>
      <c r="U303" s="947"/>
      <c r="V303" s="948"/>
      <c r="W303" s="949"/>
      <c r="X303" s="947"/>
      <c r="Y303" s="948"/>
      <c r="Z303" s="9"/>
    </row>
    <row r="304" spans="2:26" s="1" customFormat="1" hidden="1" outlineLevel="1" x14ac:dyDescent="0.25">
      <c r="B304" s="1185"/>
      <c r="C304" s="1246"/>
      <c r="D304" s="957" t="s">
        <v>1486</v>
      </c>
      <c r="E304" s="952"/>
      <c r="F304" s="953"/>
      <c r="G304" s="954"/>
      <c r="H304" s="955"/>
      <c r="I304" s="952"/>
      <c r="J304" s="955"/>
      <c r="K304" s="426"/>
      <c r="L304" s="17"/>
      <c r="M304" s="411"/>
      <c r="N304" s="16"/>
      <c r="O304" s="426"/>
      <c r="P304" s="18"/>
      <c r="Q304" s="946"/>
      <c r="R304" s="947"/>
      <c r="S304" s="948"/>
      <c r="T304" s="949"/>
      <c r="U304" s="947"/>
      <c r="V304" s="948"/>
      <c r="W304" s="949"/>
      <c r="X304" s="947"/>
      <c r="Y304" s="948"/>
      <c r="Z304" s="9"/>
    </row>
    <row r="305" spans="2:26" s="1" customFormat="1" hidden="1" outlineLevel="1" x14ac:dyDescent="0.25">
      <c r="B305" s="1185"/>
      <c r="C305" s="1246"/>
      <c r="D305" s="956" t="s">
        <v>1534</v>
      </c>
      <c r="E305" s="952"/>
      <c r="F305" s="953"/>
      <c r="G305" s="954"/>
      <c r="H305" s="955"/>
      <c r="I305" s="952"/>
      <c r="J305" s="955"/>
      <c r="K305" s="426"/>
      <c r="L305" s="17"/>
      <c r="M305" s="411"/>
      <c r="N305" s="16"/>
      <c r="O305" s="426"/>
      <c r="P305" s="18"/>
      <c r="Q305" s="946"/>
      <c r="R305" s="947"/>
      <c r="S305" s="948"/>
      <c r="T305" s="949"/>
      <c r="U305" s="947"/>
      <c r="V305" s="948"/>
      <c r="W305" s="949"/>
      <c r="X305" s="947"/>
      <c r="Y305" s="948"/>
      <c r="Z305" s="9"/>
    </row>
    <row r="306" spans="2:26" s="1" customFormat="1" hidden="1" outlineLevel="1" x14ac:dyDescent="0.25">
      <c r="B306" s="1185"/>
      <c r="C306" s="1246"/>
      <c r="D306" s="957" t="s">
        <v>1495</v>
      </c>
      <c r="E306" s="952"/>
      <c r="F306" s="953"/>
      <c r="G306" s="954"/>
      <c r="H306" s="955"/>
      <c r="I306" s="952"/>
      <c r="J306" s="955"/>
      <c r="K306" s="426"/>
      <c r="L306" s="17"/>
      <c r="M306" s="411"/>
      <c r="N306" s="16"/>
      <c r="O306" s="426"/>
      <c r="P306" s="18"/>
      <c r="Q306" s="946"/>
      <c r="R306" s="947"/>
      <c r="S306" s="948"/>
      <c r="T306" s="949"/>
      <c r="U306" s="947"/>
      <c r="V306" s="948"/>
      <c r="W306" s="949"/>
      <c r="X306" s="947"/>
      <c r="Y306" s="948"/>
      <c r="Z306" s="9"/>
    </row>
    <row r="307" spans="2:26" s="1" customFormat="1" hidden="1" outlineLevel="1" x14ac:dyDescent="0.25">
      <c r="B307" s="1185"/>
      <c r="C307" s="1246"/>
      <c r="D307" s="951" t="s">
        <v>1535</v>
      </c>
      <c r="E307" s="952"/>
      <c r="F307" s="953"/>
      <c r="G307" s="954"/>
      <c r="H307" s="955"/>
      <c r="I307" s="952"/>
      <c r="J307" s="955"/>
      <c r="K307" s="426"/>
      <c r="L307" s="17"/>
      <c r="M307" s="411"/>
      <c r="N307" s="16"/>
      <c r="O307" s="426"/>
      <c r="P307" s="18"/>
      <c r="Q307" s="946"/>
      <c r="R307" s="947"/>
      <c r="S307" s="948"/>
      <c r="T307" s="949"/>
      <c r="U307" s="947"/>
      <c r="V307" s="948"/>
      <c r="W307" s="949"/>
      <c r="X307" s="947"/>
      <c r="Y307" s="948"/>
      <c r="Z307" s="9"/>
    </row>
    <row r="308" spans="2:26" s="1" customFormat="1" hidden="1" outlineLevel="1" x14ac:dyDescent="0.25">
      <c r="B308" s="1185"/>
      <c r="C308" s="1246"/>
      <c r="D308" s="956" t="s">
        <v>1536</v>
      </c>
      <c r="E308" s="952"/>
      <c r="F308" s="953"/>
      <c r="G308" s="954"/>
      <c r="H308" s="955"/>
      <c r="I308" s="952"/>
      <c r="J308" s="955"/>
      <c r="K308" s="426"/>
      <c r="L308" s="17"/>
      <c r="M308" s="411"/>
      <c r="N308" s="16"/>
      <c r="O308" s="426"/>
      <c r="P308" s="18"/>
      <c r="Q308" s="946"/>
      <c r="R308" s="947"/>
      <c r="S308" s="948"/>
      <c r="T308" s="949"/>
      <c r="U308" s="947"/>
      <c r="V308" s="948"/>
      <c r="W308" s="949"/>
      <c r="X308" s="947"/>
      <c r="Y308" s="948"/>
      <c r="Z308" s="9"/>
    </row>
    <row r="309" spans="2:26" s="1" customFormat="1" hidden="1" outlineLevel="1" x14ac:dyDescent="0.25">
      <c r="B309" s="1185"/>
      <c r="C309" s="1246"/>
      <c r="D309" s="957" t="s">
        <v>1352</v>
      </c>
      <c r="E309" s="952"/>
      <c r="F309" s="953"/>
      <c r="G309" s="954"/>
      <c r="H309" s="955"/>
      <c r="I309" s="952"/>
      <c r="J309" s="955"/>
      <c r="K309" s="426"/>
      <c r="L309" s="17"/>
      <c r="M309" s="411"/>
      <c r="N309" s="16"/>
      <c r="O309" s="426"/>
      <c r="P309" s="18"/>
      <c r="Q309" s="946"/>
      <c r="R309" s="947"/>
      <c r="S309" s="948"/>
      <c r="T309" s="949"/>
      <c r="U309" s="947"/>
      <c r="V309" s="948"/>
      <c r="W309" s="949"/>
      <c r="X309" s="947"/>
      <c r="Y309" s="948"/>
      <c r="Z309" s="9"/>
    </row>
    <row r="310" spans="2:26" s="1" customFormat="1" hidden="1" outlineLevel="1" x14ac:dyDescent="0.25">
      <c r="B310" s="1185"/>
      <c r="C310" s="1246"/>
      <c r="D310" s="956" t="s">
        <v>1537</v>
      </c>
      <c r="E310" s="952"/>
      <c r="F310" s="953"/>
      <c r="G310" s="954"/>
      <c r="H310" s="955"/>
      <c r="I310" s="952"/>
      <c r="J310" s="955"/>
      <c r="K310" s="426"/>
      <c r="L310" s="17"/>
      <c r="M310" s="411"/>
      <c r="N310" s="16"/>
      <c r="O310" s="426"/>
      <c r="P310" s="18"/>
      <c r="Q310" s="946"/>
      <c r="R310" s="947"/>
      <c r="S310" s="948"/>
      <c r="T310" s="949"/>
      <c r="U310" s="947"/>
      <c r="V310" s="948"/>
      <c r="W310" s="949"/>
      <c r="X310" s="947"/>
      <c r="Y310" s="948"/>
      <c r="Z310" s="9"/>
    </row>
    <row r="311" spans="2:26" s="1" customFormat="1" hidden="1" outlineLevel="1" x14ac:dyDescent="0.25">
      <c r="B311" s="1185"/>
      <c r="C311" s="1246"/>
      <c r="D311" s="957" t="s">
        <v>1488</v>
      </c>
      <c r="E311" s="952"/>
      <c r="F311" s="953"/>
      <c r="G311" s="954"/>
      <c r="H311" s="955"/>
      <c r="I311" s="952"/>
      <c r="J311" s="955"/>
      <c r="K311" s="426"/>
      <c r="L311" s="17"/>
      <c r="M311" s="411"/>
      <c r="N311" s="16"/>
      <c r="O311" s="426"/>
      <c r="P311" s="18"/>
      <c r="Q311" s="946"/>
      <c r="R311" s="947"/>
      <c r="S311" s="948"/>
      <c r="T311" s="949"/>
      <c r="U311" s="947"/>
      <c r="V311" s="948"/>
      <c r="W311" s="949"/>
      <c r="X311" s="947"/>
      <c r="Y311" s="948"/>
      <c r="Z311" s="9"/>
    </row>
    <row r="312" spans="2:26" s="1" customFormat="1" hidden="1" outlineLevel="1" x14ac:dyDescent="0.25">
      <c r="B312" s="1185"/>
      <c r="C312" s="1246"/>
      <c r="D312" s="951" t="s">
        <v>1538</v>
      </c>
      <c r="E312" s="952"/>
      <c r="F312" s="953"/>
      <c r="G312" s="954"/>
      <c r="H312" s="955"/>
      <c r="I312" s="952"/>
      <c r="J312" s="955"/>
      <c r="K312" s="426"/>
      <c r="L312" s="17"/>
      <c r="M312" s="411"/>
      <c r="N312" s="16"/>
      <c r="O312" s="426"/>
      <c r="P312" s="18"/>
      <c r="Q312" s="946"/>
      <c r="R312" s="947"/>
      <c r="S312" s="948"/>
      <c r="T312" s="949"/>
      <c r="U312" s="947"/>
      <c r="V312" s="948"/>
      <c r="W312" s="949"/>
      <c r="X312" s="947"/>
      <c r="Y312" s="948"/>
      <c r="Z312" s="9"/>
    </row>
    <row r="313" spans="2:26" s="1" customFormat="1" hidden="1" outlineLevel="1" x14ac:dyDescent="0.25">
      <c r="B313" s="1185"/>
      <c r="C313" s="1246"/>
      <c r="D313" s="956" t="s">
        <v>1539</v>
      </c>
      <c r="E313" s="952"/>
      <c r="F313" s="953"/>
      <c r="G313" s="954"/>
      <c r="H313" s="955"/>
      <c r="I313" s="952"/>
      <c r="J313" s="955"/>
      <c r="K313" s="426"/>
      <c r="L313" s="17"/>
      <c r="M313" s="411"/>
      <c r="N313" s="16"/>
      <c r="O313" s="426"/>
      <c r="P313" s="18"/>
      <c r="Q313" s="946"/>
      <c r="R313" s="947"/>
      <c r="S313" s="948"/>
      <c r="T313" s="949"/>
      <c r="U313" s="947"/>
      <c r="V313" s="948"/>
      <c r="W313" s="949"/>
      <c r="X313" s="947"/>
      <c r="Y313" s="948"/>
      <c r="Z313" s="9"/>
    </row>
    <row r="314" spans="2:26" s="1" customFormat="1" hidden="1" outlineLevel="1" x14ac:dyDescent="0.25">
      <c r="B314" s="1185"/>
      <c r="C314" s="1246"/>
      <c r="D314" s="957" t="s">
        <v>1352</v>
      </c>
      <c r="E314" s="952"/>
      <c r="F314" s="953"/>
      <c r="G314" s="954"/>
      <c r="H314" s="955"/>
      <c r="I314" s="952"/>
      <c r="J314" s="955"/>
      <c r="K314" s="426"/>
      <c r="L314" s="17"/>
      <c r="M314" s="411"/>
      <c r="N314" s="16"/>
      <c r="O314" s="426"/>
      <c r="P314" s="18"/>
      <c r="Q314" s="946"/>
      <c r="R314" s="947"/>
      <c r="S314" s="948"/>
      <c r="T314" s="949"/>
      <c r="U314" s="947"/>
      <c r="V314" s="948"/>
      <c r="W314" s="949"/>
      <c r="X314" s="947"/>
      <c r="Y314" s="948"/>
      <c r="Z314" s="9"/>
    </row>
    <row r="315" spans="2:26" s="1" customFormat="1" hidden="1" outlineLevel="1" x14ac:dyDescent="0.25">
      <c r="B315" s="1185"/>
      <c r="C315" s="1246"/>
      <c r="D315" s="951" t="s">
        <v>1540</v>
      </c>
      <c r="E315" s="952"/>
      <c r="F315" s="953"/>
      <c r="G315" s="954"/>
      <c r="H315" s="955"/>
      <c r="I315" s="952"/>
      <c r="J315" s="955"/>
      <c r="K315" s="426"/>
      <c r="L315" s="17"/>
      <c r="M315" s="411"/>
      <c r="N315" s="16"/>
      <c r="O315" s="426"/>
      <c r="P315" s="18"/>
      <c r="Q315" s="946"/>
      <c r="R315" s="947"/>
      <c r="S315" s="948"/>
      <c r="T315" s="949"/>
      <c r="U315" s="947"/>
      <c r="V315" s="948"/>
      <c r="W315" s="949"/>
      <c r="X315" s="947"/>
      <c r="Y315" s="948"/>
      <c r="Z315" s="9"/>
    </row>
    <row r="316" spans="2:26" s="1" customFormat="1" hidden="1" outlineLevel="1" x14ac:dyDescent="0.25">
      <c r="B316" s="1185"/>
      <c r="C316" s="1246"/>
      <c r="D316" s="956" t="s">
        <v>1541</v>
      </c>
      <c r="E316" s="952"/>
      <c r="F316" s="953"/>
      <c r="G316" s="954"/>
      <c r="H316" s="955"/>
      <c r="I316" s="952"/>
      <c r="J316" s="955"/>
      <c r="K316" s="426"/>
      <c r="L316" s="17"/>
      <c r="M316" s="411"/>
      <c r="N316" s="16"/>
      <c r="O316" s="426"/>
      <c r="P316" s="18"/>
      <c r="Q316" s="946"/>
      <c r="R316" s="947"/>
      <c r="S316" s="948"/>
      <c r="T316" s="949"/>
      <c r="U316" s="947"/>
      <c r="V316" s="948"/>
      <c r="W316" s="949"/>
      <c r="X316" s="947"/>
      <c r="Y316" s="948"/>
      <c r="Z316" s="9"/>
    </row>
    <row r="317" spans="2:26" s="1" customFormat="1" hidden="1" outlineLevel="1" x14ac:dyDescent="0.25">
      <c r="B317" s="1185"/>
      <c r="C317" s="1246"/>
      <c r="D317" s="957" t="s">
        <v>1352</v>
      </c>
      <c r="E317" s="952"/>
      <c r="F317" s="953"/>
      <c r="G317" s="954"/>
      <c r="H317" s="955"/>
      <c r="I317" s="952"/>
      <c r="J317" s="955"/>
      <c r="K317" s="426"/>
      <c r="L317" s="17"/>
      <c r="M317" s="411"/>
      <c r="N317" s="16"/>
      <c r="O317" s="426"/>
      <c r="P317" s="18"/>
      <c r="Q317" s="946"/>
      <c r="R317" s="947"/>
      <c r="S317" s="948"/>
      <c r="T317" s="949"/>
      <c r="U317" s="947"/>
      <c r="V317" s="948"/>
      <c r="W317" s="949"/>
      <c r="X317" s="947"/>
      <c r="Y317" s="948"/>
      <c r="Z317" s="9"/>
    </row>
    <row r="318" spans="2:26" s="1" customFormat="1" hidden="1" outlineLevel="1" x14ac:dyDescent="0.25">
      <c r="B318" s="1185"/>
      <c r="C318" s="1246"/>
      <c r="D318" s="956" t="s">
        <v>1542</v>
      </c>
      <c r="E318" s="952"/>
      <c r="F318" s="953"/>
      <c r="G318" s="954"/>
      <c r="H318" s="955"/>
      <c r="I318" s="952"/>
      <c r="J318" s="955"/>
      <c r="K318" s="426"/>
      <c r="L318" s="17"/>
      <c r="M318" s="411"/>
      <c r="N318" s="16"/>
      <c r="O318" s="426"/>
      <c r="P318" s="18"/>
      <c r="Q318" s="946"/>
      <c r="R318" s="947"/>
      <c r="S318" s="948"/>
      <c r="T318" s="949"/>
      <c r="U318" s="947"/>
      <c r="V318" s="948"/>
      <c r="W318" s="949"/>
      <c r="X318" s="947"/>
      <c r="Y318" s="948"/>
      <c r="Z318" s="9"/>
    </row>
    <row r="319" spans="2:26" s="1" customFormat="1" hidden="1" outlineLevel="1" x14ac:dyDescent="0.25">
      <c r="B319" s="1185"/>
      <c r="C319" s="1246"/>
      <c r="D319" s="957" t="s">
        <v>1543</v>
      </c>
      <c r="E319" s="952"/>
      <c r="F319" s="953"/>
      <c r="G319" s="954"/>
      <c r="H319" s="955"/>
      <c r="I319" s="952"/>
      <c r="J319" s="955"/>
      <c r="K319" s="426"/>
      <c r="L319" s="17"/>
      <c r="M319" s="411"/>
      <c r="N319" s="16"/>
      <c r="O319" s="426"/>
      <c r="P319" s="18"/>
      <c r="Q319" s="946"/>
      <c r="R319" s="947"/>
      <c r="S319" s="948"/>
      <c r="T319" s="949"/>
      <c r="U319" s="947"/>
      <c r="V319" s="948"/>
      <c r="W319" s="949"/>
      <c r="X319" s="947"/>
      <c r="Y319" s="948"/>
      <c r="Z319" s="9"/>
    </row>
    <row r="320" spans="2:26" s="1" customFormat="1" hidden="1" outlineLevel="1" x14ac:dyDescent="0.25">
      <c r="B320" s="1185"/>
      <c r="C320" s="1246"/>
      <c r="D320" s="951" t="s">
        <v>1544</v>
      </c>
      <c r="E320" s="952"/>
      <c r="F320" s="953"/>
      <c r="G320" s="954"/>
      <c r="H320" s="955"/>
      <c r="I320" s="952"/>
      <c r="J320" s="955"/>
      <c r="K320" s="426"/>
      <c r="L320" s="17"/>
      <c r="M320" s="411"/>
      <c r="N320" s="16"/>
      <c r="O320" s="426"/>
      <c r="P320" s="18"/>
      <c r="Q320" s="946"/>
      <c r="R320" s="947"/>
      <c r="S320" s="948"/>
      <c r="T320" s="949"/>
      <c r="U320" s="947"/>
      <c r="V320" s="948"/>
      <c r="W320" s="949"/>
      <c r="X320" s="947"/>
      <c r="Y320" s="948"/>
      <c r="Z320" s="9"/>
    </row>
    <row r="321" spans="2:26" s="1" customFormat="1" hidden="1" outlineLevel="1" x14ac:dyDescent="0.25">
      <c r="B321" s="1185"/>
      <c r="C321" s="1246"/>
      <c r="D321" s="956" t="s">
        <v>1545</v>
      </c>
      <c r="E321" s="952"/>
      <c r="F321" s="953"/>
      <c r="G321" s="954"/>
      <c r="H321" s="955"/>
      <c r="I321" s="952"/>
      <c r="J321" s="955"/>
      <c r="K321" s="426"/>
      <c r="L321" s="17"/>
      <c r="M321" s="411"/>
      <c r="N321" s="16"/>
      <c r="O321" s="426"/>
      <c r="P321" s="18"/>
      <c r="Q321" s="946"/>
      <c r="R321" s="947"/>
      <c r="S321" s="948"/>
      <c r="T321" s="949"/>
      <c r="U321" s="947"/>
      <c r="V321" s="948"/>
      <c r="W321" s="949"/>
      <c r="X321" s="947"/>
      <c r="Y321" s="948"/>
      <c r="Z321" s="9"/>
    </row>
    <row r="322" spans="2:26" s="1" customFormat="1" hidden="1" outlineLevel="1" x14ac:dyDescent="0.25">
      <c r="B322" s="1185"/>
      <c r="C322" s="1246"/>
      <c r="D322" s="957" t="s">
        <v>1352</v>
      </c>
      <c r="E322" s="952"/>
      <c r="F322" s="953"/>
      <c r="G322" s="954"/>
      <c r="H322" s="955"/>
      <c r="I322" s="952"/>
      <c r="J322" s="955"/>
      <c r="K322" s="426"/>
      <c r="L322" s="17"/>
      <c r="M322" s="411"/>
      <c r="N322" s="16"/>
      <c r="O322" s="426"/>
      <c r="P322" s="18"/>
      <c r="Q322" s="946"/>
      <c r="R322" s="947"/>
      <c r="S322" s="948"/>
      <c r="T322" s="949"/>
      <c r="U322" s="947"/>
      <c r="V322" s="948"/>
      <c r="W322" s="949"/>
      <c r="X322" s="947"/>
      <c r="Y322" s="948"/>
      <c r="Z322" s="9"/>
    </row>
    <row r="323" spans="2:26" s="1" customFormat="1" hidden="1" outlineLevel="1" x14ac:dyDescent="0.25">
      <c r="B323" s="1185"/>
      <c r="C323" s="1246"/>
      <c r="D323" s="956" t="s">
        <v>1546</v>
      </c>
      <c r="E323" s="952"/>
      <c r="F323" s="953"/>
      <c r="G323" s="954"/>
      <c r="H323" s="955"/>
      <c r="I323" s="952"/>
      <c r="J323" s="955"/>
      <c r="K323" s="426"/>
      <c r="L323" s="17"/>
      <c r="M323" s="411"/>
      <c r="N323" s="16"/>
      <c r="O323" s="426"/>
      <c r="P323" s="18"/>
      <c r="Q323" s="946"/>
      <c r="R323" s="947"/>
      <c r="S323" s="948"/>
      <c r="T323" s="949"/>
      <c r="U323" s="947"/>
      <c r="V323" s="948"/>
      <c r="W323" s="949"/>
      <c r="X323" s="947"/>
      <c r="Y323" s="948"/>
      <c r="Z323" s="9"/>
    </row>
    <row r="324" spans="2:26" s="1" customFormat="1" hidden="1" outlineLevel="1" x14ac:dyDescent="0.25">
      <c r="B324" s="1185"/>
      <c r="C324" s="1246"/>
      <c r="D324" s="957" t="s">
        <v>1543</v>
      </c>
      <c r="E324" s="952"/>
      <c r="F324" s="953"/>
      <c r="G324" s="954"/>
      <c r="H324" s="955"/>
      <c r="I324" s="952"/>
      <c r="J324" s="955"/>
      <c r="K324" s="426"/>
      <c r="L324" s="17"/>
      <c r="M324" s="411"/>
      <c r="N324" s="16"/>
      <c r="O324" s="426"/>
      <c r="P324" s="18"/>
      <c r="Q324" s="946"/>
      <c r="R324" s="947"/>
      <c r="S324" s="948"/>
      <c r="T324" s="949"/>
      <c r="U324" s="947"/>
      <c r="V324" s="948"/>
      <c r="W324" s="949"/>
      <c r="X324" s="947"/>
      <c r="Y324" s="948"/>
      <c r="Z324" s="9"/>
    </row>
    <row r="325" spans="2:26" s="1" customFormat="1" hidden="1" outlineLevel="1" x14ac:dyDescent="0.25">
      <c r="B325" s="1185"/>
      <c r="C325" s="1246"/>
      <c r="D325" s="958" t="s">
        <v>1547</v>
      </c>
      <c r="E325" s="952"/>
      <c r="F325" s="953"/>
      <c r="G325" s="954"/>
      <c r="H325" s="955"/>
      <c r="I325" s="952"/>
      <c r="J325" s="955"/>
      <c r="K325" s="426"/>
      <c r="L325" s="17"/>
      <c r="M325" s="411"/>
      <c r="N325" s="16"/>
      <c r="O325" s="426"/>
      <c r="P325" s="18"/>
      <c r="Q325" s="946"/>
      <c r="R325" s="947"/>
      <c r="S325" s="948"/>
      <c r="T325" s="949"/>
      <c r="U325" s="947"/>
      <c r="V325" s="948"/>
      <c r="W325" s="949"/>
      <c r="X325" s="947"/>
      <c r="Y325" s="948"/>
      <c r="Z325" s="9"/>
    </row>
    <row r="326" spans="2:26" s="1" customFormat="1" hidden="1" outlineLevel="1" x14ac:dyDescent="0.25">
      <c r="B326" s="1185"/>
      <c r="C326" s="1246"/>
      <c r="D326" s="951" t="s">
        <v>1548</v>
      </c>
      <c r="E326" s="952"/>
      <c r="F326" s="953"/>
      <c r="G326" s="954"/>
      <c r="H326" s="955"/>
      <c r="I326" s="952"/>
      <c r="J326" s="955"/>
      <c r="K326" s="426"/>
      <c r="L326" s="17"/>
      <c r="M326" s="411"/>
      <c r="N326" s="16"/>
      <c r="O326" s="426"/>
      <c r="P326" s="18"/>
      <c r="Q326" s="946"/>
      <c r="R326" s="947"/>
      <c r="S326" s="948"/>
      <c r="T326" s="949"/>
      <c r="U326" s="947"/>
      <c r="V326" s="948"/>
      <c r="W326" s="949"/>
      <c r="X326" s="947"/>
      <c r="Y326" s="948"/>
      <c r="Z326" s="9"/>
    </row>
    <row r="327" spans="2:26" s="1" customFormat="1" hidden="1" outlineLevel="1" x14ac:dyDescent="0.25">
      <c r="B327" s="1185"/>
      <c r="C327" s="1246"/>
      <c r="D327" s="956" t="s">
        <v>1549</v>
      </c>
      <c r="E327" s="952"/>
      <c r="F327" s="953"/>
      <c r="G327" s="954"/>
      <c r="H327" s="955"/>
      <c r="I327" s="952"/>
      <c r="J327" s="955"/>
      <c r="K327" s="426"/>
      <c r="L327" s="17"/>
      <c r="M327" s="411"/>
      <c r="N327" s="16"/>
      <c r="O327" s="426"/>
      <c r="P327" s="18"/>
      <c r="Q327" s="946"/>
      <c r="R327" s="947"/>
      <c r="S327" s="948"/>
      <c r="T327" s="949"/>
      <c r="U327" s="947"/>
      <c r="V327" s="948"/>
      <c r="W327" s="949"/>
      <c r="X327" s="947"/>
      <c r="Y327" s="948"/>
      <c r="Z327" s="9"/>
    </row>
    <row r="328" spans="2:26" s="1" customFormat="1" hidden="1" outlineLevel="1" x14ac:dyDescent="0.25">
      <c r="B328" s="1185"/>
      <c r="C328" s="1246"/>
      <c r="D328" s="957" t="s">
        <v>1352</v>
      </c>
      <c r="E328" s="952"/>
      <c r="F328" s="953"/>
      <c r="G328" s="954"/>
      <c r="H328" s="955"/>
      <c r="I328" s="952"/>
      <c r="J328" s="955"/>
      <c r="K328" s="426"/>
      <c r="L328" s="17"/>
      <c r="M328" s="411"/>
      <c r="N328" s="16"/>
      <c r="O328" s="426"/>
      <c r="P328" s="18"/>
      <c r="Q328" s="946"/>
      <c r="R328" s="947"/>
      <c r="S328" s="948"/>
      <c r="T328" s="949"/>
      <c r="U328" s="947"/>
      <c r="V328" s="948"/>
      <c r="W328" s="949"/>
      <c r="X328" s="947"/>
      <c r="Y328" s="948"/>
      <c r="Z328" s="9"/>
    </row>
    <row r="329" spans="2:26" s="1" customFormat="1" hidden="1" outlineLevel="1" x14ac:dyDescent="0.25">
      <c r="B329" s="1185"/>
      <c r="C329" s="1246"/>
      <c r="D329" s="956" t="s">
        <v>1550</v>
      </c>
      <c r="E329" s="952"/>
      <c r="F329" s="953"/>
      <c r="G329" s="954"/>
      <c r="H329" s="955"/>
      <c r="I329" s="952"/>
      <c r="J329" s="955"/>
      <c r="K329" s="426"/>
      <c r="L329" s="17"/>
      <c r="M329" s="411"/>
      <c r="N329" s="16"/>
      <c r="O329" s="426"/>
      <c r="P329" s="18"/>
      <c r="Q329" s="946"/>
      <c r="R329" s="947"/>
      <c r="S329" s="948"/>
      <c r="T329" s="949"/>
      <c r="U329" s="947"/>
      <c r="V329" s="948"/>
      <c r="W329" s="949"/>
      <c r="X329" s="947"/>
      <c r="Y329" s="948"/>
      <c r="Z329" s="9"/>
    </row>
    <row r="330" spans="2:26" s="1" customFormat="1" hidden="1" outlineLevel="1" x14ac:dyDescent="0.25">
      <c r="B330" s="1185"/>
      <c r="C330" s="1246"/>
      <c r="D330" s="957" t="s">
        <v>1354</v>
      </c>
      <c r="E330" s="952"/>
      <c r="F330" s="953"/>
      <c r="G330" s="954"/>
      <c r="H330" s="955"/>
      <c r="I330" s="952"/>
      <c r="J330" s="955"/>
      <c r="K330" s="426"/>
      <c r="L330" s="17"/>
      <c r="M330" s="411"/>
      <c r="N330" s="16"/>
      <c r="O330" s="426"/>
      <c r="P330" s="18"/>
      <c r="Q330" s="946"/>
      <c r="R330" s="947"/>
      <c r="S330" s="948"/>
      <c r="T330" s="949"/>
      <c r="U330" s="947"/>
      <c r="V330" s="948"/>
      <c r="W330" s="949"/>
      <c r="X330" s="947"/>
      <c r="Y330" s="948"/>
      <c r="Z330" s="9"/>
    </row>
    <row r="331" spans="2:26" s="1" customFormat="1" hidden="1" outlineLevel="1" x14ac:dyDescent="0.25">
      <c r="B331" s="1185"/>
      <c r="C331" s="1246"/>
      <c r="D331" s="956" t="s">
        <v>1551</v>
      </c>
      <c r="E331" s="952"/>
      <c r="F331" s="953"/>
      <c r="G331" s="954"/>
      <c r="H331" s="955"/>
      <c r="I331" s="952"/>
      <c r="J331" s="955"/>
      <c r="K331" s="426"/>
      <c r="L331" s="17"/>
      <c r="M331" s="411"/>
      <c r="N331" s="16"/>
      <c r="O331" s="426"/>
      <c r="P331" s="18"/>
      <c r="Q331" s="946"/>
      <c r="R331" s="947"/>
      <c r="S331" s="948"/>
      <c r="T331" s="949"/>
      <c r="U331" s="947"/>
      <c r="V331" s="948"/>
      <c r="W331" s="949"/>
      <c r="X331" s="947"/>
      <c r="Y331" s="948"/>
      <c r="Z331" s="9"/>
    </row>
    <row r="332" spans="2:26" s="1" customFormat="1" hidden="1" outlineLevel="1" x14ac:dyDescent="0.25">
      <c r="B332" s="1185"/>
      <c r="C332" s="1246"/>
      <c r="D332" s="957" t="s">
        <v>1428</v>
      </c>
      <c r="E332" s="952"/>
      <c r="F332" s="953"/>
      <c r="G332" s="954"/>
      <c r="H332" s="955"/>
      <c r="I332" s="952"/>
      <c r="J332" s="955"/>
      <c r="K332" s="426"/>
      <c r="L332" s="17"/>
      <c r="M332" s="411"/>
      <c r="N332" s="16"/>
      <c r="O332" s="426"/>
      <c r="P332" s="18"/>
      <c r="Q332" s="946"/>
      <c r="R332" s="947"/>
      <c r="S332" s="948"/>
      <c r="T332" s="949"/>
      <c r="U332" s="947"/>
      <c r="V332" s="948"/>
      <c r="W332" s="949"/>
      <c r="X332" s="947"/>
      <c r="Y332" s="948"/>
      <c r="Z332" s="9"/>
    </row>
    <row r="333" spans="2:26" s="1" customFormat="1" hidden="1" outlineLevel="1" x14ac:dyDescent="0.25">
      <c r="B333" s="1185"/>
      <c r="C333" s="1246"/>
      <c r="D333" s="956" t="s">
        <v>1552</v>
      </c>
      <c r="E333" s="952"/>
      <c r="F333" s="953"/>
      <c r="G333" s="954"/>
      <c r="H333" s="955"/>
      <c r="I333" s="952"/>
      <c r="J333" s="955"/>
      <c r="K333" s="426"/>
      <c r="L333" s="17"/>
      <c r="M333" s="411"/>
      <c r="N333" s="16"/>
      <c r="O333" s="426"/>
      <c r="P333" s="18"/>
      <c r="Q333" s="946"/>
      <c r="R333" s="947"/>
      <c r="S333" s="948"/>
      <c r="T333" s="949"/>
      <c r="U333" s="947"/>
      <c r="V333" s="948"/>
      <c r="W333" s="949"/>
      <c r="X333" s="947"/>
      <c r="Y333" s="948"/>
      <c r="Z333" s="9"/>
    </row>
    <row r="334" spans="2:26" s="1" customFormat="1" hidden="1" outlineLevel="1" x14ac:dyDescent="0.25">
      <c r="B334" s="1185"/>
      <c r="C334" s="1246"/>
      <c r="D334" s="957" t="s">
        <v>1430</v>
      </c>
      <c r="E334" s="952"/>
      <c r="F334" s="953"/>
      <c r="G334" s="954"/>
      <c r="H334" s="955"/>
      <c r="I334" s="952"/>
      <c r="J334" s="955"/>
      <c r="K334" s="426"/>
      <c r="L334" s="17"/>
      <c r="M334" s="411"/>
      <c r="N334" s="16"/>
      <c r="O334" s="426"/>
      <c r="P334" s="18"/>
      <c r="Q334" s="946"/>
      <c r="R334" s="947"/>
      <c r="S334" s="948"/>
      <c r="T334" s="949"/>
      <c r="U334" s="947"/>
      <c r="V334" s="948"/>
      <c r="W334" s="949"/>
      <c r="X334" s="947"/>
      <c r="Y334" s="948"/>
      <c r="Z334" s="9"/>
    </row>
    <row r="335" spans="2:26" s="1" customFormat="1" hidden="1" outlineLevel="1" x14ac:dyDescent="0.25">
      <c r="B335" s="1185"/>
      <c r="C335" s="1246"/>
      <c r="D335" s="956" t="s">
        <v>1553</v>
      </c>
      <c r="E335" s="952"/>
      <c r="F335" s="953"/>
      <c r="G335" s="954"/>
      <c r="H335" s="955"/>
      <c r="I335" s="952"/>
      <c r="J335" s="955"/>
      <c r="K335" s="426"/>
      <c r="L335" s="17"/>
      <c r="M335" s="411"/>
      <c r="N335" s="16"/>
      <c r="O335" s="426"/>
      <c r="P335" s="18"/>
      <c r="Q335" s="946"/>
      <c r="R335" s="947"/>
      <c r="S335" s="948"/>
      <c r="T335" s="949"/>
      <c r="U335" s="947"/>
      <c r="V335" s="948"/>
      <c r="W335" s="949"/>
      <c r="X335" s="947"/>
      <c r="Y335" s="948"/>
      <c r="Z335" s="9"/>
    </row>
    <row r="336" spans="2:26" s="1" customFormat="1" hidden="1" outlineLevel="1" x14ac:dyDescent="0.25">
      <c r="B336" s="1185"/>
      <c r="C336" s="1246"/>
      <c r="D336" s="957" t="s">
        <v>1432</v>
      </c>
      <c r="E336" s="952"/>
      <c r="F336" s="953"/>
      <c r="G336" s="954"/>
      <c r="H336" s="955"/>
      <c r="I336" s="952"/>
      <c r="J336" s="955"/>
      <c r="K336" s="426"/>
      <c r="L336" s="17"/>
      <c r="M336" s="411"/>
      <c r="N336" s="16"/>
      <c r="O336" s="426"/>
      <c r="P336" s="18"/>
      <c r="Q336" s="946"/>
      <c r="R336" s="947"/>
      <c r="S336" s="948"/>
      <c r="T336" s="949"/>
      <c r="U336" s="947"/>
      <c r="V336" s="948"/>
      <c r="W336" s="949"/>
      <c r="X336" s="947"/>
      <c r="Y336" s="948"/>
      <c r="Z336" s="9"/>
    </row>
    <row r="337" spans="2:26" s="1" customFormat="1" hidden="1" outlineLevel="1" x14ac:dyDescent="0.25">
      <c r="B337" s="1185"/>
      <c r="C337" s="1246"/>
      <c r="D337" s="956" t="s">
        <v>1554</v>
      </c>
      <c r="E337" s="952"/>
      <c r="F337" s="953"/>
      <c r="G337" s="954"/>
      <c r="H337" s="955"/>
      <c r="I337" s="952"/>
      <c r="J337" s="955"/>
      <c r="K337" s="426"/>
      <c r="L337" s="17"/>
      <c r="M337" s="411"/>
      <c r="N337" s="16"/>
      <c r="O337" s="426"/>
      <c r="P337" s="18"/>
      <c r="Q337" s="946"/>
      <c r="R337" s="947"/>
      <c r="S337" s="948"/>
      <c r="T337" s="949"/>
      <c r="U337" s="947"/>
      <c r="V337" s="948"/>
      <c r="W337" s="949"/>
      <c r="X337" s="947"/>
      <c r="Y337" s="948"/>
      <c r="Z337" s="9"/>
    </row>
    <row r="338" spans="2:26" s="1" customFormat="1" hidden="1" outlineLevel="1" x14ac:dyDescent="0.25">
      <c r="B338" s="1185"/>
      <c r="C338" s="1246"/>
      <c r="D338" s="957" t="s">
        <v>1409</v>
      </c>
      <c r="E338" s="952"/>
      <c r="F338" s="953"/>
      <c r="G338" s="954"/>
      <c r="H338" s="955"/>
      <c r="I338" s="952"/>
      <c r="J338" s="955"/>
      <c r="K338" s="426"/>
      <c r="L338" s="17"/>
      <c r="M338" s="411"/>
      <c r="N338" s="16"/>
      <c r="O338" s="426"/>
      <c r="P338" s="18"/>
      <c r="Q338" s="946"/>
      <c r="R338" s="947"/>
      <c r="S338" s="948"/>
      <c r="T338" s="949"/>
      <c r="U338" s="947"/>
      <c r="V338" s="948"/>
      <c r="W338" s="949"/>
      <c r="X338" s="947"/>
      <c r="Y338" s="948"/>
      <c r="Z338" s="9"/>
    </row>
    <row r="339" spans="2:26" s="1" customFormat="1" hidden="1" outlineLevel="1" x14ac:dyDescent="0.25">
      <c r="B339" s="1185"/>
      <c r="C339" s="1246"/>
      <c r="D339" s="951" t="s">
        <v>1555</v>
      </c>
      <c r="E339" s="952"/>
      <c r="F339" s="953"/>
      <c r="G339" s="954"/>
      <c r="H339" s="955"/>
      <c r="I339" s="952"/>
      <c r="J339" s="955"/>
      <c r="K339" s="426"/>
      <c r="L339" s="17"/>
      <c r="M339" s="411"/>
      <c r="N339" s="16"/>
      <c r="O339" s="426"/>
      <c r="P339" s="18"/>
      <c r="Q339" s="946"/>
      <c r="R339" s="947"/>
      <c r="S339" s="948"/>
      <c r="T339" s="949"/>
      <c r="U339" s="947"/>
      <c r="V339" s="948"/>
      <c r="W339" s="949"/>
      <c r="X339" s="947"/>
      <c r="Y339" s="948"/>
      <c r="Z339" s="9"/>
    </row>
    <row r="340" spans="2:26" s="1" customFormat="1" hidden="1" outlineLevel="1" x14ac:dyDescent="0.25">
      <c r="B340" s="1185"/>
      <c r="C340" s="1246"/>
      <c r="D340" s="956" t="s">
        <v>1556</v>
      </c>
      <c r="E340" s="952"/>
      <c r="F340" s="953"/>
      <c r="G340" s="954"/>
      <c r="H340" s="955"/>
      <c r="I340" s="952"/>
      <c r="J340" s="955"/>
      <c r="K340" s="426"/>
      <c r="L340" s="17"/>
      <c r="M340" s="411"/>
      <c r="N340" s="16"/>
      <c r="O340" s="426"/>
      <c r="P340" s="18"/>
      <c r="Q340" s="946"/>
      <c r="R340" s="947"/>
      <c r="S340" s="948"/>
      <c r="T340" s="949"/>
      <c r="U340" s="947"/>
      <c r="V340" s="948"/>
      <c r="W340" s="949"/>
      <c r="X340" s="947"/>
      <c r="Y340" s="948"/>
      <c r="Z340" s="9"/>
    </row>
    <row r="341" spans="2:26" s="1" customFormat="1" hidden="1" outlineLevel="1" x14ac:dyDescent="0.25">
      <c r="B341" s="1185"/>
      <c r="C341" s="1246"/>
      <c r="D341" s="957" t="s">
        <v>1352</v>
      </c>
      <c r="E341" s="952"/>
      <c r="F341" s="953"/>
      <c r="G341" s="954"/>
      <c r="H341" s="955"/>
      <c r="I341" s="952"/>
      <c r="J341" s="955"/>
      <c r="K341" s="426"/>
      <c r="L341" s="17"/>
      <c r="M341" s="411"/>
      <c r="N341" s="16"/>
      <c r="O341" s="426"/>
      <c r="P341" s="18"/>
      <c r="Q341" s="946"/>
      <c r="R341" s="947"/>
      <c r="S341" s="948"/>
      <c r="T341" s="949"/>
      <c r="U341" s="947"/>
      <c r="V341" s="948"/>
      <c r="W341" s="949"/>
      <c r="X341" s="947"/>
      <c r="Y341" s="948"/>
      <c r="Z341" s="9"/>
    </row>
    <row r="342" spans="2:26" s="1" customFormat="1" hidden="1" outlineLevel="1" x14ac:dyDescent="0.25">
      <c r="B342" s="1185"/>
      <c r="C342" s="1246"/>
      <c r="D342" s="956" t="s">
        <v>1557</v>
      </c>
      <c r="E342" s="952"/>
      <c r="F342" s="953"/>
      <c r="G342" s="954"/>
      <c r="H342" s="955"/>
      <c r="I342" s="952"/>
      <c r="J342" s="955"/>
      <c r="K342" s="426"/>
      <c r="L342" s="17"/>
      <c r="M342" s="411"/>
      <c r="N342" s="16"/>
      <c r="O342" s="426"/>
      <c r="P342" s="18"/>
      <c r="Q342" s="946"/>
      <c r="R342" s="947"/>
      <c r="S342" s="948"/>
      <c r="T342" s="949"/>
      <c r="U342" s="947"/>
      <c r="V342" s="948"/>
      <c r="W342" s="949"/>
      <c r="X342" s="947"/>
      <c r="Y342" s="948"/>
      <c r="Z342" s="9"/>
    </row>
    <row r="343" spans="2:26" s="1" customFormat="1" hidden="1" outlineLevel="1" x14ac:dyDescent="0.25">
      <c r="B343" s="1185"/>
      <c r="C343" s="1246"/>
      <c r="D343" s="957" t="s">
        <v>1405</v>
      </c>
      <c r="E343" s="952"/>
      <c r="F343" s="953"/>
      <c r="G343" s="954"/>
      <c r="H343" s="955"/>
      <c r="I343" s="952"/>
      <c r="J343" s="955"/>
      <c r="K343" s="426"/>
      <c r="L343" s="17"/>
      <c r="M343" s="411"/>
      <c r="N343" s="16"/>
      <c r="O343" s="426"/>
      <c r="P343" s="18"/>
      <c r="Q343" s="946"/>
      <c r="R343" s="947"/>
      <c r="S343" s="948"/>
      <c r="T343" s="949"/>
      <c r="U343" s="947"/>
      <c r="V343" s="948"/>
      <c r="W343" s="949"/>
      <c r="X343" s="947"/>
      <c r="Y343" s="948"/>
      <c r="Z343" s="9"/>
    </row>
    <row r="344" spans="2:26" s="1" customFormat="1" hidden="1" outlineLevel="1" x14ac:dyDescent="0.25">
      <c r="B344" s="1185"/>
      <c r="C344" s="1246"/>
      <c r="D344" s="956" t="s">
        <v>1558</v>
      </c>
      <c r="E344" s="952"/>
      <c r="F344" s="953"/>
      <c r="G344" s="954"/>
      <c r="H344" s="955"/>
      <c r="I344" s="952"/>
      <c r="J344" s="955"/>
      <c r="K344" s="426"/>
      <c r="L344" s="17"/>
      <c r="M344" s="411"/>
      <c r="N344" s="16"/>
      <c r="O344" s="426"/>
      <c r="P344" s="18"/>
      <c r="Q344" s="946"/>
      <c r="R344" s="947"/>
      <c r="S344" s="948"/>
      <c r="T344" s="949"/>
      <c r="U344" s="947"/>
      <c r="V344" s="948"/>
      <c r="W344" s="949"/>
      <c r="X344" s="947"/>
      <c r="Y344" s="948"/>
      <c r="Z344" s="9"/>
    </row>
    <row r="345" spans="2:26" s="1" customFormat="1" hidden="1" outlineLevel="1" x14ac:dyDescent="0.25">
      <c r="B345" s="1185"/>
      <c r="C345" s="1246"/>
      <c r="D345" s="957" t="s">
        <v>1413</v>
      </c>
      <c r="E345" s="952"/>
      <c r="F345" s="953"/>
      <c r="G345" s="954"/>
      <c r="H345" s="955"/>
      <c r="I345" s="952"/>
      <c r="J345" s="955"/>
      <c r="K345" s="426"/>
      <c r="L345" s="17"/>
      <c r="M345" s="411"/>
      <c r="N345" s="16"/>
      <c r="O345" s="426"/>
      <c r="P345" s="18"/>
      <c r="Q345" s="946"/>
      <c r="R345" s="947"/>
      <c r="S345" s="948"/>
      <c r="T345" s="949"/>
      <c r="U345" s="947"/>
      <c r="V345" s="948"/>
      <c r="W345" s="949"/>
      <c r="X345" s="947"/>
      <c r="Y345" s="948"/>
      <c r="Z345" s="9"/>
    </row>
    <row r="346" spans="2:26" s="1" customFormat="1" hidden="1" outlineLevel="1" x14ac:dyDescent="0.25">
      <c r="B346" s="1185"/>
      <c r="C346" s="1246"/>
      <c r="D346" s="956" t="s">
        <v>1559</v>
      </c>
      <c r="E346" s="952"/>
      <c r="F346" s="953"/>
      <c r="G346" s="954"/>
      <c r="H346" s="955"/>
      <c r="I346" s="952"/>
      <c r="J346" s="955"/>
      <c r="K346" s="426"/>
      <c r="L346" s="17"/>
      <c r="M346" s="411"/>
      <c r="N346" s="16"/>
      <c r="O346" s="426"/>
      <c r="P346" s="18"/>
      <c r="Q346" s="946"/>
      <c r="R346" s="947"/>
      <c r="S346" s="948"/>
      <c r="T346" s="949"/>
      <c r="U346" s="947"/>
      <c r="V346" s="948"/>
      <c r="W346" s="949"/>
      <c r="X346" s="947"/>
      <c r="Y346" s="948"/>
      <c r="Z346" s="9"/>
    </row>
    <row r="347" spans="2:26" s="1" customFormat="1" hidden="1" outlineLevel="1" x14ac:dyDescent="0.25">
      <c r="B347" s="1185"/>
      <c r="C347" s="1246"/>
      <c r="D347" s="957" t="s">
        <v>1354</v>
      </c>
      <c r="E347" s="952"/>
      <c r="F347" s="953"/>
      <c r="G347" s="954"/>
      <c r="H347" s="955"/>
      <c r="I347" s="952"/>
      <c r="J347" s="955"/>
      <c r="K347" s="426"/>
      <c r="L347" s="17"/>
      <c r="M347" s="411"/>
      <c r="N347" s="16"/>
      <c r="O347" s="426"/>
      <c r="P347" s="18"/>
      <c r="Q347" s="946"/>
      <c r="R347" s="947"/>
      <c r="S347" s="948"/>
      <c r="T347" s="949"/>
      <c r="U347" s="947"/>
      <c r="V347" s="948"/>
      <c r="W347" s="949"/>
      <c r="X347" s="947"/>
      <c r="Y347" s="948"/>
      <c r="Z347" s="9"/>
    </row>
    <row r="348" spans="2:26" s="1" customFormat="1" hidden="1" outlineLevel="1" x14ac:dyDescent="0.25">
      <c r="B348" s="1185"/>
      <c r="C348" s="1246"/>
      <c r="D348" s="956" t="s">
        <v>1560</v>
      </c>
      <c r="E348" s="952"/>
      <c r="F348" s="953"/>
      <c r="G348" s="954"/>
      <c r="H348" s="955"/>
      <c r="I348" s="952"/>
      <c r="J348" s="955"/>
      <c r="K348" s="426"/>
      <c r="L348" s="17"/>
      <c r="M348" s="411"/>
      <c r="N348" s="16"/>
      <c r="O348" s="426"/>
      <c r="P348" s="18"/>
      <c r="Q348" s="946"/>
      <c r="R348" s="947"/>
      <c r="S348" s="948"/>
      <c r="T348" s="949"/>
      <c r="U348" s="947"/>
      <c r="V348" s="948"/>
      <c r="W348" s="949"/>
      <c r="X348" s="947"/>
      <c r="Y348" s="948"/>
      <c r="Z348" s="9"/>
    </row>
    <row r="349" spans="2:26" s="1" customFormat="1" hidden="1" outlineLevel="1" x14ac:dyDescent="0.25">
      <c r="B349" s="1185"/>
      <c r="C349" s="1246"/>
      <c r="D349" s="957" t="s">
        <v>1486</v>
      </c>
      <c r="E349" s="952"/>
      <c r="F349" s="953"/>
      <c r="G349" s="954"/>
      <c r="H349" s="955"/>
      <c r="I349" s="952"/>
      <c r="J349" s="955"/>
      <c r="K349" s="426"/>
      <c r="L349" s="17"/>
      <c r="M349" s="411"/>
      <c r="N349" s="16"/>
      <c r="O349" s="426"/>
      <c r="P349" s="18"/>
      <c r="Q349" s="946"/>
      <c r="R349" s="947"/>
      <c r="S349" s="948"/>
      <c r="T349" s="949"/>
      <c r="U349" s="947"/>
      <c r="V349" s="948"/>
      <c r="W349" s="949"/>
      <c r="X349" s="947"/>
      <c r="Y349" s="948"/>
      <c r="Z349" s="9"/>
    </row>
    <row r="350" spans="2:26" s="1" customFormat="1" hidden="1" outlineLevel="1" x14ac:dyDescent="0.25">
      <c r="B350" s="1185"/>
      <c r="C350" s="1246"/>
      <c r="D350" s="956" t="s">
        <v>1561</v>
      </c>
      <c r="E350" s="952"/>
      <c r="F350" s="953"/>
      <c r="G350" s="954"/>
      <c r="H350" s="955"/>
      <c r="I350" s="952"/>
      <c r="J350" s="955"/>
      <c r="K350" s="426"/>
      <c r="L350" s="17"/>
      <c r="M350" s="411"/>
      <c r="N350" s="16"/>
      <c r="O350" s="426"/>
      <c r="P350" s="18"/>
      <c r="Q350" s="946"/>
      <c r="R350" s="947"/>
      <c r="S350" s="948"/>
      <c r="T350" s="949"/>
      <c r="U350" s="947"/>
      <c r="V350" s="948"/>
      <c r="W350" s="949"/>
      <c r="X350" s="947"/>
      <c r="Y350" s="948"/>
      <c r="Z350" s="9"/>
    </row>
    <row r="351" spans="2:26" s="1" customFormat="1" hidden="1" outlineLevel="1" x14ac:dyDescent="0.25">
      <c r="B351" s="1185"/>
      <c r="C351" s="1246"/>
      <c r="D351" s="957" t="s">
        <v>1428</v>
      </c>
      <c r="E351" s="952"/>
      <c r="F351" s="953"/>
      <c r="G351" s="954"/>
      <c r="H351" s="955"/>
      <c r="I351" s="952"/>
      <c r="J351" s="955"/>
      <c r="K351" s="426"/>
      <c r="L351" s="17"/>
      <c r="M351" s="411"/>
      <c r="N351" s="16"/>
      <c r="O351" s="426"/>
      <c r="P351" s="18"/>
      <c r="Q351" s="946"/>
      <c r="R351" s="947"/>
      <c r="S351" s="948"/>
      <c r="T351" s="949"/>
      <c r="U351" s="947"/>
      <c r="V351" s="948"/>
      <c r="W351" s="949"/>
      <c r="X351" s="947"/>
      <c r="Y351" s="948"/>
      <c r="Z351" s="9"/>
    </row>
    <row r="352" spans="2:26" s="1" customFormat="1" hidden="1" outlineLevel="1" x14ac:dyDescent="0.25">
      <c r="B352" s="1185"/>
      <c r="C352" s="1246"/>
      <c r="D352" s="956" t="s">
        <v>1562</v>
      </c>
      <c r="E352" s="952"/>
      <c r="F352" s="953"/>
      <c r="G352" s="954"/>
      <c r="H352" s="955"/>
      <c r="I352" s="952"/>
      <c r="J352" s="955"/>
      <c r="K352" s="426"/>
      <c r="L352" s="17"/>
      <c r="M352" s="411"/>
      <c r="N352" s="16"/>
      <c r="O352" s="426"/>
      <c r="P352" s="18"/>
      <c r="Q352" s="946"/>
      <c r="R352" s="947"/>
      <c r="S352" s="948"/>
      <c r="T352" s="949"/>
      <c r="U352" s="947"/>
      <c r="V352" s="948"/>
      <c r="W352" s="949"/>
      <c r="X352" s="947"/>
      <c r="Y352" s="948"/>
      <c r="Z352" s="9"/>
    </row>
    <row r="353" spans="2:26" s="1" customFormat="1" hidden="1" outlineLevel="1" x14ac:dyDescent="0.25">
      <c r="B353" s="1185"/>
      <c r="C353" s="1246"/>
      <c r="D353" s="957" t="s">
        <v>1430</v>
      </c>
      <c r="E353" s="952"/>
      <c r="F353" s="953"/>
      <c r="G353" s="954"/>
      <c r="H353" s="955"/>
      <c r="I353" s="952"/>
      <c r="J353" s="955"/>
      <c r="K353" s="426"/>
      <c r="L353" s="17"/>
      <c r="M353" s="411"/>
      <c r="N353" s="16"/>
      <c r="O353" s="426"/>
      <c r="P353" s="18"/>
      <c r="Q353" s="946"/>
      <c r="R353" s="947"/>
      <c r="S353" s="948"/>
      <c r="T353" s="949"/>
      <c r="U353" s="947"/>
      <c r="V353" s="948"/>
      <c r="W353" s="949"/>
      <c r="X353" s="947"/>
      <c r="Y353" s="948"/>
      <c r="Z353" s="9"/>
    </row>
    <row r="354" spans="2:26" s="1" customFormat="1" hidden="1" outlineLevel="1" x14ac:dyDescent="0.25">
      <c r="B354" s="1185"/>
      <c r="C354" s="1246"/>
      <c r="D354" s="956" t="s">
        <v>1563</v>
      </c>
      <c r="E354" s="952"/>
      <c r="F354" s="953"/>
      <c r="G354" s="954"/>
      <c r="H354" s="955"/>
      <c r="I354" s="952"/>
      <c r="J354" s="955"/>
      <c r="K354" s="426"/>
      <c r="L354" s="17"/>
      <c r="M354" s="411"/>
      <c r="N354" s="16"/>
      <c r="O354" s="426"/>
      <c r="P354" s="18"/>
      <c r="Q354" s="946"/>
      <c r="R354" s="947"/>
      <c r="S354" s="948"/>
      <c r="T354" s="949"/>
      <c r="U354" s="947"/>
      <c r="V354" s="948"/>
      <c r="W354" s="949"/>
      <c r="X354" s="947"/>
      <c r="Y354" s="948"/>
      <c r="Z354" s="9"/>
    </row>
    <row r="355" spans="2:26" s="1" customFormat="1" hidden="1" outlineLevel="1" x14ac:dyDescent="0.25">
      <c r="B355" s="1185"/>
      <c r="C355" s="1246"/>
      <c r="D355" s="957" t="s">
        <v>1432</v>
      </c>
      <c r="E355" s="952"/>
      <c r="F355" s="953"/>
      <c r="G355" s="954"/>
      <c r="H355" s="955"/>
      <c r="I355" s="952"/>
      <c r="J355" s="955"/>
      <c r="K355" s="426"/>
      <c r="L355" s="17"/>
      <c r="M355" s="411"/>
      <c r="N355" s="16"/>
      <c r="O355" s="426"/>
      <c r="P355" s="18"/>
      <c r="Q355" s="946"/>
      <c r="R355" s="947"/>
      <c r="S355" s="948"/>
      <c r="T355" s="949"/>
      <c r="U355" s="947"/>
      <c r="V355" s="948"/>
      <c r="W355" s="949"/>
      <c r="X355" s="947"/>
      <c r="Y355" s="948"/>
      <c r="Z355" s="9"/>
    </row>
    <row r="356" spans="2:26" s="1" customFormat="1" hidden="1" outlineLevel="1" x14ac:dyDescent="0.25">
      <c r="B356" s="1185"/>
      <c r="C356" s="1246"/>
      <c r="D356" s="956" t="s">
        <v>1564</v>
      </c>
      <c r="E356" s="952"/>
      <c r="F356" s="953"/>
      <c r="G356" s="954"/>
      <c r="H356" s="955"/>
      <c r="I356" s="952"/>
      <c r="J356" s="955"/>
      <c r="K356" s="426"/>
      <c r="L356" s="17"/>
      <c r="M356" s="411"/>
      <c r="N356" s="16"/>
      <c r="O356" s="426"/>
      <c r="P356" s="18"/>
      <c r="Q356" s="946"/>
      <c r="R356" s="947"/>
      <c r="S356" s="948"/>
      <c r="T356" s="949"/>
      <c r="U356" s="947"/>
      <c r="V356" s="948"/>
      <c r="W356" s="949"/>
      <c r="X356" s="947"/>
      <c r="Y356" s="948"/>
      <c r="Z356" s="9"/>
    </row>
    <row r="357" spans="2:26" s="1" customFormat="1" hidden="1" outlineLevel="1" x14ac:dyDescent="0.25">
      <c r="B357" s="1185"/>
      <c r="C357" s="1246"/>
      <c r="D357" s="957" t="s">
        <v>1409</v>
      </c>
      <c r="E357" s="952"/>
      <c r="F357" s="953"/>
      <c r="G357" s="954"/>
      <c r="H357" s="955"/>
      <c r="I357" s="952"/>
      <c r="J357" s="955"/>
      <c r="K357" s="426"/>
      <c r="L357" s="17"/>
      <c r="M357" s="411"/>
      <c r="N357" s="16"/>
      <c r="O357" s="426"/>
      <c r="P357" s="18"/>
      <c r="Q357" s="946"/>
      <c r="R357" s="947"/>
      <c r="S357" s="948"/>
      <c r="T357" s="949"/>
      <c r="U357" s="947"/>
      <c r="V357" s="948"/>
      <c r="W357" s="949"/>
      <c r="X357" s="947"/>
      <c r="Y357" s="948"/>
      <c r="Z357" s="9"/>
    </row>
    <row r="358" spans="2:26" s="1" customFormat="1" hidden="1" outlineLevel="1" x14ac:dyDescent="0.25">
      <c r="B358" s="1185"/>
      <c r="C358" s="1246"/>
      <c r="D358" s="956" t="s">
        <v>1565</v>
      </c>
      <c r="E358" s="952"/>
      <c r="F358" s="953"/>
      <c r="G358" s="954"/>
      <c r="H358" s="955"/>
      <c r="I358" s="952"/>
      <c r="J358" s="955"/>
      <c r="K358" s="426"/>
      <c r="L358" s="17"/>
      <c r="M358" s="411"/>
      <c r="N358" s="16"/>
      <c r="O358" s="426"/>
      <c r="P358" s="18"/>
      <c r="Q358" s="946"/>
      <c r="R358" s="947"/>
      <c r="S358" s="948"/>
      <c r="T358" s="949"/>
      <c r="U358" s="947"/>
      <c r="V358" s="948"/>
      <c r="W358" s="949"/>
      <c r="X358" s="947"/>
      <c r="Y358" s="948"/>
      <c r="Z358" s="9"/>
    </row>
    <row r="359" spans="2:26" s="1" customFormat="1" hidden="1" outlineLevel="1" x14ac:dyDescent="0.25">
      <c r="B359" s="1185"/>
      <c r="C359" s="1246"/>
      <c r="D359" s="957" t="s">
        <v>1566</v>
      </c>
      <c r="E359" s="952"/>
      <c r="F359" s="953"/>
      <c r="G359" s="954"/>
      <c r="H359" s="955"/>
      <c r="I359" s="952"/>
      <c r="J359" s="955"/>
      <c r="K359" s="426"/>
      <c r="L359" s="17"/>
      <c r="M359" s="411"/>
      <c r="N359" s="16"/>
      <c r="O359" s="426"/>
      <c r="P359" s="18"/>
      <c r="Q359" s="946"/>
      <c r="R359" s="947"/>
      <c r="S359" s="948"/>
      <c r="T359" s="949"/>
      <c r="U359" s="947"/>
      <c r="V359" s="948"/>
      <c r="W359" s="949"/>
      <c r="X359" s="947"/>
      <c r="Y359" s="948"/>
      <c r="Z359" s="9"/>
    </row>
    <row r="360" spans="2:26" s="1" customFormat="1" hidden="1" outlineLevel="1" x14ac:dyDescent="0.25">
      <c r="B360" s="1185"/>
      <c r="C360" s="1246"/>
      <c r="D360" s="951" t="s">
        <v>1567</v>
      </c>
      <c r="E360" s="952"/>
      <c r="F360" s="953"/>
      <c r="G360" s="954"/>
      <c r="H360" s="955"/>
      <c r="I360" s="952"/>
      <c r="J360" s="955"/>
      <c r="K360" s="426"/>
      <c r="L360" s="17"/>
      <c r="M360" s="411"/>
      <c r="N360" s="16"/>
      <c r="O360" s="426"/>
      <c r="P360" s="18"/>
      <c r="Q360" s="946"/>
      <c r="R360" s="947"/>
      <c r="S360" s="948"/>
      <c r="T360" s="949"/>
      <c r="U360" s="947"/>
      <c r="V360" s="948"/>
      <c r="W360" s="949"/>
      <c r="X360" s="947"/>
      <c r="Y360" s="948"/>
      <c r="Z360" s="9"/>
    </row>
    <row r="361" spans="2:26" s="1" customFormat="1" hidden="1" outlineLevel="1" x14ac:dyDescent="0.25">
      <c r="B361" s="1185"/>
      <c r="C361" s="1246"/>
      <c r="D361" s="956" t="s">
        <v>1568</v>
      </c>
      <c r="E361" s="952"/>
      <c r="F361" s="953"/>
      <c r="G361" s="954"/>
      <c r="H361" s="955"/>
      <c r="I361" s="952"/>
      <c r="J361" s="955"/>
      <c r="K361" s="426"/>
      <c r="L361" s="17"/>
      <c r="M361" s="411"/>
      <c r="N361" s="16"/>
      <c r="O361" s="426"/>
      <c r="P361" s="18"/>
      <c r="Q361" s="946"/>
      <c r="R361" s="947"/>
      <c r="S361" s="948"/>
      <c r="T361" s="949"/>
      <c r="U361" s="947"/>
      <c r="V361" s="948"/>
      <c r="W361" s="949"/>
      <c r="X361" s="947"/>
      <c r="Y361" s="948"/>
      <c r="Z361" s="9"/>
    </row>
    <row r="362" spans="2:26" s="1" customFormat="1" hidden="1" outlineLevel="1" x14ac:dyDescent="0.25">
      <c r="B362" s="1185"/>
      <c r="C362" s="1246"/>
      <c r="D362" s="957" t="s">
        <v>1352</v>
      </c>
      <c r="E362" s="952"/>
      <c r="F362" s="953"/>
      <c r="G362" s="954"/>
      <c r="H362" s="955"/>
      <c r="I362" s="952"/>
      <c r="J362" s="955"/>
      <c r="K362" s="426"/>
      <c r="L362" s="17"/>
      <c r="M362" s="411"/>
      <c r="N362" s="16"/>
      <c r="O362" s="426"/>
      <c r="P362" s="18"/>
      <c r="Q362" s="946"/>
      <c r="R362" s="947"/>
      <c r="S362" s="948"/>
      <c r="T362" s="949"/>
      <c r="U362" s="947"/>
      <c r="V362" s="948"/>
      <c r="W362" s="949"/>
      <c r="X362" s="947"/>
      <c r="Y362" s="948"/>
      <c r="Z362" s="9"/>
    </row>
    <row r="363" spans="2:26" s="1" customFormat="1" hidden="1" outlineLevel="1" x14ac:dyDescent="0.25">
      <c r="B363" s="1185"/>
      <c r="C363" s="1246"/>
      <c r="D363" s="956" t="s">
        <v>1569</v>
      </c>
      <c r="E363" s="952"/>
      <c r="F363" s="953"/>
      <c r="G363" s="954"/>
      <c r="H363" s="955"/>
      <c r="I363" s="952"/>
      <c r="J363" s="955"/>
      <c r="K363" s="426"/>
      <c r="L363" s="17"/>
      <c r="M363" s="411"/>
      <c r="N363" s="16"/>
      <c r="O363" s="426"/>
      <c r="P363" s="18"/>
      <c r="Q363" s="946"/>
      <c r="R363" s="947"/>
      <c r="S363" s="948"/>
      <c r="T363" s="949"/>
      <c r="U363" s="947"/>
      <c r="V363" s="948"/>
      <c r="W363" s="949"/>
      <c r="X363" s="947"/>
      <c r="Y363" s="948"/>
      <c r="Z363" s="9"/>
    </row>
    <row r="364" spans="2:26" s="1" customFormat="1" hidden="1" outlineLevel="1" x14ac:dyDescent="0.25">
      <c r="B364" s="1185"/>
      <c r="C364" s="1246"/>
      <c r="D364" s="957" t="s">
        <v>1430</v>
      </c>
      <c r="E364" s="952"/>
      <c r="F364" s="953"/>
      <c r="G364" s="954"/>
      <c r="H364" s="955"/>
      <c r="I364" s="952"/>
      <c r="J364" s="955"/>
      <c r="K364" s="426"/>
      <c r="L364" s="17"/>
      <c r="M364" s="411"/>
      <c r="N364" s="16"/>
      <c r="O364" s="426"/>
      <c r="P364" s="18"/>
      <c r="Q364" s="946"/>
      <c r="R364" s="947"/>
      <c r="S364" s="948"/>
      <c r="T364" s="949"/>
      <c r="U364" s="947"/>
      <c r="V364" s="948"/>
      <c r="W364" s="949"/>
      <c r="X364" s="947"/>
      <c r="Y364" s="948"/>
      <c r="Z364" s="9"/>
    </row>
    <row r="365" spans="2:26" s="1" customFormat="1" hidden="1" outlineLevel="1" x14ac:dyDescent="0.25">
      <c r="B365" s="1185"/>
      <c r="C365" s="1246"/>
      <c r="D365" s="956" t="s">
        <v>1570</v>
      </c>
      <c r="E365" s="952"/>
      <c r="F365" s="953"/>
      <c r="G365" s="954"/>
      <c r="H365" s="955"/>
      <c r="I365" s="952"/>
      <c r="J365" s="955"/>
      <c r="K365" s="426"/>
      <c r="L365" s="17"/>
      <c r="M365" s="411"/>
      <c r="N365" s="16"/>
      <c r="O365" s="426"/>
      <c r="P365" s="18"/>
      <c r="Q365" s="946"/>
      <c r="R365" s="947"/>
      <c r="S365" s="948"/>
      <c r="T365" s="949"/>
      <c r="U365" s="947"/>
      <c r="V365" s="948"/>
      <c r="W365" s="949"/>
      <c r="X365" s="947"/>
      <c r="Y365" s="948"/>
      <c r="Z365" s="9"/>
    </row>
    <row r="366" spans="2:26" s="1" customFormat="1" hidden="1" outlineLevel="1" x14ac:dyDescent="0.25">
      <c r="B366" s="1185"/>
      <c r="C366" s="1246"/>
      <c r="D366" s="957" t="s">
        <v>1409</v>
      </c>
      <c r="E366" s="952"/>
      <c r="F366" s="953"/>
      <c r="G366" s="954"/>
      <c r="H366" s="955"/>
      <c r="I366" s="952"/>
      <c r="J366" s="955"/>
      <c r="K366" s="426"/>
      <c r="L366" s="17"/>
      <c r="M366" s="411"/>
      <c r="N366" s="16"/>
      <c r="O366" s="426"/>
      <c r="P366" s="18"/>
      <c r="Q366" s="946"/>
      <c r="R366" s="947"/>
      <c r="S366" s="948"/>
      <c r="T366" s="949"/>
      <c r="U366" s="947"/>
      <c r="V366" s="948"/>
      <c r="W366" s="949"/>
      <c r="X366" s="947"/>
      <c r="Y366" s="948"/>
      <c r="Z366" s="9"/>
    </row>
    <row r="367" spans="2:26" s="1" customFormat="1" hidden="1" outlineLevel="1" x14ac:dyDescent="0.25">
      <c r="B367" s="1185"/>
      <c r="C367" s="1246"/>
      <c r="D367" s="956" t="s">
        <v>1571</v>
      </c>
      <c r="E367" s="952"/>
      <c r="F367" s="953"/>
      <c r="G367" s="954"/>
      <c r="H367" s="955"/>
      <c r="I367" s="952"/>
      <c r="J367" s="955"/>
      <c r="K367" s="426"/>
      <c r="L367" s="17"/>
      <c r="M367" s="411"/>
      <c r="N367" s="16"/>
      <c r="O367" s="426"/>
      <c r="P367" s="18"/>
      <c r="Q367" s="946"/>
      <c r="R367" s="947"/>
      <c r="S367" s="948"/>
      <c r="T367" s="949"/>
      <c r="U367" s="947"/>
      <c r="V367" s="948"/>
      <c r="W367" s="949"/>
      <c r="X367" s="947"/>
      <c r="Y367" s="948"/>
      <c r="Z367" s="9"/>
    </row>
    <row r="368" spans="2:26" s="1" customFormat="1" hidden="1" outlineLevel="1" x14ac:dyDescent="0.25">
      <c r="B368" s="1185"/>
      <c r="C368" s="1246"/>
      <c r="D368" s="957" t="s">
        <v>1495</v>
      </c>
      <c r="E368" s="952"/>
      <c r="F368" s="953"/>
      <c r="G368" s="954"/>
      <c r="H368" s="955"/>
      <c r="I368" s="952"/>
      <c r="J368" s="955"/>
      <c r="K368" s="426"/>
      <c r="L368" s="17"/>
      <c r="M368" s="411"/>
      <c r="N368" s="16"/>
      <c r="O368" s="426"/>
      <c r="P368" s="18"/>
      <c r="Q368" s="946"/>
      <c r="R368" s="947"/>
      <c r="S368" s="948"/>
      <c r="T368" s="949"/>
      <c r="U368" s="947"/>
      <c r="V368" s="948"/>
      <c r="W368" s="949"/>
      <c r="X368" s="947"/>
      <c r="Y368" s="948"/>
      <c r="Z368" s="9"/>
    </row>
    <row r="369" spans="2:26" s="1" customFormat="1" hidden="1" outlineLevel="1" x14ac:dyDescent="0.25">
      <c r="B369" s="1185"/>
      <c r="C369" s="1246"/>
      <c r="D369" s="951" t="s">
        <v>1572</v>
      </c>
      <c r="E369" s="952"/>
      <c r="F369" s="953"/>
      <c r="G369" s="954"/>
      <c r="H369" s="955"/>
      <c r="I369" s="952"/>
      <c r="J369" s="955"/>
      <c r="K369" s="426"/>
      <c r="L369" s="17"/>
      <c r="M369" s="411"/>
      <c r="N369" s="16"/>
      <c r="O369" s="426"/>
      <c r="P369" s="18"/>
      <c r="Q369" s="946"/>
      <c r="R369" s="947"/>
      <c r="S369" s="948"/>
      <c r="T369" s="949"/>
      <c r="U369" s="947"/>
      <c r="V369" s="948"/>
      <c r="W369" s="949"/>
      <c r="X369" s="947"/>
      <c r="Y369" s="948"/>
      <c r="Z369" s="9"/>
    </row>
    <row r="370" spans="2:26" s="1" customFormat="1" hidden="1" outlineLevel="1" x14ac:dyDescent="0.25">
      <c r="B370" s="1185"/>
      <c r="C370" s="1246"/>
      <c r="D370" s="956" t="s">
        <v>1573</v>
      </c>
      <c r="E370" s="952"/>
      <c r="F370" s="953"/>
      <c r="G370" s="954"/>
      <c r="H370" s="955"/>
      <c r="I370" s="952"/>
      <c r="J370" s="955"/>
      <c r="K370" s="426"/>
      <c r="L370" s="17"/>
      <c r="M370" s="411"/>
      <c r="N370" s="16"/>
      <c r="O370" s="426"/>
      <c r="P370" s="18"/>
      <c r="Q370" s="946"/>
      <c r="R370" s="947"/>
      <c r="S370" s="948"/>
      <c r="T370" s="949"/>
      <c r="U370" s="947"/>
      <c r="V370" s="948"/>
      <c r="W370" s="949"/>
      <c r="X370" s="947"/>
      <c r="Y370" s="948"/>
      <c r="Z370" s="9"/>
    </row>
    <row r="371" spans="2:26" s="1" customFormat="1" hidden="1" outlineLevel="1" x14ac:dyDescent="0.25">
      <c r="B371" s="1185"/>
      <c r="C371" s="1246"/>
      <c r="D371" s="957" t="s">
        <v>1352</v>
      </c>
      <c r="E371" s="952"/>
      <c r="F371" s="953"/>
      <c r="G371" s="954"/>
      <c r="H371" s="955"/>
      <c r="I371" s="952"/>
      <c r="J371" s="955"/>
      <c r="K371" s="426"/>
      <c r="L371" s="17"/>
      <c r="M371" s="411"/>
      <c r="N371" s="16"/>
      <c r="O371" s="426"/>
      <c r="P371" s="18"/>
      <c r="Q371" s="946"/>
      <c r="R371" s="947"/>
      <c r="S371" s="948"/>
      <c r="T371" s="949"/>
      <c r="U371" s="947"/>
      <c r="V371" s="948"/>
      <c r="W371" s="949"/>
      <c r="X371" s="947"/>
      <c r="Y371" s="948"/>
      <c r="Z371" s="9"/>
    </row>
    <row r="372" spans="2:26" s="1" customFormat="1" hidden="1" outlineLevel="1" x14ac:dyDescent="0.25">
      <c r="B372" s="1185"/>
      <c r="C372" s="1246"/>
      <c r="D372" s="956" t="s">
        <v>1574</v>
      </c>
      <c r="E372" s="952"/>
      <c r="F372" s="953"/>
      <c r="G372" s="954"/>
      <c r="H372" s="955"/>
      <c r="I372" s="952"/>
      <c r="J372" s="955"/>
      <c r="K372" s="426"/>
      <c r="L372" s="17"/>
      <c r="M372" s="411"/>
      <c r="N372" s="16"/>
      <c r="O372" s="426"/>
      <c r="P372" s="18"/>
      <c r="Q372" s="946"/>
      <c r="R372" s="947"/>
      <c r="S372" s="948"/>
      <c r="T372" s="949"/>
      <c r="U372" s="947"/>
      <c r="V372" s="948"/>
      <c r="W372" s="949"/>
      <c r="X372" s="947"/>
      <c r="Y372" s="948"/>
      <c r="Z372" s="9"/>
    </row>
    <row r="373" spans="2:26" s="1" customFormat="1" hidden="1" outlineLevel="1" x14ac:dyDescent="0.25">
      <c r="B373" s="1185"/>
      <c r="C373" s="1246"/>
      <c r="D373" s="957" t="s">
        <v>1428</v>
      </c>
      <c r="E373" s="952"/>
      <c r="F373" s="953"/>
      <c r="G373" s="954"/>
      <c r="H373" s="955"/>
      <c r="I373" s="952"/>
      <c r="J373" s="955"/>
      <c r="K373" s="426"/>
      <c r="L373" s="17"/>
      <c r="M373" s="411"/>
      <c r="N373" s="16"/>
      <c r="O373" s="426"/>
      <c r="P373" s="18"/>
      <c r="Q373" s="946"/>
      <c r="R373" s="947"/>
      <c r="S373" s="948"/>
      <c r="T373" s="949"/>
      <c r="U373" s="947"/>
      <c r="V373" s="948"/>
      <c r="W373" s="949"/>
      <c r="X373" s="947"/>
      <c r="Y373" s="948"/>
      <c r="Z373" s="9"/>
    </row>
    <row r="374" spans="2:26" s="1" customFormat="1" hidden="1" outlineLevel="1" x14ac:dyDescent="0.25">
      <c r="B374" s="1185"/>
      <c r="C374" s="1246"/>
      <c r="D374" s="956" t="s">
        <v>1575</v>
      </c>
      <c r="E374" s="952"/>
      <c r="F374" s="953"/>
      <c r="G374" s="954"/>
      <c r="H374" s="955"/>
      <c r="I374" s="952"/>
      <c r="J374" s="955"/>
      <c r="K374" s="426"/>
      <c r="L374" s="17"/>
      <c r="M374" s="411"/>
      <c r="N374" s="16"/>
      <c r="O374" s="426"/>
      <c r="P374" s="18"/>
      <c r="Q374" s="946"/>
      <c r="R374" s="947"/>
      <c r="S374" s="948"/>
      <c r="T374" s="949"/>
      <c r="U374" s="947"/>
      <c r="V374" s="948"/>
      <c r="W374" s="949"/>
      <c r="X374" s="947"/>
      <c r="Y374" s="948"/>
      <c r="Z374" s="9"/>
    </row>
    <row r="375" spans="2:26" s="1" customFormat="1" hidden="1" outlineLevel="1" x14ac:dyDescent="0.25">
      <c r="B375" s="1185"/>
      <c r="C375" s="1246"/>
      <c r="D375" s="957" t="s">
        <v>1432</v>
      </c>
      <c r="E375" s="952"/>
      <c r="F375" s="953"/>
      <c r="G375" s="954"/>
      <c r="H375" s="955"/>
      <c r="I375" s="952"/>
      <c r="J375" s="955"/>
      <c r="K375" s="426"/>
      <c r="L375" s="17"/>
      <c r="M375" s="411"/>
      <c r="N375" s="16"/>
      <c r="O375" s="426"/>
      <c r="P375" s="18"/>
      <c r="Q375" s="946"/>
      <c r="R375" s="947"/>
      <c r="S375" s="948"/>
      <c r="T375" s="949"/>
      <c r="U375" s="947"/>
      <c r="V375" s="948"/>
      <c r="W375" s="949"/>
      <c r="X375" s="947"/>
      <c r="Y375" s="948"/>
      <c r="Z375" s="9"/>
    </row>
    <row r="376" spans="2:26" s="1" customFormat="1" hidden="1" outlineLevel="1" x14ac:dyDescent="0.25">
      <c r="B376" s="1185"/>
      <c r="C376" s="1246"/>
      <c r="D376" s="951" t="s">
        <v>1576</v>
      </c>
      <c r="E376" s="952"/>
      <c r="F376" s="953"/>
      <c r="G376" s="954"/>
      <c r="H376" s="955"/>
      <c r="I376" s="952"/>
      <c r="J376" s="955"/>
      <c r="K376" s="426"/>
      <c r="L376" s="17"/>
      <c r="M376" s="411"/>
      <c r="N376" s="16"/>
      <c r="O376" s="426"/>
      <c r="P376" s="18"/>
      <c r="Q376" s="946"/>
      <c r="R376" s="947"/>
      <c r="S376" s="948"/>
      <c r="T376" s="949"/>
      <c r="U376" s="947"/>
      <c r="V376" s="948"/>
      <c r="W376" s="949"/>
      <c r="X376" s="947"/>
      <c r="Y376" s="948"/>
      <c r="Z376" s="9"/>
    </row>
    <row r="377" spans="2:26" s="1" customFormat="1" hidden="1" outlineLevel="1" x14ac:dyDescent="0.25">
      <c r="B377" s="1185"/>
      <c r="C377" s="1246"/>
      <c r="D377" s="956" t="s">
        <v>1577</v>
      </c>
      <c r="E377" s="952"/>
      <c r="F377" s="953"/>
      <c r="G377" s="954"/>
      <c r="H377" s="955"/>
      <c r="I377" s="952"/>
      <c r="J377" s="955"/>
      <c r="K377" s="426"/>
      <c r="L377" s="17"/>
      <c r="M377" s="411"/>
      <c r="N377" s="16"/>
      <c r="O377" s="426"/>
      <c r="P377" s="18"/>
      <c r="Q377" s="946"/>
      <c r="R377" s="947"/>
      <c r="S377" s="948"/>
      <c r="T377" s="949"/>
      <c r="U377" s="947"/>
      <c r="V377" s="948"/>
      <c r="W377" s="949"/>
      <c r="X377" s="947"/>
      <c r="Y377" s="948"/>
      <c r="Z377" s="9"/>
    </row>
    <row r="378" spans="2:26" s="1" customFormat="1" hidden="1" outlineLevel="1" x14ac:dyDescent="0.25">
      <c r="B378" s="1185"/>
      <c r="C378" s="1246"/>
      <c r="D378" s="957" t="s">
        <v>1409</v>
      </c>
      <c r="E378" s="952"/>
      <c r="F378" s="953"/>
      <c r="G378" s="954"/>
      <c r="H378" s="955"/>
      <c r="I378" s="952"/>
      <c r="J378" s="955"/>
      <c r="K378" s="426"/>
      <c r="L378" s="17"/>
      <c r="M378" s="411"/>
      <c r="N378" s="16"/>
      <c r="O378" s="426"/>
      <c r="P378" s="18"/>
      <c r="Q378" s="946"/>
      <c r="R378" s="947"/>
      <c r="S378" s="948"/>
      <c r="T378" s="949"/>
      <c r="U378" s="947"/>
      <c r="V378" s="948"/>
      <c r="W378" s="949"/>
      <c r="X378" s="947"/>
      <c r="Y378" s="948"/>
      <c r="Z378" s="9"/>
    </row>
    <row r="379" spans="2:26" s="1" customFormat="1" hidden="1" outlineLevel="1" x14ac:dyDescent="0.25">
      <c r="B379" s="1185"/>
      <c r="C379" s="1246"/>
      <c r="D379" s="956" t="s">
        <v>1578</v>
      </c>
      <c r="E379" s="952"/>
      <c r="F379" s="953"/>
      <c r="G379" s="954"/>
      <c r="H379" s="955"/>
      <c r="I379" s="952"/>
      <c r="J379" s="955"/>
      <c r="K379" s="426"/>
      <c r="L379" s="17"/>
      <c r="M379" s="411"/>
      <c r="N379" s="16"/>
      <c r="O379" s="426"/>
      <c r="P379" s="18"/>
      <c r="Q379" s="946"/>
      <c r="R379" s="947"/>
      <c r="S379" s="948"/>
      <c r="T379" s="949"/>
      <c r="U379" s="947"/>
      <c r="V379" s="948"/>
      <c r="W379" s="949"/>
      <c r="X379" s="947"/>
      <c r="Y379" s="948"/>
      <c r="Z379" s="9"/>
    </row>
    <row r="380" spans="2:26" s="1" customFormat="1" hidden="1" outlineLevel="1" x14ac:dyDescent="0.25">
      <c r="B380" s="1185"/>
      <c r="C380" s="1246"/>
      <c r="D380" s="957" t="s">
        <v>1579</v>
      </c>
      <c r="E380" s="952"/>
      <c r="F380" s="953"/>
      <c r="G380" s="954"/>
      <c r="H380" s="955"/>
      <c r="I380" s="952"/>
      <c r="J380" s="955"/>
      <c r="K380" s="426"/>
      <c r="L380" s="17"/>
      <c r="M380" s="411"/>
      <c r="N380" s="16"/>
      <c r="O380" s="426"/>
      <c r="P380" s="18"/>
      <c r="Q380" s="946"/>
      <c r="R380" s="947"/>
      <c r="S380" s="948"/>
      <c r="T380" s="949"/>
      <c r="U380" s="947"/>
      <c r="V380" s="948"/>
      <c r="W380" s="949"/>
      <c r="X380" s="947"/>
      <c r="Y380" s="948"/>
      <c r="Z380" s="9"/>
    </row>
    <row r="381" spans="2:26" s="1" customFormat="1" hidden="1" outlineLevel="1" x14ac:dyDescent="0.25">
      <c r="B381" s="1185"/>
      <c r="C381" s="1246"/>
      <c r="D381" s="956" t="s">
        <v>1580</v>
      </c>
      <c r="E381" s="952"/>
      <c r="F381" s="953"/>
      <c r="G381" s="954"/>
      <c r="H381" s="955"/>
      <c r="I381" s="952"/>
      <c r="J381" s="955"/>
      <c r="K381" s="426"/>
      <c r="L381" s="17"/>
      <c r="M381" s="411"/>
      <c r="N381" s="16"/>
      <c r="O381" s="426"/>
      <c r="P381" s="18"/>
      <c r="Q381" s="946"/>
      <c r="R381" s="947"/>
      <c r="S381" s="948"/>
      <c r="T381" s="949"/>
      <c r="U381" s="947"/>
      <c r="V381" s="948"/>
      <c r="W381" s="949"/>
      <c r="X381" s="947"/>
      <c r="Y381" s="948"/>
      <c r="Z381" s="9"/>
    </row>
    <row r="382" spans="2:26" s="1" customFormat="1" hidden="1" outlineLevel="1" x14ac:dyDescent="0.25">
      <c r="B382" s="1185"/>
      <c r="C382" s="1246"/>
      <c r="D382" s="957" t="s">
        <v>1495</v>
      </c>
      <c r="E382" s="952"/>
      <c r="F382" s="953"/>
      <c r="G382" s="954"/>
      <c r="H382" s="955"/>
      <c r="I382" s="952"/>
      <c r="J382" s="955"/>
      <c r="K382" s="426"/>
      <c r="L382" s="17"/>
      <c r="M382" s="411"/>
      <c r="N382" s="16"/>
      <c r="O382" s="426"/>
      <c r="P382" s="18"/>
      <c r="Q382" s="946"/>
      <c r="R382" s="947"/>
      <c r="S382" s="948"/>
      <c r="T382" s="949"/>
      <c r="U382" s="947"/>
      <c r="V382" s="948"/>
      <c r="W382" s="949"/>
      <c r="X382" s="947"/>
      <c r="Y382" s="948"/>
      <c r="Z382" s="9"/>
    </row>
    <row r="383" spans="2:26" s="1" customFormat="1" hidden="1" outlineLevel="1" x14ac:dyDescent="0.25">
      <c r="B383" s="1185"/>
      <c r="C383" s="1246"/>
      <c r="D383" s="951" t="s">
        <v>1581</v>
      </c>
      <c r="E383" s="952"/>
      <c r="F383" s="953"/>
      <c r="G383" s="954"/>
      <c r="H383" s="955"/>
      <c r="I383" s="952"/>
      <c r="J383" s="955"/>
      <c r="K383" s="426"/>
      <c r="L383" s="17"/>
      <c r="M383" s="411"/>
      <c r="N383" s="16"/>
      <c r="O383" s="426"/>
      <c r="P383" s="18"/>
      <c r="Q383" s="946"/>
      <c r="R383" s="947"/>
      <c r="S383" s="948"/>
      <c r="T383" s="949"/>
      <c r="U383" s="947"/>
      <c r="V383" s="948"/>
      <c r="W383" s="949"/>
      <c r="X383" s="947"/>
      <c r="Y383" s="948"/>
      <c r="Z383" s="9"/>
    </row>
    <row r="384" spans="2:26" s="1" customFormat="1" hidden="1" outlineLevel="1" x14ac:dyDescent="0.25">
      <c r="B384" s="1185"/>
      <c r="C384" s="1246"/>
      <c r="D384" s="956" t="s">
        <v>1582</v>
      </c>
      <c r="E384" s="952"/>
      <c r="F384" s="953"/>
      <c r="G384" s="954"/>
      <c r="H384" s="955"/>
      <c r="I384" s="952"/>
      <c r="J384" s="955"/>
      <c r="K384" s="426"/>
      <c r="L384" s="17"/>
      <c r="M384" s="411"/>
      <c r="N384" s="16"/>
      <c r="O384" s="426"/>
      <c r="P384" s="18"/>
      <c r="Q384" s="946"/>
      <c r="R384" s="947"/>
      <c r="S384" s="948"/>
      <c r="T384" s="949"/>
      <c r="U384" s="947"/>
      <c r="V384" s="948"/>
      <c r="W384" s="949"/>
      <c r="X384" s="947"/>
      <c r="Y384" s="948"/>
      <c r="Z384" s="9"/>
    </row>
    <row r="385" spans="2:26" s="1" customFormat="1" hidden="1" outlineLevel="1" x14ac:dyDescent="0.25">
      <c r="B385" s="1185"/>
      <c r="C385" s="1246"/>
      <c r="D385" s="957" t="s">
        <v>1566</v>
      </c>
      <c r="E385" s="952"/>
      <c r="F385" s="953"/>
      <c r="G385" s="954"/>
      <c r="H385" s="955"/>
      <c r="I385" s="952"/>
      <c r="J385" s="955"/>
      <c r="K385" s="426"/>
      <c r="L385" s="17"/>
      <c r="M385" s="411"/>
      <c r="N385" s="16"/>
      <c r="O385" s="426"/>
      <c r="P385" s="18"/>
      <c r="Q385" s="946"/>
      <c r="R385" s="947"/>
      <c r="S385" s="948"/>
      <c r="T385" s="949"/>
      <c r="U385" s="947"/>
      <c r="V385" s="948"/>
      <c r="W385" s="949"/>
      <c r="X385" s="947"/>
      <c r="Y385" s="948"/>
      <c r="Z385" s="9"/>
    </row>
    <row r="386" spans="2:26" s="1" customFormat="1" hidden="1" outlineLevel="1" x14ac:dyDescent="0.25">
      <c r="B386" s="1185"/>
      <c r="C386" s="1246"/>
      <c r="D386" s="956" t="s">
        <v>1583</v>
      </c>
      <c r="E386" s="952"/>
      <c r="F386" s="953"/>
      <c r="G386" s="954"/>
      <c r="H386" s="955"/>
      <c r="I386" s="952"/>
      <c r="J386" s="955"/>
      <c r="K386" s="426"/>
      <c r="L386" s="17"/>
      <c r="M386" s="411"/>
      <c r="N386" s="16"/>
      <c r="O386" s="426"/>
      <c r="P386" s="18"/>
      <c r="Q386" s="946"/>
      <c r="R386" s="947"/>
      <c r="S386" s="948"/>
      <c r="T386" s="949"/>
      <c r="U386" s="947"/>
      <c r="V386" s="948"/>
      <c r="W386" s="949"/>
      <c r="X386" s="947"/>
      <c r="Y386" s="948"/>
      <c r="Z386" s="9"/>
    </row>
    <row r="387" spans="2:26" s="1" customFormat="1" hidden="1" outlineLevel="1" x14ac:dyDescent="0.25">
      <c r="B387" s="1185"/>
      <c r="C387" s="1246"/>
      <c r="D387" s="957" t="s">
        <v>1409</v>
      </c>
      <c r="E387" s="952"/>
      <c r="F387" s="953"/>
      <c r="G387" s="954"/>
      <c r="H387" s="955"/>
      <c r="I387" s="952"/>
      <c r="J387" s="955"/>
      <c r="K387" s="426"/>
      <c r="L387" s="17"/>
      <c r="M387" s="411"/>
      <c r="N387" s="16"/>
      <c r="O387" s="426"/>
      <c r="P387" s="18"/>
      <c r="Q387" s="946"/>
      <c r="R387" s="947"/>
      <c r="S387" s="948"/>
      <c r="T387" s="949"/>
      <c r="U387" s="947"/>
      <c r="V387" s="948"/>
      <c r="W387" s="949"/>
      <c r="X387" s="947"/>
      <c r="Y387" s="948"/>
      <c r="Z387" s="9"/>
    </row>
    <row r="388" spans="2:26" s="1" customFormat="1" ht="22.5" collapsed="1" x14ac:dyDescent="0.2">
      <c r="B388" s="1185"/>
      <c r="C388" s="1246"/>
      <c r="D388" s="961" t="s">
        <v>348</v>
      </c>
      <c r="E388" s="952" t="s">
        <v>1584</v>
      </c>
      <c r="F388" s="953"/>
      <c r="G388" s="954"/>
      <c r="H388" s="955"/>
      <c r="I388" s="952"/>
      <c r="J388" s="955"/>
      <c r="K388" s="426">
        <v>5</v>
      </c>
      <c r="L388" s="17">
        <v>10</v>
      </c>
      <c r="M388" s="411">
        <v>10</v>
      </c>
      <c r="N388" s="16">
        <f t="shared" ref="N388:N452" si="5">$K388+$L388+$M388</f>
        <v>25</v>
      </c>
      <c r="O388" s="426">
        <v>3</v>
      </c>
      <c r="P388" s="18">
        <f t="shared" ref="P388:P426" si="6">(Q388*$Q$511*K388)+(R388*$R$511*L388)+(S388*$S$511*M388)</f>
        <v>11250</v>
      </c>
      <c r="Q388" s="946">
        <v>1</v>
      </c>
      <c r="R388" s="947">
        <v>2</v>
      </c>
      <c r="S388" s="948">
        <v>1</v>
      </c>
      <c r="T388" s="949"/>
      <c r="U388" s="947"/>
      <c r="V388" s="948"/>
      <c r="W388" s="949"/>
      <c r="X388" s="947"/>
      <c r="Y388" s="948"/>
      <c r="Z388" s="9"/>
    </row>
    <row r="389" spans="2:26" s="1" customFormat="1" x14ac:dyDescent="0.2">
      <c r="B389" s="1185"/>
      <c r="C389" s="1246"/>
      <c r="D389" s="941" t="s">
        <v>351</v>
      </c>
      <c r="E389" s="952" t="s">
        <v>352</v>
      </c>
      <c r="F389" s="953"/>
      <c r="G389" s="954"/>
      <c r="H389" s="955"/>
      <c r="I389" s="952"/>
      <c r="J389" s="955"/>
      <c r="K389" s="426">
        <v>200</v>
      </c>
      <c r="L389" s="17">
        <v>350</v>
      </c>
      <c r="M389" s="411">
        <v>350</v>
      </c>
      <c r="N389" s="16">
        <f t="shared" si="5"/>
        <v>900</v>
      </c>
      <c r="O389" s="426">
        <v>300</v>
      </c>
      <c r="P389" s="18">
        <f t="shared" si="6"/>
        <v>5730000</v>
      </c>
      <c r="Q389" s="946">
        <v>16</v>
      </c>
      <c r="R389" s="947">
        <v>20</v>
      </c>
      <c r="S389" s="948">
        <v>20</v>
      </c>
      <c r="T389" s="949"/>
      <c r="U389" s="947"/>
      <c r="V389" s="948"/>
      <c r="W389" s="949"/>
      <c r="X389" s="947"/>
      <c r="Y389" s="948"/>
      <c r="Z389" s="9"/>
    </row>
    <row r="390" spans="2:26" s="1" customFormat="1" ht="15" hidden="1" customHeight="1" outlineLevel="1" x14ac:dyDescent="0.2">
      <c r="B390" s="1185"/>
      <c r="C390" s="1246"/>
      <c r="D390" s="951" t="s">
        <v>1585</v>
      </c>
      <c r="E390" s="942" t="s">
        <v>352</v>
      </c>
      <c r="F390" s="943"/>
      <c r="G390" s="944"/>
      <c r="H390" s="945"/>
      <c r="I390" s="942"/>
      <c r="J390" s="945"/>
      <c r="K390" s="428">
        <v>10</v>
      </c>
      <c r="L390" s="17">
        <v>5</v>
      </c>
      <c r="M390" s="411">
        <v>5</v>
      </c>
      <c r="N390" s="16">
        <f t="shared" si="5"/>
        <v>20</v>
      </c>
      <c r="O390" s="426">
        <v>1</v>
      </c>
      <c r="P390" s="18">
        <f t="shared" si="6"/>
        <v>7500</v>
      </c>
      <c r="Q390" s="946">
        <v>1</v>
      </c>
      <c r="R390" s="947">
        <v>1</v>
      </c>
      <c r="S390" s="948">
        <v>2</v>
      </c>
      <c r="T390" s="949"/>
      <c r="U390" s="947"/>
      <c r="V390" s="948"/>
      <c r="W390" s="949"/>
      <c r="X390" s="947"/>
      <c r="Y390" s="948"/>
      <c r="Z390" s="9"/>
    </row>
    <row r="391" spans="2:26" s="1" customFormat="1" ht="15" hidden="1" customHeight="1" outlineLevel="1" x14ac:dyDescent="0.2">
      <c r="B391" s="1185"/>
      <c r="C391" s="1246"/>
      <c r="D391" s="956" t="s">
        <v>1586</v>
      </c>
      <c r="E391" s="942" t="s">
        <v>352</v>
      </c>
      <c r="F391" s="943"/>
      <c r="G391" s="944"/>
      <c r="H391" s="945"/>
      <c r="I391" s="942"/>
      <c r="J391" s="945"/>
      <c r="K391" s="428">
        <v>10</v>
      </c>
      <c r="L391" s="17">
        <v>5</v>
      </c>
      <c r="M391" s="411">
        <v>5</v>
      </c>
      <c r="N391" s="16">
        <f t="shared" si="5"/>
        <v>20</v>
      </c>
      <c r="O391" s="426">
        <v>1</v>
      </c>
      <c r="P391" s="18">
        <f t="shared" si="6"/>
        <v>7500</v>
      </c>
      <c r="Q391" s="946">
        <v>1</v>
      </c>
      <c r="R391" s="947">
        <v>1</v>
      </c>
      <c r="S391" s="948">
        <v>2</v>
      </c>
      <c r="T391" s="949"/>
      <c r="U391" s="947"/>
      <c r="V391" s="948"/>
      <c r="W391" s="949"/>
      <c r="X391" s="947"/>
      <c r="Y391" s="948"/>
      <c r="Z391" s="9"/>
    </row>
    <row r="392" spans="2:26" s="1" customFormat="1" ht="15" hidden="1" customHeight="1" outlineLevel="1" x14ac:dyDescent="0.2">
      <c r="B392" s="1185"/>
      <c r="C392" s="1246"/>
      <c r="D392" s="957" t="s">
        <v>1587</v>
      </c>
      <c r="E392" s="942" t="s">
        <v>352</v>
      </c>
      <c r="F392" s="943"/>
      <c r="G392" s="944"/>
      <c r="H392" s="945"/>
      <c r="I392" s="942"/>
      <c r="J392" s="945"/>
      <c r="K392" s="428">
        <v>10</v>
      </c>
      <c r="L392" s="17">
        <v>5</v>
      </c>
      <c r="M392" s="411">
        <v>5</v>
      </c>
      <c r="N392" s="16">
        <f t="shared" si="5"/>
        <v>20</v>
      </c>
      <c r="O392" s="426">
        <v>1</v>
      </c>
      <c r="P392" s="18">
        <f t="shared" si="6"/>
        <v>7500</v>
      </c>
      <c r="Q392" s="946">
        <v>1</v>
      </c>
      <c r="R392" s="947">
        <v>1</v>
      </c>
      <c r="S392" s="948">
        <v>2</v>
      </c>
      <c r="T392" s="949"/>
      <c r="U392" s="947"/>
      <c r="V392" s="948"/>
      <c r="W392" s="949"/>
      <c r="X392" s="947"/>
      <c r="Y392" s="948"/>
      <c r="Z392" s="9"/>
    </row>
    <row r="393" spans="2:26" s="1" customFormat="1" ht="15" hidden="1" customHeight="1" outlineLevel="1" x14ac:dyDescent="0.2">
      <c r="B393" s="1185"/>
      <c r="C393" s="1246"/>
      <c r="D393" s="956" t="s">
        <v>1588</v>
      </c>
      <c r="E393" s="942" t="s">
        <v>352</v>
      </c>
      <c r="F393" s="943"/>
      <c r="G393" s="944"/>
      <c r="H393" s="945"/>
      <c r="I393" s="942"/>
      <c r="J393" s="945"/>
      <c r="K393" s="428">
        <v>10</v>
      </c>
      <c r="L393" s="17">
        <v>5</v>
      </c>
      <c r="M393" s="411">
        <v>5</v>
      </c>
      <c r="N393" s="16">
        <f t="shared" si="5"/>
        <v>20</v>
      </c>
      <c r="O393" s="426">
        <v>1</v>
      </c>
      <c r="P393" s="18">
        <f t="shared" si="6"/>
        <v>7500</v>
      </c>
      <c r="Q393" s="946">
        <v>1</v>
      </c>
      <c r="R393" s="947">
        <v>1</v>
      </c>
      <c r="S393" s="948">
        <v>2</v>
      </c>
      <c r="T393" s="949"/>
      <c r="U393" s="947"/>
      <c r="V393" s="948"/>
      <c r="W393" s="949"/>
      <c r="X393" s="947"/>
      <c r="Y393" s="948"/>
      <c r="Z393" s="9"/>
    </row>
    <row r="394" spans="2:26" s="1" customFormat="1" ht="15" hidden="1" customHeight="1" outlineLevel="1" x14ac:dyDescent="0.2">
      <c r="B394" s="1185"/>
      <c r="C394" s="1246"/>
      <c r="D394" s="957" t="s">
        <v>1358</v>
      </c>
      <c r="E394" s="942" t="s">
        <v>352</v>
      </c>
      <c r="F394" s="943"/>
      <c r="G394" s="944"/>
      <c r="H394" s="945"/>
      <c r="I394" s="942"/>
      <c r="J394" s="945"/>
      <c r="K394" s="428">
        <v>50</v>
      </c>
      <c r="L394" s="17">
        <v>5</v>
      </c>
      <c r="M394" s="411">
        <v>5</v>
      </c>
      <c r="N394" s="16">
        <f t="shared" si="5"/>
        <v>60</v>
      </c>
      <c r="O394" s="426">
        <v>1</v>
      </c>
      <c r="P394" s="18">
        <f t="shared" si="6"/>
        <v>13500</v>
      </c>
      <c r="Q394" s="946">
        <v>1</v>
      </c>
      <c r="R394" s="947">
        <v>1</v>
      </c>
      <c r="S394" s="948">
        <v>2</v>
      </c>
      <c r="T394" s="949"/>
      <c r="U394" s="947"/>
      <c r="V394" s="948"/>
      <c r="W394" s="949"/>
      <c r="X394" s="947"/>
      <c r="Y394" s="948"/>
      <c r="Z394" s="9"/>
    </row>
    <row r="395" spans="2:26" s="1" customFormat="1" ht="15" hidden="1" customHeight="1" outlineLevel="1" x14ac:dyDescent="0.2">
      <c r="B395" s="1185"/>
      <c r="C395" s="1246"/>
      <c r="D395" s="951" t="s">
        <v>1589</v>
      </c>
      <c r="E395" s="942" t="s">
        <v>352</v>
      </c>
      <c r="F395" s="943"/>
      <c r="G395" s="944"/>
      <c r="H395" s="945"/>
      <c r="I395" s="942"/>
      <c r="J395" s="945"/>
      <c r="K395" s="428">
        <v>70</v>
      </c>
      <c r="L395" s="17">
        <v>5</v>
      </c>
      <c r="M395" s="411">
        <v>5</v>
      </c>
      <c r="N395" s="16">
        <f t="shared" si="5"/>
        <v>80</v>
      </c>
      <c r="O395" s="426">
        <v>1</v>
      </c>
      <c r="P395" s="18">
        <f t="shared" si="6"/>
        <v>16500</v>
      </c>
      <c r="Q395" s="946">
        <v>1</v>
      </c>
      <c r="R395" s="947">
        <v>1</v>
      </c>
      <c r="S395" s="948">
        <v>2</v>
      </c>
      <c r="T395" s="949"/>
      <c r="U395" s="947"/>
      <c r="V395" s="948"/>
      <c r="W395" s="949"/>
      <c r="X395" s="947"/>
      <c r="Y395" s="948"/>
      <c r="Z395" s="9"/>
    </row>
    <row r="396" spans="2:26" s="1" customFormat="1" ht="15" hidden="1" customHeight="1" outlineLevel="1" x14ac:dyDescent="0.2">
      <c r="B396" s="1185"/>
      <c r="C396" s="1246"/>
      <c r="D396" s="956" t="s">
        <v>1590</v>
      </c>
      <c r="E396" s="942" t="s">
        <v>352</v>
      </c>
      <c r="F396" s="943"/>
      <c r="G396" s="944"/>
      <c r="H396" s="945"/>
      <c r="I396" s="942"/>
      <c r="J396" s="945"/>
      <c r="K396" s="428">
        <v>10</v>
      </c>
      <c r="L396" s="17">
        <v>5</v>
      </c>
      <c r="M396" s="411">
        <v>25</v>
      </c>
      <c r="N396" s="16">
        <f t="shared" si="5"/>
        <v>40</v>
      </c>
      <c r="O396" s="426">
        <v>5</v>
      </c>
      <c r="P396" s="18">
        <f t="shared" si="6"/>
        <v>25500</v>
      </c>
      <c r="Q396" s="946">
        <v>1</v>
      </c>
      <c r="R396" s="947">
        <v>1</v>
      </c>
      <c r="S396" s="948">
        <v>2</v>
      </c>
      <c r="T396" s="949"/>
      <c r="U396" s="947"/>
      <c r="V396" s="948"/>
      <c r="W396" s="949"/>
      <c r="X396" s="947"/>
      <c r="Y396" s="948"/>
      <c r="Z396" s="9"/>
    </row>
    <row r="397" spans="2:26" s="1" customFormat="1" ht="15" hidden="1" customHeight="1" outlineLevel="1" x14ac:dyDescent="0.2">
      <c r="B397" s="1185"/>
      <c r="C397" s="1246"/>
      <c r="D397" s="957" t="s">
        <v>1591</v>
      </c>
      <c r="E397" s="942" t="s">
        <v>352</v>
      </c>
      <c r="F397" s="943"/>
      <c r="G397" s="944"/>
      <c r="H397" s="945"/>
      <c r="I397" s="942"/>
      <c r="J397" s="945"/>
      <c r="K397" s="428">
        <v>20</v>
      </c>
      <c r="L397" s="17">
        <v>5</v>
      </c>
      <c r="M397" s="411">
        <v>35</v>
      </c>
      <c r="N397" s="16">
        <f t="shared" si="5"/>
        <v>60</v>
      </c>
      <c r="O397" s="426">
        <v>7</v>
      </c>
      <c r="P397" s="18">
        <f t="shared" si="6"/>
        <v>36000</v>
      </c>
      <c r="Q397" s="946">
        <v>1</v>
      </c>
      <c r="R397" s="947">
        <v>1</v>
      </c>
      <c r="S397" s="948">
        <v>2</v>
      </c>
      <c r="T397" s="949"/>
      <c r="U397" s="947"/>
      <c r="V397" s="948"/>
      <c r="W397" s="949"/>
      <c r="X397" s="947"/>
      <c r="Y397" s="948"/>
      <c r="Z397" s="9"/>
    </row>
    <row r="398" spans="2:26" s="1" customFormat="1" ht="15" hidden="1" customHeight="1" outlineLevel="1" x14ac:dyDescent="0.2">
      <c r="B398" s="1185"/>
      <c r="C398" s="1246"/>
      <c r="D398" s="951" t="s">
        <v>1592</v>
      </c>
      <c r="E398" s="942" t="s">
        <v>352</v>
      </c>
      <c r="F398" s="943"/>
      <c r="G398" s="944"/>
      <c r="H398" s="945"/>
      <c r="I398" s="942"/>
      <c r="J398" s="945"/>
      <c r="K398" s="428">
        <v>30</v>
      </c>
      <c r="L398" s="17">
        <v>5</v>
      </c>
      <c r="M398" s="411">
        <v>5</v>
      </c>
      <c r="N398" s="16">
        <f t="shared" si="5"/>
        <v>40</v>
      </c>
      <c r="O398" s="426">
        <v>1</v>
      </c>
      <c r="P398" s="18">
        <f t="shared" si="6"/>
        <v>10500</v>
      </c>
      <c r="Q398" s="946">
        <v>1</v>
      </c>
      <c r="R398" s="947">
        <v>1</v>
      </c>
      <c r="S398" s="948">
        <v>2</v>
      </c>
      <c r="T398" s="949"/>
      <c r="U398" s="947"/>
      <c r="V398" s="948"/>
      <c r="W398" s="949"/>
      <c r="X398" s="947"/>
      <c r="Y398" s="948"/>
      <c r="Z398" s="9"/>
    </row>
    <row r="399" spans="2:26" s="1" customFormat="1" ht="15" hidden="1" customHeight="1" outlineLevel="1" x14ac:dyDescent="0.2">
      <c r="B399" s="1185"/>
      <c r="C399" s="1246"/>
      <c r="D399" s="956" t="s">
        <v>1593</v>
      </c>
      <c r="E399" s="942" t="s">
        <v>352</v>
      </c>
      <c r="F399" s="943"/>
      <c r="G399" s="944"/>
      <c r="H399" s="945"/>
      <c r="I399" s="942"/>
      <c r="J399" s="945"/>
      <c r="K399" s="428">
        <v>10</v>
      </c>
      <c r="L399" s="17">
        <v>5</v>
      </c>
      <c r="M399" s="411">
        <v>10</v>
      </c>
      <c r="N399" s="16">
        <f t="shared" si="5"/>
        <v>25</v>
      </c>
      <c r="O399" s="426">
        <v>2</v>
      </c>
      <c r="P399" s="18">
        <f t="shared" si="6"/>
        <v>12000</v>
      </c>
      <c r="Q399" s="946">
        <v>1</v>
      </c>
      <c r="R399" s="947">
        <v>1</v>
      </c>
      <c r="S399" s="948">
        <v>2</v>
      </c>
      <c r="T399" s="949"/>
      <c r="U399" s="947"/>
      <c r="V399" s="948"/>
      <c r="W399" s="949"/>
      <c r="X399" s="947"/>
      <c r="Y399" s="948"/>
      <c r="Z399" s="9"/>
    </row>
    <row r="400" spans="2:26" s="1" customFormat="1" ht="15" hidden="1" customHeight="1" outlineLevel="1" x14ac:dyDescent="0.2">
      <c r="B400" s="1185"/>
      <c r="C400" s="1246"/>
      <c r="D400" s="957" t="s">
        <v>1591</v>
      </c>
      <c r="E400" s="942" t="s">
        <v>352</v>
      </c>
      <c r="F400" s="943"/>
      <c r="G400" s="944"/>
      <c r="H400" s="945"/>
      <c r="I400" s="942"/>
      <c r="J400" s="945"/>
      <c r="K400" s="428">
        <v>10</v>
      </c>
      <c r="L400" s="17">
        <v>5</v>
      </c>
      <c r="M400" s="411">
        <v>15</v>
      </c>
      <c r="N400" s="16">
        <f t="shared" si="5"/>
        <v>30</v>
      </c>
      <c r="O400" s="426">
        <v>3</v>
      </c>
      <c r="P400" s="18">
        <f t="shared" si="6"/>
        <v>16500</v>
      </c>
      <c r="Q400" s="946">
        <v>1</v>
      </c>
      <c r="R400" s="947">
        <v>1</v>
      </c>
      <c r="S400" s="948">
        <v>2</v>
      </c>
      <c r="T400" s="949"/>
      <c r="U400" s="947"/>
      <c r="V400" s="948"/>
      <c r="W400" s="949"/>
      <c r="X400" s="947"/>
      <c r="Y400" s="948"/>
      <c r="Z400" s="9"/>
    </row>
    <row r="401" spans="2:26" s="1" customFormat="1" ht="15" hidden="1" customHeight="1" outlineLevel="1" x14ac:dyDescent="0.2">
      <c r="B401" s="1185"/>
      <c r="C401" s="1246"/>
      <c r="D401" s="951" t="s">
        <v>1594</v>
      </c>
      <c r="E401" s="942" t="s">
        <v>352</v>
      </c>
      <c r="F401" s="943"/>
      <c r="G401" s="944"/>
      <c r="H401" s="945"/>
      <c r="I401" s="942"/>
      <c r="J401" s="945"/>
      <c r="K401" s="428">
        <v>10</v>
      </c>
      <c r="L401" s="17">
        <v>5</v>
      </c>
      <c r="M401" s="411">
        <v>10</v>
      </c>
      <c r="N401" s="16">
        <f t="shared" si="5"/>
        <v>25</v>
      </c>
      <c r="O401" s="426">
        <v>2</v>
      </c>
      <c r="P401" s="18">
        <f t="shared" si="6"/>
        <v>12000</v>
      </c>
      <c r="Q401" s="946">
        <v>1</v>
      </c>
      <c r="R401" s="947">
        <v>1</v>
      </c>
      <c r="S401" s="948">
        <v>2</v>
      </c>
      <c r="T401" s="949"/>
      <c r="U401" s="947"/>
      <c r="V401" s="948"/>
      <c r="W401" s="949"/>
      <c r="X401" s="947"/>
      <c r="Y401" s="948"/>
      <c r="Z401" s="9"/>
    </row>
    <row r="402" spans="2:26" s="1" customFormat="1" ht="15" hidden="1" customHeight="1" outlineLevel="1" x14ac:dyDescent="0.2">
      <c r="B402" s="1185"/>
      <c r="C402" s="1246"/>
      <c r="D402" s="956" t="s">
        <v>1595</v>
      </c>
      <c r="E402" s="942" t="s">
        <v>352</v>
      </c>
      <c r="F402" s="943"/>
      <c r="G402" s="944"/>
      <c r="H402" s="945"/>
      <c r="I402" s="942"/>
      <c r="J402" s="945"/>
      <c r="K402" s="428">
        <v>10</v>
      </c>
      <c r="L402" s="17">
        <v>5</v>
      </c>
      <c r="M402" s="411">
        <v>5</v>
      </c>
      <c r="N402" s="16">
        <f t="shared" si="5"/>
        <v>20</v>
      </c>
      <c r="O402" s="426">
        <v>1</v>
      </c>
      <c r="P402" s="18">
        <f t="shared" si="6"/>
        <v>7500</v>
      </c>
      <c r="Q402" s="946">
        <v>1</v>
      </c>
      <c r="R402" s="947">
        <v>1</v>
      </c>
      <c r="S402" s="948">
        <v>2</v>
      </c>
      <c r="T402" s="949"/>
      <c r="U402" s="947"/>
      <c r="V402" s="948"/>
      <c r="W402" s="949"/>
      <c r="X402" s="947"/>
      <c r="Y402" s="948"/>
      <c r="Z402" s="9"/>
    </row>
    <row r="403" spans="2:26" s="1" customFormat="1" ht="15" hidden="1" customHeight="1" outlineLevel="1" x14ac:dyDescent="0.2">
      <c r="B403" s="1185"/>
      <c r="C403" s="1246"/>
      <c r="D403" s="957" t="s">
        <v>1591</v>
      </c>
      <c r="E403" s="942" t="s">
        <v>352</v>
      </c>
      <c r="F403" s="943"/>
      <c r="G403" s="944"/>
      <c r="H403" s="945"/>
      <c r="I403" s="942"/>
      <c r="J403" s="945"/>
      <c r="K403" s="428">
        <v>10</v>
      </c>
      <c r="L403" s="17">
        <v>5</v>
      </c>
      <c r="M403" s="411">
        <v>5</v>
      </c>
      <c r="N403" s="16">
        <f t="shared" si="5"/>
        <v>20</v>
      </c>
      <c r="O403" s="426">
        <v>1</v>
      </c>
      <c r="P403" s="18">
        <f t="shared" si="6"/>
        <v>7500</v>
      </c>
      <c r="Q403" s="946">
        <v>1</v>
      </c>
      <c r="R403" s="947">
        <v>1</v>
      </c>
      <c r="S403" s="948">
        <v>2</v>
      </c>
      <c r="T403" s="949"/>
      <c r="U403" s="947"/>
      <c r="V403" s="948"/>
      <c r="W403" s="949"/>
      <c r="X403" s="947"/>
      <c r="Y403" s="948"/>
      <c r="Z403" s="9"/>
    </row>
    <row r="404" spans="2:26" s="1" customFormat="1" ht="15" hidden="1" customHeight="1" outlineLevel="1" x14ac:dyDescent="0.2">
      <c r="B404" s="1185"/>
      <c r="C404" s="1246"/>
      <c r="D404" s="951" t="s">
        <v>1596</v>
      </c>
      <c r="E404" s="942" t="s">
        <v>352</v>
      </c>
      <c r="F404" s="943"/>
      <c r="G404" s="944"/>
      <c r="H404" s="945"/>
      <c r="I404" s="942"/>
      <c r="J404" s="945"/>
      <c r="K404" s="428">
        <v>10</v>
      </c>
      <c r="L404" s="17">
        <v>5</v>
      </c>
      <c r="M404" s="411">
        <v>10</v>
      </c>
      <c r="N404" s="16">
        <f t="shared" si="5"/>
        <v>25</v>
      </c>
      <c r="O404" s="426">
        <v>2</v>
      </c>
      <c r="P404" s="18">
        <f t="shared" si="6"/>
        <v>12000</v>
      </c>
      <c r="Q404" s="946">
        <v>1</v>
      </c>
      <c r="R404" s="947">
        <v>1</v>
      </c>
      <c r="S404" s="948">
        <v>2</v>
      </c>
      <c r="T404" s="949"/>
      <c r="U404" s="947"/>
      <c r="V404" s="948"/>
      <c r="W404" s="949"/>
      <c r="X404" s="947"/>
      <c r="Y404" s="948"/>
      <c r="Z404" s="9"/>
    </row>
    <row r="405" spans="2:26" s="1" customFormat="1" ht="15" hidden="1" customHeight="1" outlineLevel="1" x14ac:dyDescent="0.2">
      <c r="B405" s="1185"/>
      <c r="C405" s="1246"/>
      <c r="D405" s="956" t="s">
        <v>1597</v>
      </c>
      <c r="E405" s="942" t="s">
        <v>352</v>
      </c>
      <c r="F405" s="943"/>
      <c r="G405" s="944"/>
      <c r="H405" s="945"/>
      <c r="I405" s="942"/>
      <c r="J405" s="945"/>
      <c r="K405" s="428">
        <v>10</v>
      </c>
      <c r="L405" s="17">
        <v>5</v>
      </c>
      <c r="M405" s="411">
        <v>5</v>
      </c>
      <c r="N405" s="16">
        <f t="shared" si="5"/>
        <v>20</v>
      </c>
      <c r="O405" s="426">
        <v>1</v>
      </c>
      <c r="P405" s="18">
        <f t="shared" si="6"/>
        <v>7500</v>
      </c>
      <c r="Q405" s="946">
        <v>1</v>
      </c>
      <c r="R405" s="947">
        <v>1</v>
      </c>
      <c r="S405" s="948">
        <v>2</v>
      </c>
      <c r="T405" s="949"/>
      <c r="U405" s="947"/>
      <c r="V405" s="948"/>
      <c r="W405" s="949"/>
      <c r="X405" s="947"/>
      <c r="Y405" s="948"/>
      <c r="Z405" s="9"/>
    </row>
    <row r="406" spans="2:26" s="1" customFormat="1" ht="15" hidden="1" customHeight="1" outlineLevel="1" x14ac:dyDescent="0.2">
      <c r="B406" s="1185"/>
      <c r="C406" s="1246"/>
      <c r="D406" s="957" t="s">
        <v>1591</v>
      </c>
      <c r="E406" s="942" t="s">
        <v>352</v>
      </c>
      <c r="F406" s="943"/>
      <c r="G406" s="944"/>
      <c r="H406" s="945"/>
      <c r="I406" s="942"/>
      <c r="J406" s="945"/>
      <c r="K406" s="428">
        <v>10</v>
      </c>
      <c r="L406" s="17">
        <v>5</v>
      </c>
      <c r="M406" s="411">
        <v>15</v>
      </c>
      <c r="N406" s="16">
        <f t="shared" si="5"/>
        <v>30</v>
      </c>
      <c r="O406" s="426">
        <v>3</v>
      </c>
      <c r="P406" s="18">
        <f t="shared" si="6"/>
        <v>16500</v>
      </c>
      <c r="Q406" s="946">
        <v>1</v>
      </c>
      <c r="R406" s="947">
        <v>1</v>
      </c>
      <c r="S406" s="948">
        <v>2</v>
      </c>
      <c r="T406" s="949"/>
      <c r="U406" s="947"/>
      <c r="V406" s="948"/>
      <c r="W406" s="949"/>
      <c r="X406" s="947"/>
      <c r="Y406" s="948"/>
      <c r="Z406" s="9"/>
    </row>
    <row r="407" spans="2:26" s="1" customFormat="1" ht="15" hidden="1" customHeight="1" outlineLevel="1" x14ac:dyDescent="0.2">
      <c r="B407" s="1185"/>
      <c r="C407" s="1246"/>
      <c r="D407" s="951" t="s">
        <v>1598</v>
      </c>
      <c r="E407" s="942" t="s">
        <v>352</v>
      </c>
      <c r="F407" s="943"/>
      <c r="G407" s="944"/>
      <c r="H407" s="945"/>
      <c r="I407" s="942"/>
      <c r="J407" s="945"/>
      <c r="K407" s="428">
        <v>10</v>
      </c>
      <c r="L407" s="17">
        <v>5</v>
      </c>
      <c r="M407" s="411">
        <v>10</v>
      </c>
      <c r="N407" s="16">
        <f t="shared" si="5"/>
        <v>25</v>
      </c>
      <c r="O407" s="426">
        <v>2</v>
      </c>
      <c r="P407" s="18">
        <f t="shared" si="6"/>
        <v>12000</v>
      </c>
      <c r="Q407" s="946">
        <v>1</v>
      </c>
      <c r="R407" s="947">
        <v>1</v>
      </c>
      <c r="S407" s="948">
        <v>2</v>
      </c>
      <c r="T407" s="949"/>
      <c r="U407" s="947"/>
      <c r="V407" s="948"/>
      <c r="W407" s="949"/>
      <c r="X407" s="947"/>
      <c r="Y407" s="948"/>
      <c r="Z407" s="9"/>
    </row>
    <row r="408" spans="2:26" s="1" customFormat="1" ht="15" hidden="1" customHeight="1" outlineLevel="1" x14ac:dyDescent="0.2">
      <c r="B408" s="1185"/>
      <c r="C408" s="1246"/>
      <c r="D408" s="956" t="s">
        <v>1599</v>
      </c>
      <c r="E408" s="942" t="s">
        <v>352</v>
      </c>
      <c r="F408" s="943"/>
      <c r="G408" s="944"/>
      <c r="H408" s="945"/>
      <c r="I408" s="942"/>
      <c r="J408" s="945"/>
      <c r="K408" s="428">
        <v>20</v>
      </c>
      <c r="L408" s="17">
        <v>5</v>
      </c>
      <c r="M408" s="411">
        <v>10</v>
      </c>
      <c r="N408" s="16">
        <f t="shared" si="5"/>
        <v>35</v>
      </c>
      <c r="O408" s="426">
        <v>2</v>
      </c>
      <c r="P408" s="18">
        <f t="shared" si="6"/>
        <v>13500</v>
      </c>
      <c r="Q408" s="946">
        <v>1</v>
      </c>
      <c r="R408" s="947">
        <v>1</v>
      </c>
      <c r="S408" s="948">
        <v>2</v>
      </c>
      <c r="T408" s="949"/>
      <c r="U408" s="947"/>
      <c r="V408" s="948"/>
      <c r="W408" s="949"/>
      <c r="X408" s="947"/>
      <c r="Y408" s="948"/>
      <c r="Z408" s="9"/>
    </row>
    <row r="409" spans="2:26" s="1" customFormat="1" ht="15" hidden="1" customHeight="1" outlineLevel="1" x14ac:dyDescent="0.2">
      <c r="B409" s="1185"/>
      <c r="C409" s="1246"/>
      <c r="D409" s="957" t="s">
        <v>1591</v>
      </c>
      <c r="E409" s="942" t="s">
        <v>352</v>
      </c>
      <c r="F409" s="943"/>
      <c r="G409" s="944"/>
      <c r="H409" s="945"/>
      <c r="I409" s="942"/>
      <c r="J409" s="945"/>
      <c r="K409" s="428">
        <v>20</v>
      </c>
      <c r="L409" s="17">
        <v>5</v>
      </c>
      <c r="M409" s="411">
        <v>15</v>
      </c>
      <c r="N409" s="16">
        <f t="shared" si="5"/>
        <v>40</v>
      </c>
      <c r="O409" s="426">
        <v>3</v>
      </c>
      <c r="P409" s="18">
        <f t="shared" si="6"/>
        <v>18000</v>
      </c>
      <c r="Q409" s="946">
        <v>1</v>
      </c>
      <c r="R409" s="947">
        <v>1</v>
      </c>
      <c r="S409" s="948">
        <v>2</v>
      </c>
      <c r="T409" s="949"/>
      <c r="U409" s="947"/>
      <c r="V409" s="948"/>
      <c r="W409" s="949"/>
      <c r="X409" s="947"/>
      <c r="Y409" s="948"/>
      <c r="Z409" s="9"/>
    </row>
    <row r="410" spans="2:26" s="1" customFormat="1" ht="15" hidden="1" customHeight="1" outlineLevel="1" x14ac:dyDescent="0.2">
      <c r="B410" s="1185"/>
      <c r="C410" s="1246"/>
      <c r="D410" s="951" t="s">
        <v>1600</v>
      </c>
      <c r="E410" s="942" t="s">
        <v>352</v>
      </c>
      <c r="F410" s="943"/>
      <c r="G410" s="944"/>
      <c r="H410" s="945"/>
      <c r="I410" s="942"/>
      <c r="J410" s="945"/>
      <c r="K410" s="428">
        <v>30</v>
      </c>
      <c r="L410" s="17">
        <v>5</v>
      </c>
      <c r="M410" s="411">
        <v>15</v>
      </c>
      <c r="N410" s="16">
        <f t="shared" si="5"/>
        <v>50</v>
      </c>
      <c r="O410" s="426">
        <v>3</v>
      </c>
      <c r="P410" s="18">
        <f t="shared" si="6"/>
        <v>19500</v>
      </c>
      <c r="Q410" s="946">
        <v>1</v>
      </c>
      <c r="R410" s="947">
        <v>1</v>
      </c>
      <c r="S410" s="948">
        <v>2</v>
      </c>
      <c r="T410" s="949"/>
      <c r="U410" s="947"/>
      <c r="V410" s="948"/>
      <c r="W410" s="949"/>
      <c r="X410" s="947"/>
      <c r="Y410" s="948"/>
      <c r="Z410" s="9"/>
    </row>
    <row r="411" spans="2:26" s="1" customFormat="1" ht="15" hidden="1" customHeight="1" outlineLevel="1" x14ac:dyDescent="0.2">
      <c r="B411" s="1185"/>
      <c r="C411" s="1246"/>
      <c r="D411" s="956" t="s">
        <v>1601</v>
      </c>
      <c r="E411" s="942" t="s">
        <v>352</v>
      </c>
      <c r="F411" s="943"/>
      <c r="G411" s="944"/>
      <c r="H411" s="945"/>
      <c r="I411" s="942"/>
      <c r="J411" s="945"/>
      <c r="K411" s="428">
        <v>10</v>
      </c>
      <c r="L411" s="17">
        <v>5</v>
      </c>
      <c r="M411" s="411">
        <v>5</v>
      </c>
      <c r="N411" s="16">
        <f t="shared" si="5"/>
        <v>20</v>
      </c>
      <c r="O411" s="426">
        <v>1</v>
      </c>
      <c r="P411" s="18">
        <f t="shared" si="6"/>
        <v>7500</v>
      </c>
      <c r="Q411" s="946">
        <v>1</v>
      </c>
      <c r="R411" s="947">
        <v>1</v>
      </c>
      <c r="S411" s="948">
        <v>2</v>
      </c>
      <c r="T411" s="949"/>
      <c r="U411" s="947"/>
      <c r="V411" s="948"/>
      <c r="W411" s="949"/>
      <c r="X411" s="947"/>
      <c r="Y411" s="948"/>
      <c r="Z411" s="9"/>
    </row>
    <row r="412" spans="2:26" s="1" customFormat="1" ht="15" hidden="1" customHeight="1" outlineLevel="1" x14ac:dyDescent="0.2">
      <c r="B412" s="1185"/>
      <c r="C412" s="1246"/>
      <c r="D412" s="957" t="s">
        <v>1591</v>
      </c>
      <c r="E412" s="942" t="s">
        <v>352</v>
      </c>
      <c r="F412" s="943"/>
      <c r="G412" s="944"/>
      <c r="H412" s="945"/>
      <c r="I412" s="942"/>
      <c r="J412" s="945"/>
      <c r="K412" s="428">
        <v>40</v>
      </c>
      <c r="L412" s="17">
        <v>5</v>
      </c>
      <c r="M412" s="411">
        <v>20</v>
      </c>
      <c r="N412" s="16">
        <f t="shared" si="5"/>
        <v>65</v>
      </c>
      <c r="O412" s="426">
        <v>4</v>
      </c>
      <c r="P412" s="18">
        <f t="shared" si="6"/>
        <v>25500</v>
      </c>
      <c r="Q412" s="946">
        <v>1</v>
      </c>
      <c r="R412" s="947">
        <v>1</v>
      </c>
      <c r="S412" s="948">
        <v>2</v>
      </c>
      <c r="T412" s="949"/>
      <c r="U412" s="947"/>
      <c r="V412" s="948"/>
      <c r="W412" s="949"/>
      <c r="X412" s="947"/>
      <c r="Y412" s="948"/>
      <c r="Z412" s="9"/>
    </row>
    <row r="413" spans="2:26" s="1" customFormat="1" ht="15" hidden="1" customHeight="1" outlineLevel="1" x14ac:dyDescent="0.2">
      <c r="B413" s="1185"/>
      <c r="C413" s="1246"/>
      <c r="D413" s="951" t="s">
        <v>1602</v>
      </c>
      <c r="E413" s="942" t="s">
        <v>352</v>
      </c>
      <c r="F413" s="943"/>
      <c r="G413" s="944"/>
      <c r="H413" s="945"/>
      <c r="I413" s="942"/>
      <c r="J413" s="945"/>
      <c r="K413" s="428">
        <v>30</v>
      </c>
      <c r="L413" s="17">
        <v>5</v>
      </c>
      <c r="M413" s="411">
        <v>15</v>
      </c>
      <c r="N413" s="16">
        <f t="shared" si="5"/>
        <v>50</v>
      </c>
      <c r="O413" s="426">
        <v>3</v>
      </c>
      <c r="P413" s="18">
        <f t="shared" si="6"/>
        <v>19500</v>
      </c>
      <c r="Q413" s="946">
        <v>1</v>
      </c>
      <c r="R413" s="947">
        <v>1</v>
      </c>
      <c r="S413" s="948">
        <v>2</v>
      </c>
      <c r="T413" s="949"/>
      <c r="U413" s="947"/>
      <c r="V413" s="948"/>
      <c r="W413" s="949"/>
      <c r="X413" s="947"/>
      <c r="Y413" s="948"/>
      <c r="Z413" s="9"/>
    </row>
    <row r="414" spans="2:26" s="1" customFormat="1" ht="15" hidden="1" customHeight="1" outlineLevel="1" x14ac:dyDescent="0.2">
      <c r="B414" s="1185"/>
      <c r="C414" s="1246"/>
      <c r="D414" s="956" t="s">
        <v>1603</v>
      </c>
      <c r="E414" s="942" t="s">
        <v>352</v>
      </c>
      <c r="F414" s="943"/>
      <c r="G414" s="944"/>
      <c r="H414" s="945"/>
      <c r="I414" s="942"/>
      <c r="J414" s="945"/>
      <c r="K414" s="428">
        <v>30</v>
      </c>
      <c r="L414" s="17">
        <v>5</v>
      </c>
      <c r="M414" s="411">
        <v>15</v>
      </c>
      <c r="N414" s="16">
        <f t="shared" si="5"/>
        <v>50</v>
      </c>
      <c r="O414" s="426">
        <v>3</v>
      </c>
      <c r="P414" s="18">
        <f t="shared" si="6"/>
        <v>19500</v>
      </c>
      <c r="Q414" s="946">
        <v>1</v>
      </c>
      <c r="R414" s="947">
        <v>1</v>
      </c>
      <c r="S414" s="948">
        <v>2</v>
      </c>
      <c r="T414" s="949"/>
      <c r="U414" s="947"/>
      <c r="V414" s="948"/>
      <c r="W414" s="949"/>
      <c r="X414" s="947"/>
      <c r="Y414" s="948"/>
      <c r="Z414" s="9"/>
    </row>
    <row r="415" spans="2:26" s="1" customFormat="1" ht="15" hidden="1" customHeight="1" outlineLevel="1" x14ac:dyDescent="0.2">
      <c r="B415" s="1185"/>
      <c r="C415" s="1246"/>
      <c r="D415" s="957" t="s">
        <v>1604</v>
      </c>
      <c r="E415" s="942" t="s">
        <v>352</v>
      </c>
      <c r="F415" s="943"/>
      <c r="G415" s="944"/>
      <c r="H415" s="945"/>
      <c r="I415" s="942"/>
      <c r="J415" s="945"/>
      <c r="K415" s="428">
        <v>30</v>
      </c>
      <c r="L415" s="17">
        <v>5</v>
      </c>
      <c r="M415" s="411">
        <v>15</v>
      </c>
      <c r="N415" s="16">
        <f t="shared" si="5"/>
        <v>50</v>
      </c>
      <c r="O415" s="426">
        <v>3</v>
      </c>
      <c r="P415" s="18">
        <f t="shared" si="6"/>
        <v>19500</v>
      </c>
      <c r="Q415" s="946">
        <v>1</v>
      </c>
      <c r="R415" s="947">
        <v>1</v>
      </c>
      <c r="S415" s="948">
        <v>2</v>
      </c>
      <c r="T415" s="949"/>
      <c r="U415" s="947"/>
      <c r="V415" s="948"/>
      <c r="W415" s="949"/>
      <c r="X415" s="947"/>
      <c r="Y415" s="948"/>
      <c r="Z415" s="9"/>
    </row>
    <row r="416" spans="2:26" s="1" customFormat="1" ht="15" hidden="1" customHeight="1" outlineLevel="1" x14ac:dyDescent="0.2">
      <c r="B416" s="1185"/>
      <c r="C416" s="1246"/>
      <c r="D416" s="951" t="s">
        <v>1605</v>
      </c>
      <c r="E416" s="942" t="s">
        <v>352</v>
      </c>
      <c r="F416" s="943"/>
      <c r="G416" s="944"/>
      <c r="H416" s="945"/>
      <c r="I416" s="942"/>
      <c r="J416" s="945"/>
      <c r="K416" s="428">
        <v>30</v>
      </c>
      <c r="L416" s="17">
        <v>5</v>
      </c>
      <c r="M416" s="411">
        <v>15</v>
      </c>
      <c r="N416" s="16">
        <f t="shared" si="5"/>
        <v>50</v>
      </c>
      <c r="O416" s="426">
        <v>3</v>
      </c>
      <c r="P416" s="18">
        <f t="shared" si="6"/>
        <v>19500</v>
      </c>
      <c r="Q416" s="946">
        <v>1</v>
      </c>
      <c r="R416" s="947">
        <v>1</v>
      </c>
      <c r="S416" s="948">
        <v>2</v>
      </c>
      <c r="T416" s="949"/>
      <c r="U416" s="947"/>
      <c r="V416" s="948"/>
      <c r="W416" s="949"/>
      <c r="X416" s="947"/>
      <c r="Y416" s="948"/>
      <c r="Z416" s="9"/>
    </row>
    <row r="417" spans="2:26" s="1" customFormat="1" ht="15" hidden="1" customHeight="1" outlineLevel="1" x14ac:dyDescent="0.2">
      <c r="B417" s="1185"/>
      <c r="C417" s="1246"/>
      <c r="D417" s="956" t="s">
        <v>1606</v>
      </c>
      <c r="E417" s="942" t="s">
        <v>352</v>
      </c>
      <c r="F417" s="943"/>
      <c r="G417" s="944"/>
      <c r="H417" s="945"/>
      <c r="I417" s="942"/>
      <c r="J417" s="945"/>
      <c r="K417" s="428">
        <v>20</v>
      </c>
      <c r="L417" s="17">
        <v>5</v>
      </c>
      <c r="M417" s="411">
        <v>10</v>
      </c>
      <c r="N417" s="16">
        <f t="shared" si="5"/>
        <v>35</v>
      </c>
      <c r="O417" s="426">
        <v>2</v>
      </c>
      <c r="P417" s="18">
        <f t="shared" si="6"/>
        <v>13500</v>
      </c>
      <c r="Q417" s="946">
        <v>1</v>
      </c>
      <c r="R417" s="947">
        <v>1</v>
      </c>
      <c r="S417" s="948">
        <v>2</v>
      </c>
      <c r="T417" s="949"/>
      <c r="U417" s="947"/>
      <c r="V417" s="948"/>
      <c r="W417" s="949"/>
      <c r="X417" s="947"/>
      <c r="Y417" s="948"/>
      <c r="Z417" s="9"/>
    </row>
    <row r="418" spans="2:26" s="1" customFormat="1" ht="15" hidden="1" customHeight="1" outlineLevel="1" x14ac:dyDescent="0.2">
      <c r="B418" s="1185"/>
      <c r="C418" s="1246"/>
      <c r="D418" s="957" t="s">
        <v>1604</v>
      </c>
      <c r="E418" s="942" t="s">
        <v>352</v>
      </c>
      <c r="F418" s="943"/>
      <c r="G418" s="944"/>
      <c r="H418" s="945"/>
      <c r="I418" s="942"/>
      <c r="J418" s="945"/>
      <c r="K418" s="428">
        <v>20</v>
      </c>
      <c r="L418" s="17">
        <v>5</v>
      </c>
      <c r="M418" s="411">
        <v>10</v>
      </c>
      <c r="N418" s="16">
        <f t="shared" si="5"/>
        <v>35</v>
      </c>
      <c r="O418" s="426">
        <v>2</v>
      </c>
      <c r="P418" s="18">
        <f t="shared" si="6"/>
        <v>13500</v>
      </c>
      <c r="Q418" s="946">
        <v>1</v>
      </c>
      <c r="R418" s="947">
        <v>1</v>
      </c>
      <c r="S418" s="948">
        <v>2</v>
      </c>
      <c r="T418" s="949"/>
      <c r="U418" s="947"/>
      <c r="V418" s="948"/>
      <c r="W418" s="949"/>
      <c r="X418" s="947"/>
      <c r="Y418" s="948"/>
      <c r="Z418" s="9"/>
    </row>
    <row r="419" spans="2:26" s="1" customFormat="1" ht="15" hidden="1" customHeight="1" outlineLevel="1" x14ac:dyDescent="0.2">
      <c r="B419" s="1185"/>
      <c r="C419" s="1246"/>
      <c r="D419" s="951" t="s">
        <v>1607</v>
      </c>
      <c r="E419" s="942" t="s">
        <v>352</v>
      </c>
      <c r="F419" s="943"/>
      <c r="G419" s="944"/>
      <c r="H419" s="945"/>
      <c r="I419" s="942"/>
      <c r="J419" s="945"/>
      <c r="K419" s="428">
        <v>20</v>
      </c>
      <c r="L419" s="17">
        <v>5</v>
      </c>
      <c r="M419" s="411">
        <v>10</v>
      </c>
      <c r="N419" s="16">
        <f t="shared" si="5"/>
        <v>35</v>
      </c>
      <c r="O419" s="426">
        <v>2</v>
      </c>
      <c r="P419" s="18">
        <f t="shared" si="6"/>
        <v>13500</v>
      </c>
      <c r="Q419" s="946">
        <v>1</v>
      </c>
      <c r="R419" s="947">
        <v>1</v>
      </c>
      <c r="S419" s="948">
        <v>2</v>
      </c>
      <c r="T419" s="949"/>
      <c r="U419" s="947"/>
      <c r="V419" s="948"/>
      <c r="W419" s="949"/>
      <c r="X419" s="947"/>
      <c r="Y419" s="948"/>
      <c r="Z419" s="9"/>
    </row>
    <row r="420" spans="2:26" s="1" customFormat="1" ht="15" hidden="1" customHeight="1" outlineLevel="1" x14ac:dyDescent="0.2">
      <c r="B420" s="1185"/>
      <c r="C420" s="1246"/>
      <c r="D420" s="956" t="s">
        <v>1608</v>
      </c>
      <c r="E420" s="942" t="s">
        <v>352</v>
      </c>
      <c r="F420" s="943"/>
      <c r="G420" s="944"/>
      <c r="H420" s="945"/>
      <c r="I420" s="942"/>
      <c r="J420" s="945"/>
      <c r="K420" s="428">
        <v>10</v>
      </c>
      <c r="L420" s="17">
        <v>5</v>
      </c>
      <c r="M420" s="411">
        <v>10</v>
      </c>
      <c r="N420" s="16">
        <f t="shared" si="5"/>
        <v>25</v>
      </c>
      <c r="O420" s="426">
        <v>2</v>
      </c>
      <c r="P420" s="18">
        <f t="shared" si="6"/>
        <v>12000</v>
      </c>
      <c r="Q420" s="946">
        <v>1</v>
      </c>
      <c r="R420" s="947">
        <v>1</v>
      </c>
      <c r="S420" s="948">
        <v>2</v>
      </c>
      <c r="T420" s="949"/>
      <c r="U420" s="947"/>
      <c r="V420" s="948"/>
      <c r="W420" s="949"/>
      <c r="X420" s="947"/>
      <c r="Y420" s="948"/>
      <c r="Z420" s="9"/>
    </row>
    <row r="421" spans="2:26" s="1" customFormat="1" ht="15" hidden="1" customHeight="1" outlineLevel="1" x14ac:dyDescent="0.2">
      <c r="B421" s="1185"/>
      <c r="C421" s="1246"/>
      <c r="D421" s="957" t="s">
        <v>1604</v>
      </c>
      <c r="E421" s="942" t="s">
        <v>352</v>
      </c>
      <c r="F421" s="943"/>
      <c r="G421" s="944"/>
      <c r="H421" s="945"/>
      <c r="I421" s="942"/>
      <c r="J421" s="945"/>
      <c r="K421" s="428">
        <v>20</v>
      </c>
      <c r="L421" s="17">
        <v>5</v>
      </c>
      <c r="M421" s="411">
        <v>10</v>
      </c>
      <c r="N421" s="16">
        <f t="shared" si="5"/>
        <v>35</v>
      </c>
      <c r="O421" s="426">
        <v>2</v>
      </c>
      <c r="P421" s="18">
        <f t="shared" si="6"/>
        <v>13500</v>
      </c>
      <c r="Q421" s="946">
        <v>1</v>
      </c>
      <c r="R421" s="947">
        <v>1</v>
      </c>
      <c r="S421" s="948">
        <v>2</v>
      </c>
      <c r="T421" s="949"/>
      <c r="U421" s="947"/>
      <c r="V421" s="948"/>
      <c r="W421" s="949"/>
      <c r="X421" s="947"/>
      <c r="Y421" s="948"/>
      <c r="Z421" s="9"/>
    </row>
    <row r="422" spans="2:26" s="1" customFormat="1" ht="15" hidden="1" customHeight="1" outlineLevel="1" x14ac:dyDescent="0.2">
      <c r="B422" s="1185"/>
      <c r="C422" s="1246"/>
      <c r="D422" s="951" t="s">
        <v>1609</v>
      </c>
      <c r="E422" s="942" t="s">
        <v>352</v>
      </c>
      <c r="F422" s="943"/>
      <c r="G422" s="944"/>
      <c r="H422" s="945"/>
      <c r="I422" s="942"/>
      <c r="J422" s="945"/>
      <c r="K422" s="428">
        <v>30</v>
      </c>
      <c r="L422" s="17">
        <v>5</v>
      </c>
      <c r="M422" s="411">
        <v>30</v>
      </c>
      <c r="N422" s="16">
        <f t="shared" si="5"/>
        <v>65</v>
      </c>
      <c r="O422" s="426">
        <v>6</v>
      </c>
      <c r="P422" s="18">
        <f t="shared" si="6"/>
        <v>33000</v>
      </c>
      <c r="Q422" s="946">
        <v>1</v>
      </c>
      <c r="R422" s="947">
        <v>1</v>
      </c>
      <c r="S422" s="948">
        <v>2</v>
      </c>
      <c r="T422" s="949"/>
      <c r="U422" s="947"/>
      <c r="V422" s="948"/>
      <c r="W422" s="949"/>
      <c r="X422" s="947"/>
      <c r="Y422" s="948"/>
      <c r="Z422" s="9"/>
    </row>
    <row r="423" spans="2:26" s="1" customFormat="1" ht="15" hidden="1" customHeight="1" outlineLevel="1" x14ac:dyDescent="0.2">
      <c r="B423" s="1185"/>
      <c r="C423" s="1246"/>
      <c r="D423" s="956" t="s">
        <v>1610</v>
      </c>
      <c r="E423" s="942" t="s">
        <v>352</v>
      </c>
      <c r="F423" s="943"/>
      <c r="G423" s="944"/>
      <c r="H423" s="945"/>
      <c r="I423" s="942"/>
      <c r="J423" s="945"/>
      <c r="K423" s="428">
        <v>30</v>
      </c>
      <c r="L423" s="17">
        <v>5</v>
      </c>
      <c r="M423" s="411">
        <v>10</v>
      </c>
      <c r="N423" s="16">
        <f t="shared" si="5"/>
        <v>45</v>
      </c>
      <c r="O423" s="426">
        <v>2</v>
      </c>
      <c r="P423" s="18">
        <f t="shared" si="6"/>
        <v>15000</v>
      </c>
      <c r="Q423" s="946">
        <v>1</v>
      </c>
      <c r="R423" s="947">
        <v>1</v>
      </c>
      <c r="S423" s="948">
        <v>2</v>
      </c>
      <c r="T423" s="949"/>
      <c r="U423" s="947"/>
      <c r="V423" s="948"/>
      <c r="W423" s="949"/>
      <c r="X423" s="947"/>
      <c r="Y423" s="948"/>
      <c r="Z423" s="9"/>
    </row>
    <row r="424" spans="2:26" s="1" customFormat="1" ht="15" hidden="1" customHeight="1" outlineLevel="1" x14ac:dyDescent="0.2">
      <c r="B424" s="1185"/>
      <c r="C424" s="1246"/>
      <c r="D424" s="957" t="s">
        <v>1611</v>
      </c>
      <c r="E424" s="942" t="s">
        <v>352</v>
      </c>
      <c r="F424" s="943"/>
      <c r="G424" s="944"/>
      <c r="H424" s="945"/>
      <c r="I424" s="942"/>
      <c r="J424" s="945"/>
      <c r="K424" s="428">
        <v>20</v>
      </c>
      <c r="L424" s="17">
        <v>5</v>
      </c>
      <c r="M424" s="411">
        <v>10</v>
      </c>
      <c r="N424" s="16">
        <f t="shared" si="5"/>
        <v>35</v>
      </c>
      <c r="O424" s="426">
        <v>2</v>
      </c>
      <c r="P424" s="18">
        <f t="shared" si="6"/>
        <v>13500</v>
      </c>
      <c r="Q424" s="946">
        <v>1</v>
      </c>
      <c r="R424" s="947">
        <v>1</v>
      </c>
      <c r="S424" s="948">
        <v>2</v>
      </c>
      <c r="T424" s="949"/>
      <c r="U424" s="947"/>
      <c r="V424" s="948"/>
      <c r="W424" s="949"/>
      <c r="X424" s="947"/>
      <c r="Y424" s="948"/>
      <c r="Z424" s="9"/>
    </row>
    <row r="425" spans="2:26" s="1" customFormat="1" ht="15" hidden="1" customHeight="1" outlineLevel="1" x14ac:dyDescent="0.2">
      <c r="B425" s="1185"/>
      <c r="C425" s="1246"/>
      <c r="D425" s="951" t="s">
        <v>1612</v>
      </c>
      <c r="E425" s="942" t="s">
        <v>352</v>
      </c>
      <c r="F425" s="943"/>
      <c r="G425" s="944"/>
      <c r="H425" s="945"/>
      <c r="I425" s="942"/>
      <c r="J425" s="945"/>
      <c r="K425" s="428">
        <v>20</v>
      </c>
      <c r="L425" s="17">
        <v>5</v>
      </c>
      <c r="M425" s="411">
        <v>20</v>
      </c>
      <c r="N425" s="16">
        <f t="shared" si="5"/>
        <v>45</v>
      </c>
      <c r="O425" s="426">
        <v>4</v>
      </c>
      <c r="P425" s="18">
        <f t="shared" si="6"/>
        <v>22500</v>
      </c>
      <c r="Q425" s="946">
        <v>1</v>
      </c>
      <c r="R425" s="947">
        <v>1</v>
      </c>
      <c r="S425" s="948">
        <v>2</v>
      </c>
      <c r="T425" s="949"/>
      <c r="U425" s="947"/>
      <c r="V425" s="948"/>
      <c r="W425" s="949"/>
      <c r="X425" s="947"/>
      <c r="Y425" s="948"/>
      <c r="Z425" s="9"/>
    </row>
    <row r="426" spans="2:26" s="1" customFormat="1" ht="15" hidden="1" customHeight="1" outlineLevel="1" x14ac:dyDescent="0.2">
      <c r="B426" s="1185"/>
      <c r="C426" s="1246"/>
      <c r="D426" s="956" t="s">
        <v>1613</v>
      </c>
      <c r="E426" s="942" t="s">
        <v>352</v>
      </c>
      <c r="F426" s="943"/>
      <c r="G426" s="944"/>
      <c r="H426" s="945"/>
      <c r="I426" s="942"/>
      <c r="J426" s="945"/>
      <c r="K426" s="428">
        <v>20</v>
      </c>
      <c r="L426" s="17">
        <v>5</v>
      </c>
      <c r="M426" s="411">
        <v>10</v>
      </c>
      <c r="N426" s="16">
        <f t="shared" si="5"/>
        <v>35</v>
      </c>
      <c r="O426" s="426">
        <v>2</v>
      </c>
      <c r="P426" s="18">
        <f t="shared" si="6"/>
        <v>13500</v>
      </c>
      <c r="Q426" s="946">
        <v>1</v>
      </c>
      <c r="R426" s="947">
        <v>1</v>
      </c>
      <c r="S426" s="948">
        <v>2</v>
      </c>
      <c r="T426" s="949"/>
      <c r="U426" s="947"/>
      <c r="V426" s="948"/>
      <c r="W426" s="949"/>
      <c r="X426" s="947"/>
      <c r="Y426" s="948"/>
      <c r="Z426" s="9"/>
    </row>
    <row r="427" spans="2:26" s="1" customFormat="1" ht="15" hidden="1" customHeight="1" outlineLevel="1" x14ac:dyDescent="0.2">
      <c r="B427" s="1185"/>
      <c r="C427" s="1246"/>
      <c r="D427" s="957" t="s">
        <v>1604</v>
      </c>
      <c r="E427" s="942"/>
      <c r="F427" s="943"/>
      <c r="G427" s="944"/>
      <c r="H427" s="945"/>
      <c r="I427" s="942"/>
      <c r="J427" s="945"/>
      <c r="K427" s="428"/>
      <c r="L427" s="17"/>
      <c r="M427" s="411"/>
      <c r="N427" s="16"/>
      <c r="O427" s="426"/>
      <c r="P427" s="18"/>
      <c r="Q427" s="946"/>
      <c r="R427" s="947"/>
      <c r="S427" s="948"/>
      <c r="T427" s="949"/>
      <c r="U427" s="947"/>
      <c r="V427" s="948"/>
      <c r="W427" s="949"/>
      <c r="X427" s="947"/>
      <c r="Y427" s="948"/>
      <c r="Z427" s="9"/>
    </row>
    <row r="428" spans="2:26" s="1" customFormat="1" ht="15" hidden="1" customHeight="1" outlineLevel="1" x14ac:dyDescent="0.2">
      <c r="B428" s="1185"/>
      <c r="C428" s="1246"/>
      <c r="D428" s="951" t="s">
        <v>1614</v>
      </c>
      <c r="E428" s="942"/>
      <c r="F428" s="943"/>
      <c r="G428" s="944"/>
      <c r="H428" s="945"/>
      <c r="I428" s="942"/>
      <c r="J428" s="945"/>
      <c r="K428" s="428"/>
      <c r="L428" s="17"/>
      <c r="M428" s="411"/>
      <c r="N428" s="16"/>
      <c r="O428" s="426"/>
      <c r="P428" s="18"/>
      <c r="Q428" s="946"/>
      <c r="R428" s="947"/>
      <c r="S428" s="948"/>
      <c r="T428" s="949"/>
      <c r="U428" s="947"/>
      <c r="V428" s="948"/>
      <c r="W428" s="949"/>
      <c r="X428" s="947"/>
      <c r="Y428" s="948"/>
      <c r="Z428" s="9"/>
    </row>
    <row r="429" spans="2:26" s="1" customFormat="1" ht="15" hidden="1" customHeight="1" outlineLevel="1" x14ac:dyDescent="0.2">
      <c r="B429" s="1185"/>
      <c r="C429" s="1246"/>
      <c r="D429" s="956" t="s">
        <v>1615</v>
      </c>
      <c r="E429" s="942"/>
      <c r="F429" s="943"/>
      <c r="G429" s="944"/>
      <c r="H429" s="945"/>
      <c r="I429" s="942"/>
      <c r="J429" s="945"/>
      <c r="K429" s="428"/>
      <c r="L429" s="17"/>
      <c r="M429" s="411"/>
      <c r="N429" s="16"/>
      <c r="O429" s="426"/>
      <c r="P429" s="18"/>
      <c r="Q429" s="946"/>
      <c r="R429" s="947"/>
      <c r="S429" s="948"/>
      <c r="T429" s="949"/>
      <c r="U429" s="947"/>
      <c r="V429" s="948"/>
      <c r="W429" s="949"/>
      <c r="X429" s="947"/>
      <c r="Y429" s="948"/>
      <c r="Z429" s="9"/>
    </row>
    <row r="430" spans="2:26" s="1" customFormat="1" ht="15" hidden="1" customHeight="1" outlineLevel="1" x14ac:dyDescent="0.2">
      <c r="B430" s="1185"/>
      <c r="C430" s="1246"/>
      <c r="D430" s="957" t="s">
        <v>1604</v>
      </c>
      <c r="E430" s="942"/>
      <c r="F430" s="943"/>
      <c r="G430" s="944"/>
      <c r="H430" s="945"/>
      <c r="I430" s="942"/>
      <c r="J430" s="945"/>
      <c r="K430" s="428"/>
      <c r="L430" s="17"/>
      <c r="M430" s="411"/>
      <c r="N430" s="16"/>
      <c r="O430" s="426"/>
      <c r="P430" s="18"/>
      <c r="Q430" s="946"/>
      <c r="R430" s="947"/>
      <c r="S430" s="948"/>
      <c r="T430" s="949"/>
      <c r="U430" s="947"/>
      <c r="V430" s="948"/>
      <c r="W430" s="949"/>
      <c r="X430" s="947"/>
      <c r="Y430" s="948"/>
      <c r="Z430" s="9"/>
    </row>
    <row r="431" spans="2:26" s="1" customFormat="1" ht="15" hidden="1" customHeight="1" outlineLevel="1" x14ac:dyDescent="0.2">
      <c r="B431" s="1185"/>
      <c r="C431" s="1246"/>
      <c r="D431" s="951" t="s">
        <v>1616</v>
      </c>
      <c r="E431" s="942"/>
      <c r="F431" s="943"/>
      <c r="G431" s="944"/>
      <c r="H431" s="945"/>
      <c r="I431" s="942"/>
      <c r="J431" s="945"/>
      <c r="K431" s="428"/>
      <c r="L431" s="17"/>
      <c r="M431" s="411"/>
      <c r="N431" s="16"/>
      <c r="O431" s="426"/>
      <c r="P431" s="18"/>
      <c r="Q431" s="946"/>
      <c r="R431" s="947"/>
      <c r="S431" s="948"/>
      <c r="T431" s="949"/>
      <c r="U431" s="947"/>
      <c r="V431" s="948"/>
      <c r="W431" s="949"/>
      <c r="X431" s="947"/>
      <c r="Y431" s="948"/>
      <c r="Z431" s="9"/>
    </row>
    <row r="432" spans="2:26" s="1" customFormat="1" ht="15" hidden="1" customHeight="1" outlineLevel="1" x14ac:dyDescent="0.2">
      <c r="B432" s="1185"/>
      <c r="C432" s="1246"/>
      <c r="D432" s="956" t="s">
        <v>1617</v>
      </c>
      <c r="E432" s="942"/>
      <c r="F432" s="943"/>
      <c r="G432" s="944"/>
      <c r="H432" s="945"/>
      <c r="I432" s="942"/>
      <c r="J432" s="945"/>
      <c r="K432" s="428"/>
      <c r="L432" s="17"/>
      <c r="M432" s="411"/>
      <c r="N432" s="16"/>
      <c r="O432" s="426"/>
      <c r="P432" s="18"/>
      <c r="Q432" s="946"/>
      <c r="R432" s="947"/>
      <c r="S432" s="948"/>
      <c r="T432" s="949"/>
      <c r="U432" s="947"/>
      <c r="V432" s="948"/>
      <c r="W432" s="949"/>
      <c r="X432" s="947"/>
      <c r="Y432" s="948"/>
      <c r="Z432" s="9"/>
    </row>
    <row r="433" spans="2:26" s="1" customFormat="1" ht="15" hidden="1" customHeight="1" outlineLevel="1" x14ac:dyDescent="0.2">
      <c r="B433" s="1185"/>
      <c r="C433" s="1246"/>
      <c r="D433" s="957" t="s">
        <v>1495</v>
      </c>
      <c r="E433" s="942"/>
      <c r="F433" s="943"/>
      <c r="G433" s="944"/>
      <c r="H433" s="945"/>
      <c r="I433" s="942"/>
      <c r="J433" s="945"/>
      <c r="K433" s="428"/>
      <c r="L433" s="17"/>
      <c r="M433" s="411"/>
      <c r="N433" s="16"/>
      <c r="O433" s="426"/>
      <c r="P433" s="18"/>
      <c r="Q433" s="946"/>
      <c r="R433" s="947"/>
      <c r="S433" s="948"/>
      <c r="T433" s="949"/>
      <c r="U433" s="947"/>
      <c r="V433" s="948"/>
      <c r="W433" s="949"/>
      <c r="X433" s="947"/>
      <c r="Y433" s="948"/>
      <c r="Z433" s="9"/>
    </row>
    <row r="434" spans="2:26" s="1" customFormat="1" ht="15" hidden="1" customHeight="1" outlineLevel="1" x14ac:dyDescent="0.2">
      <c r="B434" s="1185"/>
      <c r="C434" s="1246"/>
      <c r="D434" s="951" t="s">
        <v>1618</v>
      </c>
      <c r="E434" s="942"/>
      <c r="F434" s="943"/>
      <c r="G434" s="944"/>
      <c r="H434" s="945"/>
      <c r="I434" s="942"/>
      <c r="J434" s="945"/>
      <c r="K434" s="428"/>
      <c r="L434" s="17"/>
      <c r="M434" s="411"/>
      <c r="N434" s="16"/>
      <c r="O434" s="426"/>
      <c r="P434" s="18"/>
      <c r="Q434" s="946"/>
      <c r="R434" s="947"/>
      <c r="S434" s="948"/>
      <c r="T434" s="949"/>
      <c r="U434" s="947"/>
      <c r="V434" s="948"/>
      <c r="W434" s="949"/>
      <c r="X434" s="947"/>
      <c r="Y434" s="948"/>
      <c r="Z434" s="9"/>
    </row>
    <row r="435" spans="2:26" s="1" customFormat="1" ht="15" hidden="1" customHeight="1" outlineLevel="1" x14ac:dyDescent="0.2">
      <c r="B435" s="1185"/>
      <c r="C435" s="1246"/>
      <c r="D435" s="956" t="s">
        <v>1619</v>
      </c>
      <c r="E435" s="942" t="s">
        <v>352</v>
      </c>
      <c r="F435" s="943"/>
      <c r="G435" s="944"/>
      <c r="H435" s="945"/>
      <c r="I435" s="942"/>
      <c r="J435" s="945"/>
      <c r="K435" s="428">
        <v>20</v>
      </c>
      <c r="L435" s="17">
        <v>5</v>
      </c>
      <c r="M435" s="411">
        <v>10</v>
      </c>
      <c r="N435" s="16">
        <f t="shared" si="5"/>
        <v>35</v>
      </c>
      <c r="O435" s="426">
        <v>2</v>
      </c>
      <c r="P435" s="18">
        <f t="shared" ref="P435:P498" si="7">(Q435*$Q$511*K435)+(R435*$R$511*L435)+(S435*$S$511*M435)</f>
        <v>13500</v>
      </c>
      <c r="Q435" s="946">
        <v>1</v>
      </c>
      <c r="R435" s="947">
        <v>1</v>
      </c>
      <c r="S435" s="948">
        <v>2</v>
      </c>
      <c r="T435" s="949"/>
      <c r="U435" s="947"/>
      <c r="V435" s="948"/>
      <c r="W435" s="949"/>
      <c r="X435" s="947"/>
      <c r="Y435" s="948"/>
      <c r="Z435" s="9"/>
    </row>
    <row r="436" spans="2:26" s="1" customFormat="1" ht="15" hidden="1" customHeight="1" outlineLevel="1" x14ac:dyDescent="0.2">
      <c r="B436" s="1185"/>
      <c r="C436" s="1246"/>
      <c r="D436" s="957" t="s">
        <v>1579</v>
      </c>
      <c r="E436" s="942" t="s">
        <v>352</v>
      </c>
      <c r="F436" s="943"/>
      <c r="G436" s="944"/>
      <c r="H436" s="945"/>
      <c r="I436" s="942"/>
      <c r="J436" s="945"/>
      <c r="K436" s="428">
        <v>20</v>
      </c>
      <c r="L436" s="17">
        <v>5</v>
      </c>
      <c r="M436" s="411">
        <v>10</v>
      </c>
      <c r="N436" s="16">
        <f t="shared" si="5"/>
        <v>35</v>
      </c>
      <c r="O436" s="426">
        <v>2</v>
      </c>
      <c r="P436" s="18">
        <f t="shared" si="7"/>
        <v>13500</v>
      </c>
      <c r="Q436" s="946">
        <v>1</v>
      </c>
      <c r="R436" s="947">
        <v>1</v>
      </c>
      <c r="S436" s="948">
        <v>2</v>
      </c>
      <c r="T436" s="949"/>
      <c r="U436" s="947"/>
      <c r="V436" s="948"/>
      <c r="W436" s="949"/>
      <c r="X436" s="947"/>
      <c r="Y436" s="948"/>
      <c r="Z436" s="9"/>
    </row>
    <row r="437" spans="2:26" s="1" customFormat="1" collapsed="1" x14ac:dyDescent="0.2">
      <c r="B437" s="1185"/>
      <c r="C437" s="1246"/>
      <c r="D437" s="941" t="s">
        <v>404</v>
      </c>
      <c r="E437" s="942" t="s">
        <v>405</v>
      </c>
      <c r="F437" s="943"/>
      <c r="G437" s="944"/>
      <c r="H437" s="945"/>
      <c r="I437" s="942"/>
      <c r="J437" s="945"/>
      <c r="K437" s="428">
        <v>40</v>
      </c>
      <c r="L437" s="17">
        <v>60</v>
      </c>
      <c r="M437" s="411">
        <v>60</v>
      </c>
      <c r="N437" s="16">
        <f t="shared" si="5"/>
        <v>160</v>
      </c>
      <c r="O437" s="426">
        <v>4</v>
      </c>
      <c r="P437" s="18">
        <f t="shared" si="7"/>
        <v>444000</v>
      </c>
      <c r="Q437" s="946">
        <v>8</v>
      </c>
      <c r="R437" s="947">
        <v>10</v>
      </c>
      <c r="S437" s="948">
        <v>8</v>
      </c>
      <c r="T437" s="949"/>
      <c r="U437" s="947"/>
      <c r="V437" s="948"/>
      <c r="W437" s="949"/>
      <c r="X437" s="947"/>
      <c r="Y437" s="948"/>
      <c r="Z437" s="9"/>
    </row>
    <row r="438" spans="2:26" s="1" customFormat="1" x14ac:dyDescent="0.2">
      <c r="B438" s="1185"/>
      <c r="C438" s="1246"/>
      <c r="D438" s="941" t="s">
        <v>407</v>
      </c>
      <c r="E438" s="942" t="s">
        <v>408</v>
      </c>
      <c r="F438" s="943"/>
      <c r="G438" s="944"/>
      <c r="H438" s="945"/>
      <c r="I438" s="942"/>
      <c r="J438" s="945"/>
      <c r="K438" s="428">
        <v>30</v>
      </c>
      <c r="L438" s="17">
        <v>40</v>
      </c>
      <c r="M438" s="411">
        <v>40</v>
      </c>
      <c r="N438" s="16">
        <f t="shared" si="5"/>
        <v>110</v>
      </c>
      <c r="O438" s="426">
        <v>2</v>
      </c>
      <c r="P438" s="18">
        <f t="shared" si="7"/>
        <v>300000</v>
      </c>
      <c r="Q438" s="946">
        <v>8</v>
      </c>
      <c r="R438" s="947">
        <v>10</v>
      </c>
      <c r="S438" s="948">
        <v>8</v>
      </c>
      <c r="T438" s="949"/>
      <c r="U438" s="947"/>
      <c r="V438" s="948"/>
      <c r="W438" s="949"/>
      <c r="X438" s="947"/>
      <c r="Y438" s="948"/>
      <c r="Z438" s="9"/>
    </row>
    <row r="439" spans="2:26" s="1" customFormat="1" x14ac:dyDescent="0.2">
      <c r="B439" s="1185"/>
      <c r="C439" s="1246"/>
      <c r="D439" s="941" t="s">
        <v>411</v>
      </c>
      <c r="E439" s="942" t="s">
        <v>352</v>
      </c>
      <c r="F439" s="943"/>
      <c r="G439" s="944"/>
      <c r="H439" s="945"/>
      <c r="I439" s="942"/>
      <c r="J439" s="945"/>
      <c r="K439" s="426">
        <v>30</v>
      </c>
      <c r="L439" s="17">
        <v>50</v>
      </c>
      <c r="M439" s="411">
        <v>50</v>
      </c>
      <c r="N439" s="16">
        <f t="shared" si="5"/>
        <v>130</v>
      </c>
      <c r="O439" s="426">
        <v>4</v>
      </c>
      <c r="P439" s="18">
        <f t="shared" si="7"/>
        <v>366000</v>
      </c>
      <c r="Q439" s="946">
        <v>8</v>
      </c>
      <c r="R439" s="947">
        <v>10</v>
      </c>
      <c r="S439" s="948">
        <v>8</v>
      </c>
      <c r="T439" s="949"/>
      <c r="U439" s="947"/>
      <c r="V439" s="948"/>
      <c r="W439" s="949"/>
      <c r="X439" s="947"/>
      <c r="Y439" s="948"/>
      <c r="Z439" s="9"/>
    </row>
    <row r="440" spans="2:26" s="1" customFormat="1" x14ac:dyDescent="0.2">
      <c r="B440" s="1185"/>
      <c r="C440" s="1246"/>
      <c r="D440" s="941" t="s">
        <v>415</v>
      </c>
      <c r="E440" s="942" t="s">
        <v>352</v>
      </c>
      <c r="F440" s="943"/>
      <c r="G440" s="944"/>
      <c r="H440" s="945"/>
      <c r="I440" s="942"/>
      <c r="J440" s="945"/>
      <c r="K440" s="426">
        <v>20</v>
      </c>
      <c r="L440" s="17">
        <v>40</v>
      </c>
      <c r="M440" s="411">
        <v>40</v>
      </c>
      <c r="N440" s="16">
        <f t="shared" si="5"/>
        <v>100</v>
      </c>
      <c r="O440" s="426">
        <v>2</v>
      </c>
      <c r="P440" s="18">
        <f t="shared" si="7"/>
        <v>288000</v>
      </c>
      <c r="Q440" s="946">
        <v>8</v>
      </c>
      <c r="R440" s="947">
        <v>10</v>
      </c>
      <c r="S440" s="948">
        <v>8</v>
      </c>
      <c r="T440" s="949"/>
      <c r="U440" s="947"/>
      <c r="V440" s="948"/>
      <c r="W440" s="949"/>
      <c r="X440" s="947"/>
      <c r="Y440" s="948"/>
      <c r="Z440" s="9"/>
    </row>
    <row r="441" spans="2:26" s="1" customFormat="1" x14ac:dyDescent="0.2">
      <c r="B441" s="1185"/>
      <c r="C441" s="1246"/>
      <c r="D441" s="941" t="s">
        <v>419</v>
      </c>
      <c r="E441" s="942" t="s">
        <v>352</v>
      </c>
      <c r="F441" s="943"/>
      <c r="G441" s="944"/>
      <c r="H441" s="945"/>
      <c r="I441" s="942"/>
      <c r="J441" s="945"/>
      <c r="K441" s="426">
        <v>40</v>
      </c>
      <c r="L441" s="17">
        <v>60</v>
      </c>
      <c r="M441" s="411">
        <v>60</v>
      </c>
      <c r="N441" s="16">
        <f t="shared" si="5"/>
        <v>160</v>
      </c>
      <c r="O441" s="426">
        <v>2</v>
      </c>
      <c r="P441" s="18">
        <f t="shared" si="7"/>
        <v>534000</v>
      </c>
      <c r="Q441" s="946">
        <v>8</v>
      </c>
      <c r="R441" s="947">
        <v>12</v>
      </c>
      <c r="S441" s="948">
        <v>10</v>
      </c>
      <c r="T441" s="949"/>
      <c r="U441" s="947"/>
      <c r="V441" s="948"/>
      <c r="W441" s="949"/>
      <c r="X441" s="947"/>
      <c r="Y441" s="948"/>
      <c r="Z441" s="9"/>
    </row>
    <row r="442" spans="2:26" s="1" customFormat="1" x14ac:dyDescent="0.2">
      <c r="B442" s="1185"/>
      <c r="C442" s="1246"/>
      <c r="D442" s="941" t="s">
        <v>423</v>
      </c>
      <c r="E442" s="942" t="s">
        <v>352</v>
      </c>
      <c r="F442" s="943"/>
      <c r="G442" s="944"/>
      <c r="H442" s="945"/>
      <c r="I442" s="942"/>
      <c r="J442" s="945"/>
      <c r="K442" s="426">
        <v>20</v>
      </c>
      <c r="L442" s="17">
        <v>40</v>
      </c>
      <c r="M442" s="411">
        <v>40</v>
      </c>
      <c r="N442" s="16">
        <f t="shared" si="5"/>
        <v>100</v>
      </c>
      <c r="O442" s="426">
        <v>5</v>
      </c>
      <c r="P442" s="18">
        <f t="shared" si="7"/>
        <v>324000</v>
      </c>
      <c r="Q442" s="946">
        <v>8</v>
      </c>
      <c r="R442" s="947">
        <v>10</v>
      </c>
      <c r="S442" s="948">
        <v>10</v>
      </c>
      <c r="T442" s="949"/>
      <c r="U442" s="947"/>
      <c r="V442" s="948"/>
      <c r="W442" s="949"/>
      <c r="X442" s="947"/>
      <c r="Y442" s="948"/>
      <c r="Z442" s="9"/>
    </row>
    <row r="443" spans="2:26" s="1" customFormat="1" x14ac:dyDescent="0.2">
      <c r="B443" s="1185"/>
      <c r="C443" s="1246"/>
      <c r="D443" s="941" t="s">
        <v>426</v>
      </c>
      <c r="E443" s="942" t="s">
        <v>352</v>
      </c>
      <c r="F443" s="943"/>
      <c r="G443" s="944"/>
      <c r="H443" s="945"/>
      <c r="I443" s="942"/>
      <c r="J443" s="945"/>
      <c r="K443" s="426">
        <v>40</v>
      </c>
      <c r="L443" s="17">
        <v>60</v>
      </c>
      <c r="M443" s="411">
        <v>60</v>
      </c>
      <c r="N443" s="16">
        <f t="shared" si="5"/>
        <v>160</v>
      </c>
      <c r="O443" s="426">
        <v>4</v>
      </c>
      <c r="P443" s="18">
        <f t="shared" si="7"/>
        <v>498000</v>
      </c>
      <c r="Q443" s="946">
        <v>8</v>
      </c>
      <c r="R443" s="947">
        <v>10</v>
      </c>
      <c r="S443" s="948">
        <v>10</v>
      </c>
      <c r="T443" s="949"/>
      <c r="U443" s="947"/>
      <c r="V443" s="948"/>
      <c r="W443" s="949"/>
      <c r="X443" s="947"/>
      <c r="Y443" s="948"/>
      <c r="Z443" s="9"/>
    </row>
    <row r="444" spans="2:26" s="1" customFormat="1" x14ac:dyDescent="0.2">
      <c r="B444" s="1185"/>
      <c r="C444" s="1246"/>
      <c r="D444" s="941" t="s">
        <v>429</v>
      </c>
      <c r="E444" s="942" t="s">
        <v>352</v>
      </c>
      <c r="F444" s="943"/>
      <c r="G444" s="944"/>
      <c r="H444" s="945"/>
      <c r="I444" s="942"/>
      <c r="J444" s="945"/>
      <c r="K444" s="426">
        <v>40</v>
      </c>
      <c r="L444" s="17">
        <v>60</v>
      </c>
      <c r="M444" s="411">
        <v>60</v>
      </c>
      <c r="N444" s="16">
        <f t="shared" si="5"/>
        <v>160</v>
      </c>
      <c r="O444" s="426">
        <v>4</v>
      </c>
      <c r="P444" s="18">
        <f t="shared" si="7"/>
        <v>498000</v>
      </c>
      <c r="Q444" s="946">
        <v>8</v>
      </c>
      <c r="R444" s="947">
        <v>10</v>
      </c>
      <c r="S444" s="948">
        <v>10</v>
      </c>
      <c r="T444" s="949"/>
      <c r="U444" s="947"/>
      <c r="V444" s="948"/>
      <c r="W444" s="949"/>
      <c r="X444" s="947"/>
      <c r="Y444" s="948"/>
      <c r="Z444" s="9"/>
    </row>
    <row r="445" spans="2:26" s="1" customFormat="1" ht="23.25" customHeight="1" x14ac:dyDescent="0.2">
      <c r="B445" s="1185"/>
      <c r="C445" s="1246"/>
      <c r="D445" s="962" t="s">
        <v>432</v>
      </c>
      <c r="E445" s="942" t="s">
        <v>352</v>
      </c>
      <c r="F445" s="943"/>
      <c r="G445" s="944"/>
      <c r="H445" s="945"/>
      <c r="I445" s="942"/>
      <c r="J445" s="945"/>
      <c r="K445" s="426">
        <v>40</v>
      </c>
      <c r="L445" s="17">
        <v>60</v>
      </c>
      <c r="M445" s="411">
        <v>60</v>
      </c>
      <c r="N445" s="16">
        <f t="shared" si="5"/>
        <v>160</v>
      </c>
      <c r="O445" s="426">
        <v>1</v>
      </c>
      <c r="P445" s="18">
        <f t="shared" si="7"/>
        <v>396000</v>
      </c>
      <c r="Q445" s="946">
        <v>6</v>
      </c>
      <c r="R445" s="947">
        <v>8</v>
      </c>
      <c r="S445" s="948">
        <v>8</v>
      </c>
      <c r="T445" s="949"/>
      <c r="U445" s="947"/>
      <c r="V445" s="948"/>
      <c r="W445" s="949"/>
      <c r="X445" s="947"/>
      <c r="Y445" s="948"/>
      <c r="Z445" s="9"/>
    </row>
    <row r="446" spans="2:26" s="1" customFormat="1" x14ac:dyDescent="0.2">
      <c r="B446" s="1185"/>
      <c r="C446" s="1246"/>
      <c r="D446" s="941" t="s">
        <v>436</v>
      </c>
      <c r="E446" s="942" t="s">
        <v>352</v>
      </c>
      <c r="F446" s="943"/>
      <c r="G446" s="944"/>
      <c r="H446" s="945"/>
      <c r="I446" s="942"/>
      <c r="J446" s="945"/>
      <c r="K446" s="426">
        <v>20</v>
      </c>
      <c r="L446" s="17">
        <v>40</v>
      </c>
      <c r="M446" s="411">
        <v>40</v>
      </c>
      <c r="N446" s="16">
        <f t="shared" si="5"/>
        <v>100</v>
      </c>
      <c r="O446" s="426">
        <v>1</v>
      </c>
      <c r="P446" s="18">
        <f t="shared" si="7"/>
        <v>324000</v>
      </c>
      <c r="Q446" s="946">
        <v>8</v>
      </c>
      <c r="R446" s="947">
        <v>10</v>
      </c>
      <c r="S446" s="948">
        <v>10</v>
      </c>
      <c r="T446" s="949"/>
      <c r="U446" s="947"/>
      <c r="V446" s="948"/>
      <c r="W446" s="949"/>
      <c r="X446" s="947"/>
      <c r="Y446" s="948"/>
      <c r="Z446" s="9"/>
    </row>
    <row r="447" spans="2:26" s="1" customFormat="1" x14ac:dyDescent="0.2">
      <c r="B447" s="1185"/>
      <c r="C447" s="1246"/>
      <c r="D447" s="941" t="s">
        <v>440</v>
      </c>
      <c r="E447" s="942" t="s">
        <v>352</v>
      </c>
      <c r="F447" s="943"/>
      <c r="G447" s="944"/>
      <c r="H447" s="945"/>
      <c r="I447" s="942"/>
      <c r="J447" s="945"/>
      <c r="K447" s="426">
        <v>10</v>
      </c>
      <c r="L447" s="17">
        <v>20</v>
      </c>
      <c r="M447" s="411">
        <v>20</v>
      </c>
      <c r="N447" s="16">
        <f t="shared" si="5"/>
        <v>50</v>
      </c>
      <c r="O447" s="426">
        <v>1</v>
      </c>
      <c r="P447" s="18">
        <f t="shared" si="7"/>
        <v>129000</v>
      </c>
      <c r="Q447" s="946">
        <v>6</v>
      </c>
      <c r="R447" s="947">
        <v>8</v>
      </c>
      <c r="S447" s="948">
        <v>8</v>
      </c>
      <c r="T447" s="949"/>
      <c r="U447" s="947"/>
      <c r="V447" s="948"/>
      <c r="W447" s="949"/>
      <c r="X447" s="947"/>
      <c r="Y447" s="948"/>
      <c r="Z447" s="9"/>
    </row>
    <row r="448" spans="2:26" s="1" customFormat="1" ht="23.25" customHeight="1" x14ac:dyDescent="0.2">
      <c r="B448" s="1185"/>
      <c r="C448" s="1246"/>
      <c r="D448" s="962" t="s">
        <v>443</v>
      </c>
      <c r="E448" s="942" t="s">
        <v>352</v>
      </c>
      <c r="F448" s="943"/>
      <c r="G448" s="944"/>
      <c r="H448" s="945"/>
      <c r="I448" s="942"/>
      <c r="J448" s="945"/>
      <c r="K448" s="426">
        <v>60</v>
      </c>
      <c r="L448" s="17">
        <v>80</v>
      </c>
      <c r="M448" s="411">
        <v>80</v>
      </c>
      <c r="N448" s="16">
        <f t="shared" si="5"/>
        <v>220</v>
      </c>
      <c r="O448" s="426">
        <v>3</v>
      </c>
      <c r="P448" s="18">
        <f t="shared" si="7"/>
        <v>930000</v>
      </c>
      <c r="Q448" s="946">
        <v>10</v>
      </c>
      <c r="R448" s="947">
        <v>14</v>
      </c>
      <c r="S448" s="948">
        <v>14</v>
      </c>
      <c r="T448" s="949"/>
      <c r="U448" s="947"/>
      <c r="V448" s="948"/>
      <c r="W448" s="949"/>
      <c r="X448" s="947"/>
      <c r="Y448" s="948"/>
      <c r="Z448" s="9"/>
    </row>
    <row r="449" spans="2:26" s="1" customFormat="1" ht="17.25" customHeight="1" x14ac:dyDescent="0.2">
      <c r="B449" s="1185"/>
      <c r="C449" s="1246"/>
      <c r="D449" s="963" t="s">
        <v>447</v>
      </c>
      <c r="E449" s="942" t="s">
        <v>352</v>
      </c>
      <c r="F449" s="943"/>
      <c r="G449" s="944"/>
      <c r="H449" s="945"/>
      <c r="I449" s="942"/>
      <c r="J449" s="945"/>
      <c r="K449" s="426">
        <v>140</v>
      </c>
      <c r="L449" s="17">
        <v>200</v>
      </c>
      <c r="M449" s="411">
        <v>200</v>
      </c>
      <c r="N449" s="16">
        <f t="shared" si="5"/>
        <v>540</v>
      </c>
      <c r="O449" s="426">
        <v>5</v>
      </c>
      <c r="P449" s="18">
        <f t="shared" si="7"/>
        <v>1548000</v>
      </c>
      <c r="Q449" s="946">
        <v>8</v>
      </c>
      <c r="R449" s="947">
        <v>8</v>
      </c>
      <c r="S449" s="948">
        <v>10</v>
      </c>
      <c r="T449" s="949"/>
      <c r="U449" s="947"/>
      <c r="V449" s="948"/>
      <c r="W449" s="949"/>
      <c r="X449" s="947"/>
      <c r="Y449" s="948"/>
      <c r="Z449" s="9"/>
    </row>
    <row r="450" spans="2:26" s="1" customFormat="1" x14ac:dyDescent="0.2">
      <c r="B450" s="1185"/>
      <c r="C450" s="1246"/>
      <c r="D450" s="941" t="s">
        <v>485</v>
      </c>
      <c r="E450" s="942" t="s">
        <v>352</v>
      </c>
      <c r="F450" s="943"/>
      <c r="G450" s="944"/>
      <c r="H450" s="945"/>
      <c r="I450" s="942"/>
      <c r="J450" s="945"/>
      <c r="K450" s="426">
        <v>40</v>
      </c>
      <c r="L450" s="17">
        <v>60</v>
      </c>
      <c r="M450" s="411">
        <v>60</v>
      </c>
      <c r="N450" s="16">
        <f t="shared" si="5"/>
        <v>160</v>
      </c>
      <c r="O450" s="426">
        <v>2</v>
      </c>
      <c r="P450" s="18">
        <f t="shared" si="7"/>
        <v>444000</v>
      </c>
      <c r="Q450" s="946">
        <v>8</v>
      </c>
      <c r="R450" s="947">
        <v>10</v>
      </c>
      <c r="S450" s="948">
        <v>8</v>
      </c>
      <c r="T450" s="949"/>
      <c r="U450" s="947"/>
      <c r="V450" s="948"/>
      <c r="W450" s="949"/>
      <c r="X450" s="947"/>
      <c r="Y450" s="948"/>
      <c r="Z450" s="9"/>
    </row>
    <row r="451" spans="2:26" s="1" customFormat="1" x14ac:dyDescent="0.2">
      <c r="B451" s="1185"/>
      <c r="C451" s="1246"/>
      <c r="D451" s="941" t="s">
        <v>488</v>
      </c>
      <c r="E451" s="942" t="s">
        <v>352</v>
      </c>
      <c r="F451" s="943"/>
      <c r="G451" s="944"/>
      <c r="H451" s="945"/>
      <c r="I451" s="942"/>
      <c r="J451" s="945"/>
      <c r="K451" s="426">
        <v>20</v>
      </c>
      <c r="L451" s="17">
        <v>40</v>
      </c>
      <c r="M451" s="411">
        <v>40</v>
      </c>
      <c r="N451" s="16">
        <f t="shared" si="5"/>
        <v>100</v>
      </c>
      <c r="O451" s="426">
        <v>1</v>
      </c>
      <c r="P451" s="18">
        <f t="shared" si="7"/>
        <v>258000</v>
      </c>
      <c r="Q451" s="946">
        <v>6</v>
      </c>
      <c r="R451" s="947">
        <v>8</v>
      </c>
      <c r="S451" s="948">
        <v>8</v>
      </c>
      <c r="T451" s="949"/>
      <c r="U451" s="947"/>
      <c r="V451" s="948"/>
      <c r="W451" s="949"/>
      <c r="X451" s="947"/>
      <c r="Y451" s="948"/>
      <c r="Z451" s="9"/>
    </row>
    <row r="452" spans="2:26" s="1" customFormat="1" ht="15.75" thickBot="1" x14ac:dyDescent="0.25">
      <c r="B452" s="1185"/>
      <c r="C452" s="1247"/>
      <c r="D452" s="964" t="s">
        <v>491</v>
      </c>
      <c r="E452" s="965" t="s">
        <v>352</v>
      </c>
      <c r="F452" s="966"/>
      <c r="G452" s="967"/>
      <c r="H452" s="968"/>
      <c r="I452" s="965"/>
      <c r="J452" s="968"/>
      <c r="K452" s="429">
        <v>20</v>
      </c>
      <c r="L452" s="20">
        <v>20</v>
      </c>
      <c r="M452" s="430">
        <v>20</v>
      </c>
      <c r="N452" s="19">
        <f t="shared" si="5"/>
        <v>60</v>
      </c>
      <c r="O452" s="429">
        <v>1</v>
      </c>
      <c r="P452" s="21">
        <f t="shared" si="7"/>
        <v>138000</v>
      </c>
      <c r="Q452" s="969">
        <v>6</v>
      </c>
      <c r="R452" s="970">
        <v>8</v>
      </c>
      <c r="S452" s="971">
        <v>8</v>
      </c>
      <c r="T452" s="972"/>
      <c r="U452" s="970"/>
      <c r="V452" s="971"/>
      <c r="W452" s="972"/>
      <c r="X452" s="970"/>
      <c r="Y452" s="971"/>
      <c r="Z452" s="9"/>
    </row>
    <row r="453" spans="2:26" s="14" customFormat="1" ht="17.25" customHeight="1" thickBot="1" x14ac:dyDescent="0.25">
      <c r="B453" s="1185"/>
      <c r="C453" s="80" t="s">
        <v>1620</v>
      </c>
      <c r="D453" s="431" t="s">
        <v>1621</v>
      </c>
      <c r="E453" s="973" t="s">
        <v>1622</v>
      </c>
      <c r="F453" s="974"/>
      <c r="G453" s="974"/>
      <c r="H453" s="973"/>
      <c r="I453" s="975"/>
      <c r="J453" s="973"/>
      <c r="K453" s="432">
        <v>10</v>
      </c>
      <c r="L453" s="433">
        <v>10</v>
      </c>
      <c r="M453" s="434">
        <v>15</v>
      </c>
      <c r="N453" s="435">
        <f t="shared" ref="N453:N509" si="8">$K453+$L453+$M453</f>
        <v>35</v>
      </c>
      <c r="O453" s="432">
        <v>7</v>
      </c>
      <c r="P453" s="436">
        <f t="shared" si="7"/>
        <v>21000</v>
      </c>
      <c r="Q453" s="432">
        <v>1</v>
      </c>
      <c r="R453" s="433">
        <v>2</v>
      </c>
      <c r="S453" s="437">
        <v>2</v>
      </c>
      <c r="T453" s="438"/>
      <c r="U453" s="433"/>
      <c r="V453" s="437"/>
      <c r="W453" s="438"/>
      <c r="X453" s="433"/>
      <c r="Y453" s="437"/>
      <c r="Z453" s="13"/>
    </row>
    <row r="454" spans="2:26" s="14" customFormat="1" ht="21.95" customHeight="1" thickBot="1" x14ac:dyDescent="0.25">
      <c r="B454" s="1185"/>
      <c r="C454" s="1175" t="s">
        <v>1623</v>
      </c>
      <c r="D454" s="792" t="s">
        <v>450</v>
      </c>
      <c r="E454" s="973" t="s">
        <v>1625</v>
      </c>
      <c r="F454" s="976"/>
      <c r="G454" s="977"/>
      <c r="H454" s="978"/>
      <c r="I454" s="979"/>
      <c r="J454" s="978"/>
      <c r="K454" s="439"/>
      <c r="L454" s="440"/>
      <c r="M454" s="441"/>
      <c r="N454" s="435">
        <f t="shared" si="8"/>
        <v>0</v>
      </c>
      <c r="O454" s="439"/>
      <c r="P454" s="436">
        <f t="shared" si="7"/>
        <v>0</v>
      </c>
      <c r="Q454" s="439"/>
      <c r="R454" s="440"/>
      <c r="S454" s="442"/>
      <c r="T454" s="443"/>
      <c r="U454" s="440"/>
      <c r="V454" s="442"/>
      <c r="W454" s="443"/>
      <c r="X454" s="440"/>
      <c r="Y454" s="442"/>
      <c r="Z454" s="13"/>
    </row>
    <row r="455" spans="2:26" s="14" customFormat="1" ht="21.95" customHeight="1" thickBot="1" x14ac:dyDescent="0.25">
      <c r="B455" s="1185"/>
      <c r="C455" s="1175"/>
      <c r="D455" s="778" t="s">
        <v>451</v>
      </c>
      <c r="E455" s="973" t="s">
        <v>1625</v>
      </c>
      <c r="F455" s="980"/>
      <c r="G455" s="981"/>
      <c r="H455" s="982"/>
      <c r="I455" s="983"/>
      <c r="J455" s="982"/>
      <c r="K455" s="444"/>
      <c r="L455" s="409"/>
      <c r="M455" s="445"/>
      <c r="N455" s="435">
        <f t="shared" si="8"/>
        <v>0</v>
      </c>
      <c r="O455" s="444"/>
      <c r="P455" s="436">
        <f t="shared" si="7"/>
        <v>0</v>
      </c>
      <c r="Q455" s="444"/>
      <c r="R455" s="409"/>
      <c r="S455" s="410"/>
      <c r="T455" s="408"/>
      <c r="U455" s="409"/>
      <c r="V455" s="410"/>
      <c r="W455" s="408"/>
      <c r="X455" s="409"/>
      <c r="Y455" s="410"/>
      <c r="Z455" s="13"/>
    </row>
    <row r="456" spans="2:26" s="14" customFormat="1" ht="21.95" customHeight="1" thickBot="1" x14ac:dyDescent="0.25">
      <c r="B456" s="1185"/>
      <c r="C456" s="1175"/>
      <c r="D456" s="778" t="s">
        <v>452</v>
      </c>
      <c r="E456" s="973" t="s">
        <v>1625</v>
      </c>
      <c r="F456" s="980"/>
      <c r="G456" s="981"/>
      <c r="H456" s="982"/>
      <c r="I456" s="983"/>
      <c r="J456" s="982"/>
      <c r="K456" s="444"/>
      <c r="L456" s="409"/>
      <c r="M456" s="445"/>
      <c r="N456" s="435">
        <f t="shared" si="8"/>
        <v>0</v>
      </c>
      <c r="O456" s="444"/>
      <c r="P456" s="436">
        <f t="shared" si="7"/>
        <v>0</v>
      </c>
      <c r="Q456" s="444"/>
      <c r="R456" s="409"/>
      <c r="S456" s="410"/>
      <c r="T456" s="408"/>
      <c r="U456" s="409"/>
      <c r="V456" s="410"/>
      <c r="W456" s="408"/>
      <c r="X456" s="409"/>
      <c r="Y456" s="410"/>
      <c r="Z456" s="13"/>
    </row>
    <row r="457" spans="2:26" s="14" customFormat="1" ht="21.95" customHeight="1" thickBot="1" x14ac:dyDescent="0.25">
      <c r="B457" s="1185"/>
      <c r="C457" s="1175"/>
      <c r="D457" s="778" t="s">
        <v>1624</v>
      </c>
      <c r="E457" s="973" t="s">
        <v>1625</v>
      </c>
      <c r="F457" s="980"/>
      <c r="G457" s="981"/>
      <c r="H457" s="982"/>
      <c r="I457" s="983"/>
      <c r="J457" s="982"/>
      <c r="K457" s="444"/>
      <c r="L457" s="409"/>
      <c r="M457" s="445"/>
      <c r="N457" s="435">
        <f t="shared" si="8"/>
        <v>0</v>
      </c>
      <c r="O457" s="444"/>
      <c r="P457" s="436">
        <f t="shared" si="7"/>
        <v>0</v>
      </c>
      <c r="Q457" s="444"/>
      <c r="R457" s="409"/>
      <c r="S457" s="410"/>
      <c r="T457" s="408"/>
      <c r="U457" s="409"/>
      <c r="V457" s="410"/>
      <c r="W457" s="408"/>
      <c r="X457" s="409"/>
      <c r="Y457" s="410"/>
      <c r="Z457" s="13"/>
    </row>
    <row r="458" spans="2:26" s="14" customFormat="1" ht="21.95" customHeight="1" thickBot="1" x14ac:dyDescent="0.25">
      <c r="B458" s="1185"/>
      <c r="C458" s="1175"/>
      <c r="D458" s="778" t="s">
        <v>455</v>
      </c>
      <c r="E458" s="973" t="s">
        <v>1625</v>
      </c>
      <c r="F458" s="980"/>
      <c r="G458" s="981"/>
      <c r="H458" s="982"/>
      <c r="I458" s="983"/>
      <c r="J458" s="982"/>
      <c r="K458" s="444"/>
      <c r="L458" s="409"/>
      <c r="M458" s="445"/>
      <c r="N458" s="435">
        <f t="shared" si="8"/>
        <v>0</v>
      </c>
      <c r="O458" s="444"/>
      <c r="P458" s="436">
        <f t="shared" si="7"/>
        <v>0</v>
      </c>
      <c r="Q458" s="444"/>
      <c r="R458" s="409"/>
      <c r="S458" s="410"/>
      <c r="T458" s="408"/>
      <c r="U458" s="409"/>
      <c r="V458" s="410"/>
      <c r="W458" s="408"/>
      <c r="X458" s="409"/>
      <c r="Y458" s="410"/>
      <c r="Z458" s="13"/>
    </row>
    <row r="459" spans="2:26" s="14" customFormat="1" ht="21.95" customHeight="1" thickBot="1" x14ac:dyDescent="0.25">
      <c r="B459" s="1185"/>
      <c r="C459" s="1175"/>
      <c r="D459" s="778" t="s">
        <v>456</v>
      </c>
      <c r="E459" s="973" t="s">
        <v>1625</v>
      </c>
      <c r="F459" s="980"/>
      <c r="G459" s="981"/>
      <c r="H459" s="982"/>
      <c r="I459" s="983"/>
      <c r="J459" s="982"/>
      <c r="K459" s="444"/>
      <c r="L459" s="409"/>
      <c r="M459" s="445"/>
      <c r="N459" s="435">
        <f t="shared" si="8"/>
        <v>0</v>
      </c>
      <c r="O459" s="444"/>
      <c r="P459" s="436">
        <f t="shared" si="7"/>
        <v>0</v>
      </c>
      <c r="Q459" s="444"/>
      <c r="R459" s="409"/>
      <c r="S459" s="410"/>
      <c r="T459" s="408"/>
      <c r="U459" s="409"/>
      <c r="V459" s="410"/>
      <c r="W459" s="408"/>
      <c r="X459" s="409"/>
      <c r="Y459" s="410"/>
      <c r="Z459" s="13"/>
    </row>
    <row r="460" spans="2:26" s="14" customFormat="1" ht="21.95" customHeight="1" thickBot="1" x14ac:dyDescent="0.25">
      <c r="B460" s="1185"/>
      <c r="C460" s="1175"/>
      <c r="D460" s="778" t="s">
        <v>457</v>
      </c>
      <c r="E460" s="973" t="s">
        <v>1625</v>
      </c>
      <c r="F460" s="980"/>
      <c r="G460" s="981"/>
      <c r="H460" s="982"/>
      <c r="I460" s="983"/>
      <c r="J460" s="982"/>
      <c r="K460" s="444"/>
      <c r="L460" s="409"/>
      <c r="M460" s="445"/>
      <c r="N460" s="435">
        <f t="shared" si="8"/>
        <v>0</v>
      </c>
      <c r="O460" s="444"/>
      <c r="P460" s="436">
        <f t="shared" si="7"/>
        <v>0</v>
      </c>
      <c r="Q460" s="444"/>
      <c r="R460" s="409"/>
      <c r="S460" s="410"/>
      <c r="T460" s="408"/>
      <c r="U460" s="409"/>
      <c r="V460" s="410"/>
      <c r="W460" s="408"/>
      <c r="X460" s="409"/>
      <c r="Y460" s="410"/>
      <c r="Z460" s="13"/>
    </row>
    <row r="461" spans="2:26" s="14" customFormat="1" ht="21.95" customHeight="1" thickBot="1" x14ac:dyDescent="0.25">
      <c r="B461" s="1185"/>
      <c r="C461" s="1175"/>
      <c r="D461" s="778" t="s">
        <v>459</v>
      </c>
      <c r="E461" s="973" t="s">
        <v>1625</v>
      </c>
      <c r="F461" s="980"/>
      <c r="G461" s="981"/>
      <c r="H461" s="982"/>
      <c r="I461" s="983"/>
      <c r="J461" s="982"/>
      <c r="K461" s="444"/>
      <c r="L461" s="409"/>
      <c r="M461" s="445"/>
      <c r="N461" s="435">
        <f t="shared" si="8"/>
        <v>0</v>
      </c>
      <c r="O461" s="444"/>
      <c r="P461" s="436">
        <f t="shared" si="7"/>
        <v>0</v>
      </c>
      <c r="Q461" s="444"/>
      <c r="R461" s="409"/>
      <c r="S461" s="410"/>
      <c r="T461" s="408"/>
      <c r="U461" s="409"/>
      <c r="V461" s="410"/>
      <c r="W461" s="408"/>
      <c r="X461" s="409"/>
      <c r="Y461" s="410"/>
      <c r="Z461" s="13"/>
    </row>
    <row r="462" spans="2:26" s="14" customFormat="1" ht="21.95" customHeight="1" thickBot="1" x14ac:dyDescent="0.25">
      <c r="B462" s="1185"/>
      <c r="C462" s="1175"/>
      <c r="D462" s="778" t="s">
        <v>460</v>
      </c>
      <c r="E462" s="973" t="s">
        <v>1625</v>
      </c>
      <c r="F462" s="980"/>
      <c r="G462" s="981"/>
      <c r="H462" s="982"/>
      <c r="I462" s="983"/>
      <c r="J462" s="982"/>
      <c r="K462" s="444"/>
      <c r="L462" s="409"/>
      <c r="M462" s="445"/>
      <c r="N462" s="435">
        <f t="shared" si="8"/>
        <v>0</v>
      </c>
      <c r="O462" s="444"/>
      <c r="P462" s="436">
        <f t="shared" si="7"/>
        <v>0</v>
      </c>
      <c r="Q462" s="444"/>
      <c r="R462" s="409"/>
      <c r="S462" s="410"/>
      <c r="T462" s="408"/>
      <c r="U462" s="409"/>
      <c r="V462" s="410"/>
      <c r="W462" s="408"/>
      <c r="X462" s="409"/>
      <c r="Y462" s="410"/>
      <c r="Z462" s="13"/>
    </row>
    <row r="463" spans="2:26" s="14" customFormat="1" ht="21.95" customHeight="1" thickBot="1" x14ac:dyDescent="0.25">
      <c r="B463" s="1185"/>
      <c r="C463" s="1175"/>
      <c r="D463" s="778" t="s">
        <v>461</v>
      </c>
      <c r="E463" s="973" t="s">
        <v>1625</v>
      </c>
      <c r="F463" s="980"/>
      <c r="G463" s="981"/>
      <c r="H463" s="982"/>
      <c r="I463" s="983"/>
      <c r="J463" s="982"/>
      <c r="K463" s="444"/>
      <c r="L463" s="409"/>
      <c r="M463" s="445"/>
      <c r="N463" s="435">
        <f t="shared" si="8"/>
        <v>0</v>
      </c>
      <c r="O463" s="444"/>
      <c r="P463" s="436">
        <f t="shared" si="7"/>
        <v>0</v>
      </c>
      <c r="Q463" s="444"/>
      <c r="R463" s="409"/>
      <c r="S463" s="410"/>
      <c r="T463" s="408"/>
      <c r="U463" s="409"/>
      <c r="V463" s="410"/>
      <c r="W463" s="408"/>
      <c r="X463" s="409"/>
      <c r="Y463" s="410"/>
      <c r="Z463" s="13"/>
    </row>
    <row r="464" spans="2:26" s="14" customFormat="1" ht="21.95" customHeight="1" thickBot="1" x14ac:dyDescent="0.25">
      <c r="B464" s="1185"/>
      <c r="C464" s="1175"/>
      <c r="D464" s="778" t="s">
        <v>462</v>
      </c>
      <c r="E464" s="973" t="s">
        <v>1625</v>
      </c>
      <c r="F464" s="980"/>
      <c r="G464" s="981"/>
      <c r="H464" s="982"/>
      <c r="I464" s="983"/>
      <c r="J464" s="982"/>
      <c r="K464" s="444"/>
      <c r="L464" s="409"/>
      <c r="M464" s="445"/>
      <c r="N464" s="435">
        <f t="shared" si="8"/>
        <v>0</v>
      </c>
      <c r="O464" s="444"/>
      <c r="P464" s="436">
        <f t="shared" si="7"/>
        <v>0</v>
      </c>
      <c r="Q464" s="444"/>
      <c r="R464" s="409"/>
      <c r="S464" s="410"/>
      <c r="T464" s="408"/>
      <c r="U464" s="409"/>
      <c r="V464" s="410"/>
      <c r="W464" s="408"/>
      <c r="X464" s="409"/>
      <c r="Y464" s="410"/>
      <c r="Z464" s="13"/>
    </row>
    <row r="465" spans="2:26" s="14" customFormat="1" ht="21.95" customHeight="1" thickBot="1" x14ac:dyDescent="0.25">
      <c r="B465" s="1185"/>
      <c r="C465" s="1175"/>
      <c r="D465" s="778" t="s">
        <v>463</v>
      </c>
      <c r="E465" s="973" t="s">
        <v>1625</v>
      </c>
      <c r="F465" s="980"/>
      <c r="G465" s="981"/>
      <c r="H465" s="982"/>
      <c r="I465" s="983"/>
      <c r="J465" s="982"/>
      <c r="K465" s="444"/>
      <c r="L465" s="409"/>
      <c r="M465" s="445"/>
      <c r="N465" s="435">
        <f t="shared" si="8"/>
        <v>0</v>
      </c>
      <c r="O465" s="444"/>
      <c r="P465" s="436">
        <f t="shared" si="7"/>
        <v>0</v>
      </c>
      <c r="Q465" s="444"/>
      <c r="R465" s="409"/>
      <c r="S465" s="410"/>
      <c r="T465" s="408"/>
      <c r="U465" s="409"/>
      <c r="V465" s="410"/>
      <c r="W465" s="408"/>
      <c r="X465" s="409"/>
      <c r="Y465" s="410"/>
      <c r="Z465" s="13"/>
    </row>
    <row r="466" spans="2:26" s="14" customFormat="1" ht="21.95" customHeight="1" thickBot="1" x14ac:dyDescent="0.25">
      <c r="B466" s="1185"/>
      <c r="C466" s="1175"/>
      <c r="D466" s="778" t="s">
        <v>464</v>
      </c>
      <c r="E466" s="973" t="s">
        <v>1625</v>
      </c>
      <c r="F466" s="980"/>
      <c r="G466" s="981"/>
      <c r="H466" s="982"/>
      <c r="I466" s="983"/>
      <c r="J466" s="982"/>
      <c r="K466" s="444"/>
      <c r="L466" s="409"/>
      <c r="M466" s="445"/>
      <c r="N466" s="435">
        <f t="shared" si="8"/>
        <v>0</v>
      </c>
      <c r="O466" s="444"/>
      <c r="P466" s="436">
        <f t="shared" si="7"/>
        <v>0</v>
      </c>
      <c r="Q466" s="444"/>
      <c r="R466" s="409"/>
      <c r="S466" s="410"/>
      <c r="T466" s="408"/>
      <c r="U466" s="409"/>
      <c r="V466" s="410"/>
      <c r="W466" s="408"/>
      <c r="X466" s="409"/>
      <c r="Y466" s="410"/>
      <c r="Z466" s="13"/>
    </row>
    <row r="467" spans="2:26" s="14" customFormat="1" ht="21.95" customHeight="1" thickBot="1" x14ac:dyDescent="0.25">
      <c r="B467" s="1185"/>
      <c r="C467" s="1175"/>
      <c r="D467" s="778" t="s">
        <v>465</v>
      </c>
      <c r="E467" s="973" t="s">
        <v>1625</v>
      </c>
      <c r="F467" s="980"/>
      <c r="G467" s="981"/>
      <c r="H467" s="982"/>
      <c r="I467" s="983"/>
      <c r="J467" s="982"/>
      <c r="K467" s="444"/>
      <c r="L467" s="409"/>
      <c r="M467" s="445"/>
      <c r="N467" s="435">
        <f t="shared" si="8"/>
        <v>0</v>
      </c>
      <c r="O467" s="444"/>
      <c r="P467" s="436">
        <f t="shared" si="7"/>
        <v>0</v>
      </c>
      <c r="Q467" s="444"/>
      <c r="R467" s="409"/>
      <c r="S467" s="410"/>
      <c r="T467" s="408"/>
      <c r="U467" s="409"/>
      <c r="V467" s="410"/>
      <c r="W467" s="408"/>
      <c r="X467" s="409"/>
      <c r="Y467" s="410"/>
      <c r="Z467" s="13"/>
    </row>
    <row r="468" spans="2:26" s="14" customFormat="1" ht="21.95" customHeight="1" thickBot="1" x14ac:dyDescent="0.25">
      <c r="B468" s="1185"/>
      <c r="C468" s="1175"/>
      <c r="D468" s="778" t="s">
        <v>466</v>
      </c>
      <c r="E468" s="973" t="s">
        <v>1625</v>
      </c>
      <c r="F468" s="980"/>
      <c r="G468" s="981"/>
      <c r="H468" s="982"/>
      <c r="I468" s="983"/>
      <c r="J468" s="982"/>
      <c r="K468" s="444"/>
      <c r="L468" s="409"/>
      <c r="M468" s="445"/>
      <c r="N468" s="435">
        <f t="shared" si="8"/>
        <v>0</v>
      </c>
      <c r="O468" s="444"/>
      <c r="P468" s="436">
        <f t="shared" si="7"/>
        <v>0</v>
      </c>
      <c r="Q468" s="444"/>
      <c r="R468" s="409"/>
      <c r="S468" s="410"/>
      <c r="T468" s="408"/>
      <c r="U468" s="409"/>
      <c r="V468" s="410"/>
      <c r="W468" s="408"/>
      <c r="X468" s="409"/>
      <c r="Y468" s="410"/>
      <c r="Z468" s="13"/>
    </row>
    <row r="469" spans="2:26" s="14" customFormat="1" ht="21.95" customHeight="1" thickBot="1" x14ac:dyDescent="0.25">
      <c r="B469" s="1185"/>
      <c r="C469" s="1175"/>
      <c r="D469" s="778" t="s">
        <v>467</v>
      </c>
      <c r="E469" s="973" t="s">
        <v>1625</v>
      </c>
      <c r="F469" s="980"/>
      <c r="G469" s="981"/>
      <c r="H469" s="982"/>
      <c r="I469" s="983"/>
      <c r="J469" s="982"/>
      <c r="K469" s="444"/>
      <c r="L469" s="409"/>
      <c r="M469" s="445"/>
      <c r="N469" s="435">
        <f t="shared" si="8"/>
        <v>0</v>
      </c>
      <c r="O469" s="444"/>
      <c r="P469" s="436">
        <f t="shared" si="7"/>
        <v>0</v>
      </c>
      <c r="Q469" s="444"/>
      <c r="R469" s="409"/>
      <c r="S469" s="410"/>
      <c r="T469" s="408"/>
      <c r="U469" s="409"/>
      <c r="V469" s="410"/>
      <c r="W469" s="408"/>
      <c r="X469" s="409"/>
      <c r="Y469" s="410"/>
      <c r="Z469" s="13"/>
    </row>
    <row r="470" spans="2:26" s="14" customFormat="1" ht="21.95" customHeight="1" thickBot="1" x14ac:dyDescent="0.25">
      <c r="B470" s="1185"/>
      <c r="C470" s="1175"/>
      <c r="D470" s="778" t="s">
        <v>468</v>
      </c>
      <c r="E470" s="973" t="s">
        <v>1625</v>
      </c>
      <c r="F470" s="980"/>
      <c r="G470" s="981"/>
      <c r="H470" s="982"/>
      <c r="I470" s="983"/>
      <c r="J470" s="982"/>
      <c r="K470" s="444"/>
      <c r="L470" s="409"/>
      <c r="M470" s="445"/>
      <c r="N470" s="435">
        <f t="shared" si="8"/>
        <v>0</v>
      </c>
      <c r="O470" s="444"/>
      <c r="P470" s="436">
        <f t="shared" si="7"/>
        <v>0</v>
      </c>
      <c r="Q470" s="444"/>
      <c r="R470" s="409"/>
      <c r="S470" s="410"/>
      <c r="T470" s="408"/>
      <c r="U470" s="409"/>
      <c r="V470" s="410"/>
      <c r="W470" s="408"/>
      <c r="X470" s="409"/>
      <c r="Y470" s="410"/>
      <c r="Z470" s="13"/>
    </row>
    <row r="471" spans="2:26" s="14" customFormat="1" ht="21.95" customHeight="1" thickBot="1" x14ac:dyDescent="0.25">
      <c r="B471" s="1185"/>
      <c r="C471" s="1175"/>
      <c r="D471" s="778" t="s">
        <v>469</v>
      </c>
      <c r="E471" s="973" t="s">
        <v>1625</v>
      </c>
      <c r="F471" s="980"/>
      <c r="G471" s="981"/>
      <c r="H471" s="982"/>
      <c r="I471" s="983"/>
      <c r="J471" s="982"/>
      <c r="K471" s="444"/>
      <c r="L471" s="409"/>
      <c r="M471" s="445"/>
      <c r="N471" s="435">
        <f t="shared" si="8"/>
        <v>0</v>
      </c>
      <c r="O471" s="444"/>
      <c r="P471" s="436">
        <f t="shared" si="7"/>
        <v>0</v>
      </c>
      <c r="Q471" s="444"/>
      <c r="R471" s="409"/>
      <c r="S471" s="410"/>
      <c r="T471" s="408"/>
      <c r="U471" s="409"/>
      <c r="V471" s="410"/>
      <c r="W471" s="408"/>
      <c r="X471" s="409"/>
      <c r="Y471" s="410"/>
      <c r="Z471" s="13"/>
    </row>
    <row r="472" spans="2:26" s="14" customFormat="1" ht="21.95" customHeight="1" thickBot="1" x14ac:dyDescent="0.25">
      <c r="B472" s="1185"/>
      <c r="C472" s="1175"/>
      <c r="D472" s="778" t="s">
        <v>470</v>
      </c>
      <c r="E472" s="973" t="s">
        <v>1625</v>
      </c>
      <c r="F472" s="980"/>
      <c r="G472" s="981"/>
      <c r="H472" s="982"/>
      <c r="I472" s="983"/>
      <c r="J472" s="982"/>
      <c r="K472" s="444"/>
      <c r="L472" s="409"/>
      <c r="M472" s="445"/>
      <c r="N472" s="435">
        <f t="shared" si="8"/>
        <v>0</v>
      </c>
      <c r="O472" s="444"/>
      <c r="P472" s="436">
        <f t="shared" si="7"/>
        <v>0</v>
      </c>
      <c r="Q472" s="444"/>
      <c r="R472" s="409"/>
      <c r="S472" s="410"/>
      <c r="T472" s="408"/>
      <c r="U472" s="409"/>
      <c r="V472" s="410"/>
      <c r="W472" s="408"/>
      <c r="X472" s="409"/>
      <c r="Y472" s="410"/>
      <c r="Z472" s="13"/>
    </row>
    <row r="473" spans="2:26" s="14" customFormat="1" ht="21.95" customHeight="1" thickBot="1" x14ac:dyDescent="0.25">
      <c r="B473" s="1185"/>
      <c r="C473" s="1175"/>
      <c r="D473" s="778" t="s">
        <v>471</v>
      </c>
      <c r="E473" s="973" t="s">
        <v>1625</v>
      </c>
      <c r="F473" s="980"/>
      <c r="G473" s="981"/>
      <c r="H473" s="982"/>
      <c r="I473" s="983"/>
      <c r="J473" s="982"/>
      <c r="K473" s="444"/>
      <c r="L473" s="409"/>
      <c r="M473" s="445"/>
      <c r="N473" s="435">
        <f t="shared" si="8"/>
        <v>0</v>
      </c>
      <c r="O473" s="444"/>
      <c r="P473" s="436">
        <f t="shared" si="7"/>
        <v>0</v>
      </c>
      <c r="Q473" s="444"/>
      <c r="R473" s="409"/>
      <c r="S473" s="410"/>
      <c r="T473" s="408"/>
      <c r="U473" s="409"/>
      <c r="V473" s="410"/>
      <c r="W473" s="408"/>
      <c r="X473" s="409"/>
      <c r="Y473" s="410"/>
      <c r="Z473" s="13"/>
    </row>
    <row r="474" spans="2:26" s="14" customFormat="1" ht="21.95" customHeight="1" thickBot="1" x14ac:dyDescent="0.25">
      <c r="B474" s="1185"/>
      <c r="C474" s="1175"/>
      <c r="D474" s="778" t="s">
        <v>472</v>
      </c>
      <c r="E474" s="973" t="s">
        <v>1625</v>
      </c>
      <c r="F474" s="980"/>
      <c r="G474" s="981"/>
      <c r="H474" s="982"/>
      <c r="I474" s="983"/>
      <c r="J474" s="982"/>
      <c r="K474" s="444"/>
      <c r="L474" s="409"/>
      <c r="M474" s="445"/>
      <c r="N474" s="435">
        <f t="shared" si="8"/>
        <v>0</v>
      </c>
      <c r="O474" s="444"/>
      <c r="P474" s="436">
        <f t="shared" si="7"/>
        <v>0</v>
      </c>
      <c r="Q474" s="444"/>
      <c r="R474" s="409"/>
      <c r="S474" s="410"/>
      <c r="T474" s="408"/>
      <c r="U474" s="409"/>
      <c r="V474" s="410"/>
      <c r="W474" s="408"/>
      <c r="X474" s="409"/>
      <c r="Y474" s="410"/>
      <c r="Z474" s="13"/>
    </row>
    <row r="475" spans="2:26" s="14" customFormat="1" ht="21.95" customHeight="1" thickBot="1" x14ac:dyDescent="0.25">
      <c r="B475" s="1185"/>
      <c r="C475" s="1175"/>
      <c r="D475" s="778" t="s">
        <v>473</v>
      </c>
      <c r="E475" s="973" t="s">
        <v>1625</v>
      </c>
      <c r="F475" s="980"/>
      <c r="G475" s="981"/>
      <c r="H475" s="982"/>
      <c r="I475" s="983"/>
      <c r="J475" s="982"/>
      <c r="K475" s="444"/>
      <c r="L475" s="409"/>
      <c r="M475" s="445"/>
      <c r="N475" s="435">
        <f t="shared" si="8"/>
        <v>0</v>
      </c>
      <c r="O475" s="444"/>
      <c r="P475" s="436">
        <f t="shared" si="7"/>
        <v>0</v>
      </c>
      <c r="Q475" s="444"/>
      <c r="R475" s="409"/>
      <c r="S475" s="410"/>
      <c r="T475" s="408"/>
      <c r="U475" s="409"/>
      <c r="V475" s="410"/>
      <c r="W475" s="408"/>
      <c r="X475" s="409"/>
      <c r="Y475" s="410"/>
      <c r="Z475" s="13"/>
    </row>
    <row r="476" spans="2:26" s="14" customFormat="1" ht="21.95" customHeight="1" thickBot="1" x14ac:dyDescent="0.25">
      <c r="B476" s="1185"/>
      <c r="C476" s="1175"/>
      <c r="D476" s="778" t="s">
        <v>474</v>
      </c>
      <c r="E476" s="973" t="s">
        <v>1625</v>
      </c>
      <c r="F476" s="980"/>
      <c r="G476" s="981"/>
      <c r="H476" s="982"/>
      <c r="I476" s="983"/>
      <c r="J476" s="982"/>
      <c r="K476" s="444"/>
      <c r="L476" s="409"/>
      <c r="M476" s="445"/>
      <c r="N476" s="435">
        <f t="shared" si="8"/>
        <v>0</v>
      </c>
      <c r="O476" s="444"/>
      <c r="P476" s="436">
        <f t="shared" si="7"/>
        <v>0</v>
      </c>
      <c r="Q476" s="444"/>
      <c r="R476" s="409"/>
      <c r="S476" s="410"/>
      <c r="T476" s="408"/>
      <c r="U476" s="409"/>
      <c r="V476" s="410"/>
      <c r="W476" s="408"/>
      <c r="X476" s="409"/>
      <c r="Y476" s="410"/>
      <c r="Z476" s="13"/>
    </row>
    <row r="477" spans="2:26" s="14" customFormat="1" ht="21.95" customHeight="1" thickBot="1" x14ac:dyDescent="0.25">
      <c r="B477" s="1185"/>
      <c r="C477" s="1175"/>
      <c r="D477" s="778" t="s">
        <v>475</v>
      </c>
      <c r="E477" s="973" t="s">
        <v>1625</v>
      </c>
      <c r="F477" s="980"/>
      <c r="G477" s="981"/>
      <c r="H477" s="982"/>
      <c r="I477" s="983"/>
      <c r="J477" s="982"/>
      <c r="K477" s="444"/>
      <c r="L477" s="409"/>
      <c r="M477" s="445"/>
      <c r="N477" s="435">
        <f t="shared" si="8"/>
        <v>0</v>
      </c>
      <c r="O477" s="444"/>
      <c r="P477" s="436">
        <f t="shared" si="7"/>
        <v>0</v>
      </c>
      <c r="Q477" s="444"/>
      <c r="R477" s="409"/>
      <c r="S477" s="410"/>
      <c r="T477" s="408"/>
      <c r="U477" s="409"/>
      <c r="V477" s="410"/>
      <c r="W477" s="408"/>
      <c r="X477" s="409"/>
      <c r="Y477" s="410"/>
      <c r="Z477" s="13"/>
    </row>
    <row r="478" spans="2:26" s="14" customFormat="1" ht="21.95" customHeight="1" thickBot="1" x14ac:dyDescent="0.25">
      <c r="B478" s="1185"/>
      <c r="C478" s="1175"/>
      <c r="D478" s="778" t="s">
        <v>476</v>
      </c>
      <c r="E478" s="973" t="s">
        <v>1625</v>
      </c>
      <c r="F478" s="980"/>
      <c r="G478" s="981"/>
      <c r="H478" s="982"/>
      <c r="I478" s="983"/>
      <c r="J478" s="982"/>
      <c r="K478" s="444"/>
      <c r="L478" s="409"/>
      <c r="M478" s="445"/>
      <c r="N478" s="435">
        <f t="shared" si="8"/>
        <v>0</v>
      </c>
      <c r="O478" s="444"/>
      <c r="P478" s="436">
        <f t="shared" si="7"/>
        <v>0</v>
      </c>
      <c r="Q478" s="444"/>
      <c r="R478" s="409"/>
      <c r="S478" s="410"/>
      <c r="T478" s="408"/>
      <c r="U478" s="409"/>
      <c r="V478" s="410"/>
      <c r="W478" s="408"/>
      <c r="X478" s="409"/>
      <c r="Y478" s="410"/>
      <c r="Z478" s="13"/>
    </row>
    <row r="479" spans="2:26" s="14" customFormat="1" ht="21.95" customHeight="1" thickBot="1" x14ac:dyDescent="0.25">
      <c r="B479" s="1185"/>
      <c r="C479" s="1175"/>
      <c r="D479" s="778" t="s">
        <v>477</v>
      </c>
      <c r="E479" s="973" t="s">
        <v>1625</v>
      </c>
      <c r="F479" s="980"/>
      <c r="G479" s="981"/>
      <c r="H479" s="982"/>
      <c r="I479" s="983"/>
      <c r="J479" s="982"/>
      <c r="K479" s="444"/>
      <c r="L479" s="409"/>
      <c r="M479" s="445"/>
      <c r="N479" s="435">
        <f t="shared" si="8"/>
        <v>0</v>
      </c>
      <c r="O479" s="444"/>
      <c r="P479" s="436">
        <f t="shared" si="7"/>
        <v>0</v>
      </c>
      <c r="Q479" s="444"/>
      <c r="R479" s="409"/>
      <c r="S479" s="410"/>
      <c r="T479" s="408"/>
      <c r="U479" s="409"/>
      <c r="V479" s="410"/>
      <c r="W479" s="408"/>
      <c r="X479" s="409"/>
      <c r="Y479" s="410"/>
      <c r="Z479" s="13"/>
    </row>
    <row r="480" spans="2:26" s="14" customFormat="1" ht="21.95" customHeight="1" thickBot="1" x14ac:dyDescent="0.25">
      <c r="B480" s="1185"/>
      <c r="C480" s="1175"/>
      <c r="D480" s="778" t="s">
        <v>478</v>
      </c>
      <c r="E480" s="973" t="s">
        <v>1625</v>
      </c>
      <c r="F480" s="980"/>
      <c r="G480" s="981"/>
      <c r="H480" s="982"/>
      <c r="I480" s="983"/>
      <c r="J480" s="982"/>
      <c r="K480" s="444"/>
      <c r="L480" s="409"/>
      <c r="M480" s="445"/>
      <c r="N480" s="435">
        <f t="shared" si="8"/>
        <v>0</v>
      </c>
      <c r="O480" s="444"/>
      <c r="P480" s="436">
        <f t="shared" si="7"/>
        <v>0</v>
      </c>
      <c r="Q480" s="444"/>
      <c r="R480" s="409"/>
      <c r="S480" s="410"/>
      <c r="T480" s="408"/>
      <c r="U480" s="409"/>
      <c r="V480" s="410"/>
      <c r="W480" s="408"/>
      <c r="X480" s="409"/>
      <c r="Y480" s="410"/>
      <c r="Z480" s="13"/>
    </row>
    <row r="481" spans="2:26" s="14" customFormat="1" ht="21.95" customHeight="1" thickBot="1" x14ac:dyDescent="0.25">
      <c r="B481" s="1185"/>
      <c r="C481" s="1175"/>
      <c r="D481" s="778" t="s">
        <v>479</v>
      </c>
      <c r="E481" s="973" t="s">
        <v>1625</v>
      </c>
      <c r="F481" s="980"/>
      <c r="G481" s="981"/>
      <c r="H481" s="982"/>
      <c r="I481" s="983"/>
      <c r="J481" s="982"/>
      <c r="K481" s="444"/>
      <c r="L481" s="409"/>
      <c r="M481" s="445"/>
      <c r="N481" s="435">
        <f t="shared" si="8"/>
        <v>0</v>
      </c>
      <c r="O481" s="444"/>
      <c r="P481" s="436">
        <f t="shared" si="7"/>
        <v>0</v>
      </c>
      <c r="Q481" s="444"/>
      <c r="R481" s="409"/>
      <c r="S481" s="410"/>
      <c r="T481" s="408"/>
      <c r="U481" s="409"/>
      <c r="V481" s="410"/>
      <c r="W481" s="408"/>
      <c r="X481" s="409"/>
      <c r="Y481" s="410"/>
      <c r="Z481" s="13"/>
    </row>
    <row r="482" spans="2:26" s="14" customFormat="1" ht="21.95" customHeight="1" thickBot="1" x14ac:dyDescent="0.25">
      <c r="B482" s="1185"/>
      <c r="C482" s="1175"/>
      <c r="D482" s="778" t="s">
        <v>480</v>
      </c>
      <c r="E482" s="973" t="s">
        <v>1625</v>
      </c>
      <c r="F482" s="980"/>
      <c r="G482" s="981"/>
      <c r="H482" s="982"/>
      <c r="I482" s="983"/>
      <c r="J482" s="982"/>
      <c r="K482" s="444"/>
      <c r="L482" s="409"/>
      <c r="M482" s="445"/>
      <c r="N482" s="435">
        <f t="shared" si="8"/>
        <v>0</v>
      </c>
      <c r="O482" s="444"/>
      <c r="P482" s="436">
        <f t="shared" si="7"/>
        <v>0</v>
      </c>
      <c r="Q482" s="444"/>
      <c r="R482" s="409"/>
      <c r="S482" s="410"/>
      <c r="T482" s="408"/>
      <c r="U482" s="409"/>
      <c r="V482" s="410"/>
      <c r="W482" s="408"/>
      <c r="X482" s="409"/>
      <c r="Y482" s="410"/>
      <c r="Z482" s="13"/>
    </row>
    <row r="483" spans="2:26" s="14" customFormat="1" ht="21.95" customHeight="1" thickBot="1" x14ac:dyDescent="0.25">
      <c r="B483" s="1185"/>
      <c r="C483" s="1175"/>
      <c r="D483" s="778" t="s">
        <v>481</v>
      </c>
      <c r="E483" s="973" t="s">
        <v>1625</v>
      </c>
      <c r="F483" s="980"/>
      <c r="G483" s="981"/>
      <c r="H483" s="982"/>
      <c r="I483" s="983"/>
      <c r="J483" s="982"/>
      <c r="K483" s="444"/>
      <c r="L483" s="409"/>
      <c r="M483" s="445"/>
      <c r="N483" s="435">
        <f t="shared" si="8"/>
        <v>0</v>
      </c>
      <c r="O483" s="444"/>
      <c r="P483" s="436">
        <f t="shared" si="7"/>
        <v>0</v>
      </c>
      <c r="Q483" s="444"/>
      <c r="R483" s="409"/>
      <c r="S483" s="410"/>
      <c r="T483" s="408"/>
      <c r="U483" s="409"/>
      <c r="V483" s="410"/>
      <c r="W483" s="408"/>
      <c r="X483" s="409"/>
      <c r="Y483" s="410"/>
      <c r="Z483" s="13"/>
    </row>
    <row r="484" spans="2:26" s="14" customFormat="1" ht="21.95" customHeight="1" thickBot="1" x14ac:dyDescent="0.25">
      <c r="B484" s="1185"/>
      <c r="C484" s="1175"/>
      <c r="D484" s="778" t="s">
        <v>482</v>
      </c>
      <c r="E484" s="973" t="s">
        <v>1625</v>
      </c>
      <c r="F484" s="980"/>
      <c r="G484" s="981"/>
      <c r="H484" s="982"/>
      <c r="I484" s="983"/>
      <c r="J484" s="982"/>
      <c r="K484" s="444"/>
      <c r="L484" s="409"/>
      <c r="M484" s="445"/>
      <c r="N484" s="435">
        <f t="shared" si="8"/>
        <v>0</v>
      </c>
      <c r="O484" s="444"/>
      <c r="P484" s="436">
        <f t="shared" si="7"/>
        <v>0</v>
      </c>
      <c r="Q484" s="444"/>
      <c r="R484" s="409"/>
      <c r="S484" s="410"/>
      <c r="T484" s="408"/>
      <c r="U484" s="409"/>
      <c r="V484" s="410"/>
      <c r="W484" s="408"/>
      <c r="X484" s="409"/>
      <c r="Y484" s="410"/>
      <c r="Z484" s="13"/>
    </row>
    <row r="485" spans="2:26" s="14" customFormat="1" ht="21.95" customHeight="1" thickBot="1" x14ac:dyDescent="0.25">
      <c r="B485" s="1244"/>
      <c r="C485" s="1176"/>
      <c r="D485" s="778" t="s">
        <v>483</v>
      </c>
      <c r="E485" s="973" t="s">
        <v>1625</v>
      </c>
      <c r="F485" s="980"/>
      <c r="G485" s="981"/>
      <c r="H485" s="982"/>
      <c r="I485" s="983"/>
      <c r="J485" s="982"/>
      <c r="K485" s="444"/>
      <c r="L485" s="409"/>
      <c r="M485" s="445"/>
      <c r="N485" s="435">
        <f t="shared" si="8"/>
        <v>0</v>
      </c>
      <c r="O485" s="444"/>
      <c r="P485" s="436">
        <f t="shared" si="7"/>
        <v>0</v>
      </c>
      <c r="Q485" s="444"/>
      <c r="R485" s="409"/>
      <c r="S485" s="410"/>
      <c r="T485" s="408"/>
      <c r="U485" s="409"/>
      <c r="V485" s="410"/>
      <c r="W485" s="408"/>
      <c r="X485" s="409"/>
      <c r="Y485" s="410"/>
      <c r="Z485" s="13"/>
    </row>
    <row r="486" spans="2:26" s="14" customFormat="1" ht="13.5" customHeight="1" thickBot="1" x14ac:dyDescent="0.25">
      <c r="B486" s="1119" t="s">
        <v>5454</v>
      </c>
      <c r="C486" s="446"/>
      <c r="D486" s="447"/>
      <c r="E486" s="984"/>
      <c r="F486" s="985"/>
      <c r="G486" s="986"/>
      <c r="H486" s="987"/>
      <c r="I486" s="988"/>
      <c r="J486" s="987"/>
      <c r="K486" s="381"/>
      <c r="L486" s="382"/>
      <c r="M486" s="383"/>
      <c r="N486" s="448">
        <f t="shared" si="8"/>
        <v>0</v>
      </c>
      <c r="O486" s="449"/>
      <c r="P486" s="450">
        <f t="shared" si="7"/>
        <v>0</v>
      </c>
      <c r="Q486" s="381"/>
      <c r="R486" s="382"/>
      <c r="S486" s="451"/>
      <c r="T486" s="384"/>
      <c r="U486" s="382"/>
      <c r="V486" s="451"/>
      <c r="W486" s="384"/>
      <c r="X486" s="382"/>
      <c r="Y486" s="451"/>
      <c r="Z486" s="13"/>
    </row>
    <row r="487" spans="2:26" s="14" customFormat="1" ht="23.25" customHeight="1" x14ac:dyDescent="0.2">
      <c r="B487" s="1120"/>
      <c r="C487" s="1241"/>
      <c r="D487" s="452" t="s">
        <v>739</v>
      </c>
      <c r="E487" s="453" t="s">
        <v>494</v>
      </c>
      <c r="F487" s="934"/>
      <c r="G487" s="989"/>
      <c r="H487" s="990"/>
      <c r="I487" s="991"/>
      <c r="J487" s="989"/>
      <c r="K487" s="368">
        <v>30</v>
      </c>
      <c r="L487" s="386">
        <v>60</v>
      </c>
      <c r="M487" s="387">
        <v>60</v>
      </c>
      <c r="N487" s="10">
        <f t="shared" si="8"/>
        <v>150</v>
      </c>
      <c r="O487" s="361"/>
      <c r="P487" s="12">
        <f t="shared" si="7"/>
        <v>211500</v>
      </c>
      <c r="Q487" s="389">
        <v>3</v>
      </c>
      <c r="R487" s="386">
        <v>5</v>
      </c>
      <c r="S487" s="392">
        <v>4</v>
      </c>
      <c r="T487" s="385"/>
      <c r="U487" s="386"/>
      <c r="V487" s="392"/>
      <c r="W487" s="385"/>
      <c r="X487" s="386"/>
      <c r="Y487" s="392"/>
      <c r="Z487" s="13"/>
    </row>
    <row r="488" spans="2:26" s="14" customFormat="1" ht="23.25" customHeight="1" thickBot="1" x14ac:dyDescent="0.25">
      <c r="B488" s="1120"/>
      <c r="C488" s="1242"/>
      <c r="D488" s="454" t="s">
        <v>740</v>
      </c>
      <c r="E488" s="455" t="s">
        <v>496</v>
      </c>
      <c r="F488" s="934"/>
      <c r="G488" s="989"/>
      <c r="H488" s="990"/>
      <c r="I488" s="991"/>
      <c r="J488" s="989"/>
      <c r="K488" s="368">
        <v>30</v>
      </c>
      <c r="L488" s="386">
        <v>60</v>
      </c>
      <c r="M488" s="387">
        <v>60</v>
      </c>
      <c r="N488" s="16">
        <f t="shared" si="8"/>
        <v>150</v>
      </c>
      <c r="O488" s="368"/>
      <c r="P488" s="18">
        <f t="shared" si="7"/>
        <v>211500</v>
      </c>
      <c r="Q488" s="389">
        <v>3</v>
      </c>
      <c r="R488" s="386">
        <v>5</v>
      </c>
      <c r="S488" s="392">
        <v>4</v>
      </c>
      <c r="T488" s="385"/>
      <c r="U488" s="386"/>
      <c r="V488" s="392"/>
      <c r="W488" s="385"/>
      <c r="X488" s="386"/>
      <c r="Y488" s="392"/>
      <c r="Z488" s="13"/>
    </row>
    <row r="489" spans="2:26" s="14" customFormat="1" ht="23.25" customHeight="1" x14ac:dyDescent="0.2">
      <c r="B489" s="1120"/>
      <c r="C489" s="1241"/>
      <c r="D489" s="456" t="s">
        <v>741</v>
      </c>
      <c r="E489" s="453" t="s">
        <v>155</v>
      </c>
      <c r="F489" s="934"/>
      <c r="G489" s="989"/>
      <c r="H489" s="990"/>
      <c r="I489" s="991"/>
      <c r="J489" s="989"/>
      <c r="K489" s="368">
        <v>30</v>
      </c>
      <c r="L489" s="386">
        <v>60</v>
      </c>
      <c r="M489" s="387">
        <v>60</v>
      </c>
      <c r="N489" s="16">
        <f t="shared" si="8"/>
        <v>150</v>
      </c>
      <c r="O489" s="368"/>
      <c r="P489" s="18">
        <f t="shared" si="7"/>
        <v>211500</v>
      </c>
      <c r="Q489" s="389">
        <v>3</v>
      </c>
      <c r="R489" s="386">
        <v>5</v>
      </c>
      <c r="S489" s="392">
        <v>4</v>
      </c>
      <c r="T489" s="385"/>
      <c r="U489" s="386"/>
      <c r="V489" s="392"/>
      <c r="W489" s="385"/>
      <c r="X489" s="386"/>
      <c r="Y489" s="392"/>
      <c r="Z489" s="13"/>
    </row>
    <row r="490" spans="2:26" s="14" customFormat="1" ht="23.25" customHeight="1" thickBot="1" x14ac:dyDescent="0.25">
      <c r="B490" s="1120"/>
      <c r="C490" s="1242"/>
      <c r="D490" s="457" t="s">
        <v>742</v>
      </c>
      <c r="E490" s="458" t="s">
        <v>498</v>
      </c>
      <c r="F490" s="934"/>
      <c r="G490" s="989"/>
      <c r="H490" s="990"/>
      <c r="I490" s="991"/>
      <c r="J490" s="989"/>
      <c r="K490" s="368">
        <v>30</v>
      </c>
      <c r="L490" s="386">
        <v>60</v>
      </c>
      <c r="M490" s="387">
        <v>60</v>
      </c>
      <c r="N490" s="16">
        <f t="shared" si="8"/>
        <v>150</v>
      </c>
      <c r="O490" s="368"/>
      <c r="P490" s="18">
        <f t="shared" si="7"/>
        <v>211500</v>
      </c>
      <c r="Q490" s="389">
        <v>3</v>
      </c>
      <c r="R490" s="386">
        <v>5</v>
      </c>
      <c r="S490" s="392">
        <v>4</v>
      </c>
      <c r="T490" s="385"/>
      <c r="U490" s="386"/>
      <c r="V490" s="392"/>
      <c r="W490" s="385"/>
      <c r="X490" s="386"/>
      <c r="Y490" s="392"/>
      <c r="Z490" s="13"/>
    </row>
    <row r="491" spans="2:26" s="14" customFormat="1" ht="23.25" customHeight="1" x14ac:dyDescent="0.2">
      <c r="B491" s="1120"/>
      <c r="C491" s="1241"/>
      <c r="D491" s="66" t="s">
        <v>743</v>
      </c>
      <c r="E491" s="459" t="s">
        <v>97</v>
      </c>
      <c r="F491" s="934"/>
      <c r="G491" s="989"/>
      <c r="H491" s="990"/>
      <c r="I491" s="991"/>
      <c r="J491" s="989"/>
      <c r="K491" s="368">
        <v>30</v>
      </c>
      <c r="L491" s="386">
        <v>60</v>
      </c>
      <c r="M491" s="387">
        <v>60</v>
      </c>
      <c r="N491" s="16">
        <f t="shared" si="8"/>
        <v>150</v>
      </c>
      <c r="O491" s="368"/>
      <c r="P491" s="18">
        <f t="shared" si="7"/>
        <v>211500</v>
      </c>
      <c r="Q491" s="389">
        <v>3</v>
      </c>
      <c r="R491" s="386">
        <v>5</v>
      </c>
      <c r="S491" s="392">
        <v>4</v>
      </c>
      <c r="T491" s="385"/>
      <c r="U491" s="386"/>
      <c r="V491" s="392"/>
      <c r="W491" s="385"/>
      <c r="X491" s="386"/>
      <c r="Y491" s="392"/>
      <c r="Z491" s="13"/>
    </row>
    <row r="492" spans="2:26" s="14" customFormat="1" ht="23.25" customHeight="1" thickBot="1" x14ac:dyDescent="0.25">
      <c r="B492" s="1120"/>
      <c r="C492" s="1242"/>
      <c r="D492" s="460" t="s">
        <v>744</v>
      </c>
      <c r="E492" s="455" t="s">
        <v>156</v>
      </c>
      <c r="F492" s="934"/>
      <c r="G492" s="989"/>
      <c r="H492" s="990"/>
      <c r="I492" s="991"/>
      <c r="J492" s="989"/>
      <c r="K492" s="368">
        <v>30</v>
      </c>
      <c r="L492" s="386">
        <v>60</v>
      </c>
      <c r="M492" s="387">
        <v>60</v>
      </c>
      <c r="N492" s="16">
        <f t="shared" si="8"/>
        <v>150</v>
      </c>
      <c r="O492" s="368"/>
      <c r="P492" s="18">
        <f t="shared" si="7"/>
        <v>211500</v>
      </c>
      <c r="Q492" s="389">
        <v>3</v>
      </c>
      <c r="R492" s="386">
        <v>5</v>
      </c>
      <c r="S492" s="392">
        <v>4</v>
      </c>
      <c r="T492" s="385"/>
      <c r="U492" s="386"/>
      <c r="V492" s="392"/>
      <c r="W492" s="385"/>
      <c r="X492" s="386"/>
      <c r="Y492" s="392"/>
      <c r="Z492" s="13"/>
    </row>
    <row r="493" spans="2:26" s="14" customFormat="1" ht="23.25" customHeight="1" x14ac:dyDescent="0.2">
      <c r="B493" s="1120"/>
      <c r="C493" s="1241"/>
      <c r="D493" s="461" t="s">
        <v>745</v>
      </c>
      <c r="E493" s="453" t="s">
        <v>160</v>
      </c>
      <c r="F493" s="934"/>
      <c r="G493" s="989"/>
      <c r="H493" s="990"/>
      <c r="I493" s="991"/>
      <c r="J493" s="989"/>
      <c r="K493" s="368">
        <v>30</v>
      </c>
      <c r="L493" s="386">
        <v>60</v>
      </c>
      <c r="M493" s="387">
        <v>60</v>
      </c>
      <c r="N493" s="16">
        <f t="shared" si="8"/>
        <v>150</v>
      </c>
      <c r="O493" s="368"/>
      <c r="P493" s="18">
        <f t="shared" si="7"/>
        <v>211500</v>
      </c>
      <c r="Q493" s="389">
        <v>3</v>
      </c>
      <c r="R493" s="386">
        <v>5</v>
      </c>
      <c r="S493" s="392">
        <v>4</v>
      </c>
      <c r="T493" s="385"/>
      <c r="U493" s="386"/>
      <c r="V493" s="392"/>
      <c r="W493" s="385"/>
      <c r="X493" s="386"/>
      <c r="Y493" s="392"/>
      <c r="Z493" s="13"/>
    </row>
    <row r="494" spans="2:26" s="14" customFormat="1" ht="23.25" customHeight="1" x14ac:dyDescent="0.2">
      <c r="B494" s="1120"/>
      <c r="C494" s="1243"/>
      <c r="D494" s="462" t="s">
        <v>746</v>
      </c>
      <c r="E494" s="463" t="s">
        <v>162</v>
      </c>
      <c r="F494" s="934"/>
      <c r="G494" s="989"/>
      <c r="H494" s="990"/>
      <c r="I494" s="991"/>
      <c r="J494" s="989"/>
      <c r="K494" s="368">
        <v>30</v>
      </c>
      <c r="L494" s="386">
        <v>60</v>
      </c>
      <c r="M494" s="387">
        <v>60</v>
      </c>
      <c r="N494" s="16">
        <f t="shared" si="8"/>
        <v>150</v>
      </c>
      <c r="O494" s="368"/>
      <c r="P494" s="18">
        <f t="shared" si="7"/>
        <v>211500</v>
      </c>
      <c r="Q494" s="389">
        <v>3</v>
      </c>
      <c r="R494" s="386">
        <v>5</v>
      </c>
      <c r="S494" s="392">
        <v>4</v>
      </c>
      <c r="T494" s="385"/>
      <c r="U494" s="386"/>
      <c r="V494" s="392"/>
      <c r="W494" s="385"/>
      <c r="X494" s="386"/>
      <c r="Y494" s="392"/>
      <c r="Z494" s="13"/>
    </row>
    <row r="495" spans="2:26" s="14" customFormat="1" ht="23.25" customHeight="1" x14ac:dyDescent="0.2">
      <c r="B495" s="1120"/>
      <c r="C495" s="1243"/>
      <c r="D495" s="462" t="s">
        <v>747</v>
      </c>
      <c r="E495" s="463" t="s">
        <v>503</v>
      </c>
      <c r="F495" s="934"/>
      <c r="G495" s="989"/>
      <c r="H495" s="990"/>
      <c r="I495" s="991"/>
      <c r="J495" s="989"/>
      <c r="K495" s="368">
        <v>30</v>
      </c>
      <c r="L495" s="386">
        <v>60</v>
      </c>
      <c r="M495" s="387">
        <v>60</v>
      </c>
      <c r="N495" s="16">
        <f t="shared" si="8"/>
        <v>150</v>
      </c>
      <c r="O495" s="368"/>
      <c r="P495" s="18">
        <f t="shared" si="7"/>
        <v>211500</v>
      </c>
      <c r="Q495" s="389">
        <v>3</v>
      </c>
      <c r="R495" s="386">
        <v>5</v>
      </c>
      <c r="S495" s="392">
        <v>4</v>
      </c>
      <c r="T495" s="385"/>
      <c r="U495" s="386"/>
      <c r="V495" s="392"/>
      <c r="W495" s="385"/>
      <c r="X495" s="386"/>
      <c r="Y495" s="392"/>
      <c r="Z495" s="13"/>
    </row>
    <row r="496" spans="2:26" s="14" customFormat="1" ht="23.25" customHeight="1" thickBot="1" x14ac:dyDescent="0.25">
      <c r="B496" s="1120"/>
      <c r="C496" s="1242"/>
      <c r="D496" s="69" t="s">
        <v>748</v>
      </c>
      <c r="E496" s="455" t="s">
        <v>166</v>
      </c>
      <c r="F496" s="934"/>
      <c r="G496" s="989"/>
      <c r="H496" s="990"/>
      <c r="I496" s="991"/>
      <c r="J496" s="989"/>
      <c r="K496" s="368">
        <v>30</v>
      </c>
      <c r="L496" s="386">
        <v>60</v>
      </c>
      <c r="M496" s="387">
        <v>60</v>
      </c>
      <c r="N496" s="16">
        <f t="shared" si="8"/>
        <v>150</v>
      </c>
      <c r="O496" s="368"/>
      <c r="P496" s="18">
        <f t="shared" si="7"/>
        <v>211500</v>
      </c>
      <c r="Q496" s="389">
        <v>3</v>
      </c>
      <c r="R496" s="386">
        <v>5</v>
      </c>
      <c r="S496" s="392">
        <v>4</v>
      </c>
      <c r="T496" s="385"/>
      <c r="U496" s="386"/>
      <c r="V496" s="392"/>
      <c r="W496" s="385"/>
      <c r="X496" s="386"/>
      <c r="Y496" s="392"/>
      <c r="Z496" s="13"/>
    </row>
    <row r="497" spans="2:26" s="14" customFormat="1" ht="23.25" customHeight="1" thickBot="1" x14ac:dyDescent="0.25">
      <c r="B497" s="1120"/>
      <c r="C497" s="464"/>
      <c r="D497" s="83" t="s">
        <v>749</v>
      </c>
      <c r="E497" s="465" t="s">
        <v>168</v>
      </c>
      <c r="F497" s="934"/>
      <c r="G497" s="989"/>
      <c r="H497" s="990"/>
      <c r="I497" s="991"/>
      <c r="J497" s="989"/>
      <c r="K497" s="368">
        <v>30</v>
      </c>
      <c r="L497" s="386">
        <v>60</v>
      </c>
      <c r="M497" s="387">
        <v>60</v>
      </c>
      <c r="N497" s="16">
        <f t="shared" si="8"/>
        <v>150</v>
      </c>
      <c r="O497" s="368"/>
      <c r="P497" s="18">
        <f t="shared" si="7"/>
        <v>211500</v>
      </c>
      <c r="Q497" s="389">
        <v>3</v>
      </c>
      <c r="R497" s="386">
        <v>5</v>
      </c>
      <c r="S497" s="392">
        <v>4</v>
      </c>
      <c r="T497" s="385"/>
      <c r="U497" s="386"/>
      <c r="V497" s="392"/>
      <c r="W497" s="385"/>
      <c r="X497" s="386"/>
      <c r="Y497" s="392"/>
      <c r="Z497" s="13"/>
    </row>
    <row r="498" spans="2:26" s="14" customFormat="1" ht="23.25" customHeight="1" x14ac:dyDescent="0.2">
      <c r="B498" s="1120"/>
      <c r="C498" s="1241"/>
      <c r="D498" s="1239" t="s">
        <v>750</v>
      </c>
      <c r="E498" s="453" t="s">
        <v>172</v>
      </c>
      <c r="F498" s="934"/>
      <c r="G498" s="989"/>
      <c r="H498" s="990"/>
      <c r="I498" s="991"/>
      <c r="J498" s="989"/>
      <c r="K498" s="368">
        <v>30</v>
      </c>
      <c r="L498" s="386">
        <v>60</v>
      </c>
      <c r="M498" s="387">
        <v>60</v>
      </c>
      <c r="N498" s="16">
        <f t="shared" si="8"/>
        <v>150</v>
      </c>
      <c r="O498" s="368"/>
      <c r="P498" s="18">
        <f t="shared" si="7"/>
        <v>211500</v>
      </c>
      <c r="Q498" s="389">
        <v>3</v>
      </c>
      <c r="R498" s="386">
        <v>5</v>
      </c>
      <c r="S498" s="392">
        <v>4</v>
      </c>
      <c r="T498" s="385"/>
      <c r="U498" s="386"/>
      <c r="V498" s="392"/>
      <c r="W498" s="385"/>
      <c r="X498" s="386"/>
      <c r="Y498" s="392"/>
      <c r="Z498" s="13"/>
    </row>
    <row r="499" spans="2:26" s="14" customFormat="1" ht="23.25" customHeight="1" x14ac:dyDescent="0.2">
      <c r="B499" s="1120"/>
      <c r="C499" s="1243"/>
      <c r="D499" s="1240"/>
      <c r="E499" s="466" t="s">
        <v>173</v>
      </c>
      <c r="F499" s="934"/>
      <c r="G499" s="989"/>
      <c r="H499" s="990"/>
      <c r="I499" s="991"/>
      <c r="J499" s="989"/>
      <c r="K499" s="368">
        <v>30</v>
      </c>
      <c r="L499" s="386">
        <v>60</v>
      </c>
      <c r="M499" s="387">
        <v>60</v>
      </c>
      <c r="N499" s="16">
        <f t="shared" si="8"/>
        <v>150</v>
      </c>
      <c r="O499" s="368"/>
      <c r="P499" s="18">
        <f t="shared" ref="P499:P509" si="9">(Q499*$Q$511*K499)+(R499*$R$511*L499)+(S499*$S$511*M499)</f>
        <v>211500</v>
      </c>
      <c r="Q499" s="389">
        <v>3</v>
      </c>
      <c r="R499" s="386">
        <v>5</v>
      </c>
      <c r="S499" s="392">
        <v>4</v>
      </c>
      <c r="T499" s="385"/>
      <c r="U499" s="386"/>
      <c r="V499" s="392"/>
      <c r="W499" s="385"/>
      <c r="X499" s="386"/>
      <c r="Y499" s="392"/>
      <c r="Z499" s="13"/>
    </row>
    <row r="500" spans="2:26" s="14" customFormat="1" ht="23.25" customHeight="1" x14ac:dyDescent="0.2">
      <c r="B500" s="1120"/>
      <c r="C500" s="1243"/>
      <c r="D500" s="86" t="s">
        <v>872</v>
      </c>
      <c r="E500" s="466" t="s">
        <v>85</v>
      </c>
      <c r="F500" s="934"/>
      <c r="G500" s="989"/>
      <c r="H500" s="990"/>
      <c r="I500" s="991"/>
      <c r="J500" s="989"/>
      <c r="K500" s="368">
        <v>30</v>
      </c>
      <c r="L500" s="386">
        <v>60</v>
      </c>
      <c r="M500" s="387">
        <v>60</v>
      </c>
      <c r="N500" s="16">
        <f t="shared" si="8"/>
        <v>150</v>
      </c>
      <c r="O500" s="368"/>
      <c r="P500" s="18">
        <f t="shared" si="9"/>
        <v>211500</v>
      </c>
      <c r="Q500" s="389">
        <v>3</v>
      </c>
      <c r="R500" s="386">
        <v>5</v>
      </c>
      <c r="S500" s="392">
        <v>4</v>
      </c>
      <c r="T500" s="385"/>
      <c r="U500" s="386"/>
      <c r="V500" s="392"/>
      <c r="W500" s="385"/>
      <c r="X500" s="386"/>
      <c r="Y500" s="392"/>
      <c r="Z500" s="13"/>
    </row>
    <row r="501" spans="2:26" s="14" customFormat="1" ht="23.25" customHeight="1" x14ac:dyDescent="0.2">
      <c r="B501" s="1120"/>
      <c r="C501" s="1243"/>
      <c r="D501" s="76" t="s">
        <v>751</v>
      </c>
      <c r="E501" s="463" t="s">
        <v>512</v>
      </c>
      <c r="F501" s="934"/>
      <c r="G501" s="989"/>
      <c r="H501" s="990"/>
      <c r="I501" s="991"/>
      <c r="J501" s="989"/>
      <c r="K501" s="368">
        <v>30</v>
      </c>
      <c r="L501" s="386">
        <v>60</v>
      </c>
      <c r="M501" s="387">
        <v>60</v>
      </c>
      <c r="N501" s="16">
        <f t="shared" si="8"/>
        <v>150</v>
      </c>
      <c r="O501" s="368"/>
      <c r="P501" s="18">
        <f t="shared" si="9"/>
        <v>211500</v>
      </c>
      <c r="Q501" s="389">
        <v>3</v>
      </c>
      <c r="R501" s="386">
        <v>5</v>
      </c>
      <c r="S501" s="392">
        <v>4</v>
      </c>
      <c r="T501" s="385"/>
      <c r="U501" s="386"/>
      <c r="V501" s="392"/>
      <c r="W501" s="385"/>
      <c r="X501" s="386"/>
      <c r="Y501" s="392"/>
      <c r="Z501" s="13"/>
    </row>
    <row r="502" spans="2:26" s="14" customFormat="1" ht="23.25" customHeight="1" thickBot="1" x14ac:dyDescent="0.25">
      <c r="B502" s="1120"/>
      <c r="C502" s="1242"/>
      <c r="D502" s="69" t="s">
        <v>752</v>
      </c>
      <c r="E502" s="455" t="s">
        <v>515</v>
      </c>
      <c r="F502" s="934"/>
      <c r="G502" s="989"/>
      <c r="H502" s="990"/>
      <c r="I502" s="991"/>
      <c r="J502" s="989"/>
      <c r="K502" s="368">
        <v>30</v>
      </c>
      <c r="L502" s="386">
        <v>60</v>
      </c>
      <c r="M502" s="387">
        <v>60</v>
      </c>
      <c r="N502" s="16">
        <f t="shared" si="8"/>
        <v>150</v>
      </c>
      <c r="O502" s="368"/>
      <c r="P502" s="18">
        <f t="shared" si="9"/>
        <v>211500</v>
      </c>
      <c r="Q502" s="389">
        <v>3</v>
      </c>
      <c r="R502" s="386">
        <v>5</v>
      </c>
      <c r="S502" s="392">
        <v>4</v>
      </c>
      <c r="T502" s="385"/>
      <c r="U502" s="386"/>
      <c r="V502" s="392"/>
      <c r="W502" s="385"/>
      <c r="X502" s="386"/>
      <c r="Y502" s="392"/>
      <c r="Z502" s="13"/>
    </row>
    <row r="503" spans="2:26" s="14" customFormat="1" ht="23.25" customHeight="1" x14ac:dyDescent="0.2">
      <c r="B503" s="1120"/>
      <c r="C503" s="1241"/>
      <c r="D503" s="72" t="s">
        <v>753</v>
      </c>
      <c r="E503" s="453" t="s">
        <v>181</v>
      </c>
      <c r="F503" s="934"/>
      <c r="G503" s="989"/>
      <c r="H503" s="990"/>
      <c r="I503" s="991"/>
      <c r="J503" s="989"/>
      <c r="K503" s="368">
        <v>30</v>
      </c>
      <c r="L503" s="386">
        <v>60</v>
      </c>
      <c r="M503" s="387">
        <v>60</v>
      </c>
      <c r="N503" s="16">
        <f t="shared" si="8"/>
        <v>150</v>
      </c>
      <c r="O503" s="368"/>
      <c r="P503" s="18">
        <f t="shared" si="9"/>
        <v>211500</v>
      </c>
      <c r="Q503" s="389">
        <v>3</v>
      </c>
      <c r="R503" s="386">
        <v>5</v>
      </c>
      <c r="S503" s="392">
        <v>4</v>
      </c>
      <c r="T503" s="385"/>
      <c r="U503" s="386"/>
      <c r="V503" s="392"/>
      <c r="W503" s="385"/>
      <c r="X503" s="386"/>
      <c r="Y503" s="392"/>
      <c r="Z503" s="13"/>
    </row>
    <row r="504" spans="2:26" s="14" customFormat="1" ht="23.25" customHeight="1" thickBot="1" x14ac:dyDescent="0.25">
      <c r="B504" s="1120"/>
      <c r="C504" s="1242"/>
      <c r="D504" s="91" t="s">
        <v>754</v>
      </c>
      <c r="E504" s="59" t="s">
        <v>518</v>
      </c>
      <c r="F504" s="934"/>
      <c r="G504" s="989"/>
      <c r="H504" s="990"/>
      <c r="I504" s="991"/>
      <c r="J504" s="989"/>
      <c r="K504" s="368">
        <v>30</v>
      </c>
      <c r="L504" s="386">
        <v>60</v>
      </c>
      <c r="M504" s="387">
        <v>60</v>
      </c>
      <c r="N504" s="16">
        <f t="shared" si="8"/>
        <v>150</v>
      </c>
      <c r="O504" s="368"/>
      <c r="P504" s="18">
        <f t="shared" si="9"/>
        <v>211500</v>
      </c>
      <c r="Q504" s="389">
        <v>3</v>
      </c>
      <c r="R504" s="386">
        <v>5</v>
      </c>
      <c r="S504" s="392">
        <v>4</v>
      </c>
      <c r="T504" s="385"/>
      <c r="U504" s="386"/>
      <c r="V504" s="392"/>
      <c r="W504" s="385"/>
      <c r="X504" s="386"/>
      <c r="Y504" s="392"/>
      <c r="Z504" s="13"/>
    </row>
    <row r="505" spans="2:26" s="14" customFormat="1" ht="23.25" customHeight="1" thickBot="1" x14ac:dyDescent="0.25">
      <c r="B505" s="1120"/>
      <c r="C505" s="464"/>
      <c r="D505" s="467" t="s">
        <v>755</v>
      </c>
      <c r="E505" s="465" t="s">
        <v>918</v>
      </c>
      <c r="F505" s="934"/>
      <c r="G505" s="989"/>
      <c r="H505" s="990"/>
      <c r="I505" s="991"/>
      <c r="J505" s="989"/>
      <c r="K505" s="368">
        <v>30</v>
      </c>
      <c r="L505" s="386">
        <v>60</v>
      </c>
      <c r="M505" s="387">
        <v>60</v>
      </c>
      <c r="N505" s="16">
        <f t="shared" si="8"/>
        <v>150</v>
      </c>
      <c r="O505" s="368"/>
      <c r="P505" s="18">
        <f t="shared" si="9"/>
        <v>211500</v>
      </c>
      <c r="Q505" s="389">
        <v>3</v>
      </c>
      <c r="R505" s="386">
        <v>5</v>
      </c>
      <c r="S505" s="392">
        <v>4</v>
      </c>
      <c r="T505" s="385"/>
      <c r="U505" s="386"/>
      <c r="V505" s="392"/>
      <c r="W505" s="385"/>
      <c r="X505" s="386"/>
      <c r="Y505" s="392"/>
      <c r="Z505" s="13"/>
    </row>
    <row r="506" spans="2:26" s="14" customFormat="1" ht="23.25" customHeight="1" x14ac:dyDescent="0.2">
      <c r="B506" s="1120"/>
      <c r="C506" s="1241"/>
      <c r="D506" s="72" t="s">
        <v>756</v>
      </c>
      <c r="E506" s="453" t="s">
        <v>188</v>
      </c>
      <c r="F506" s="934"/>
      <c r="G506" s="989"/>
      <c r="H506" s="990"/>
      <c r="I506" s="991"/>
      <c r="J506" s="989"/>
      <c r="K506" s="368">
        <v>30</v>
      </c>
      <c r="L506" s="386">
        <v>60</v>
      </c>
      <c r="M506" s="387">
        <v>60</v>
      </c>
      <c r="N506" s="16">
        <f t="shared" si="8"/>
        <v>150</v>
      </c>
      <c r="O506" s="368"/>
      <c r="P506" s="18">
        <f t="shared" si="9"/>
        <v>211500</v>
      </c>
      <c r="Q506" s="389">
        <v>3</v>
      </c>
      <c r="R506" s="386">
        <v>5</v>
      </c>
      <c r="S506" s="392">
        <v>4</v>
      </c>
      <c r="T506" s="385"/>
      <c r="U506" s="386"/>
      <c r="V506" s="392"/>
      <c r="W506" s="385"/>
      <c r="X506" s="386"/>
      <c r="Y506" s="392"/>
      <c r="Z506" s="13"/>
    </row>
    <row r="507" spans="2:26" s="14" customFormat="1" ht="23.25" customHeight="1" thickBot="1" x14ac:dyDescent="0.25">
      <c r="B507" s="1120"/>
      <c r="C507" s="1243"/>
      <c r="D507" s="69" t="s">
        <v>757</v>
      </c>
      <c r="E507" s="455" t="s">
        <v>190</v>
      </c>
      <c r="F507" s="934"/>
      <c r="G507" s="989"/>
      <c r="H507" s="990"/>
      <c r="I507" s="991"/>
      <c r="J507" s="989"/>
      <c r="K507" s="368">
        <v>30</v>
      </c>
      <c r="L507" s="386">
        <v>60</v>
      </c>
      <c r="M507" s="387">
        <v>60</v>
      </c>
      <c r="N507" s="16">
        <f t="shared" si="8"/>
        <v>150</v>
      </c>
      <c r="O507" s="368"/>
      <c r="P507" s="18">
        <f t="shared" si="9"/>
        <v>211500</v>
      </c>
      <c r="Q507" s="389">
        <v>3</v>
      </c>
      <c r="R507" s="386">
        <v>5</v>
      </c>
      <c r="S507" s="392">
        <v>4</v>
      </c>
      <c r="T507" s="385"/>
      <c r="U507" s="386"/>
      <c r="V507" s="392"/>
      <c r="W507" s="385"/>
      <c r="X507" s="386"/>
      <c r="Y507" s="392"/>
      <c r="Z507" s="13"/>
    </row>
    <row r="508" spans="2:26" s="14" customFormat="1" ht="23.25" customHeight="1" x14ac:dyDescent="0.2">
      <c r="B508" s="1120"/>
      <c r="C508" s="1243"/>
      <c r="D508" s="72" t="s">
        <v>758</v>
      </c>
      <c r="E508" s="453" t="s">
        <v>196</v>
      </c>
      <c r="F508" s="934"/>
      <c r="G508" s="989"/>
      <c r="H508" s="990"/>
      <c r="I508" s="991"/>
      <c r="J508" s="989"/>
      <c r="K508" s="368">
        <v>30</v>
      </c>
      <c r="L508" s="386">
        <v>60</v>
      </c>
      <c r="M508" s="387">
        <v>60</v>
      </c>
      <c r="N508" s="16">
        <f t="shared" si="8"/>
        <v>150</v>
      </c>
      <c r="O508" s="368"/>
      <c r="P508" s="18">
        <f t="shared" si="9"/>
        <v>211500</v>
      </c>
      <c r="Q508" s="389">
        <v>3</v>
      </c>
      <c r="R508" s="386">
        <v>5</v>
      </c>
      <c r="S508" s="392">
        <v>4</v>
      </c>
      <c r="T508" s="385"/>
      <c r="U508" s="386"/>
      <c r="V508" s="392"/>
      <c r="W508" s="385"/>
      <c r="X508" s="386"/>
      <c r="Y508" s="392"/>
      <c r="Z508" s="13"/>
    </row>
    <row r="509" spans="2:26" s="14" customFormat="1" ht="23.25" customHeight="1" thickBot="1" x14ac:dyDescent="0.25">
      <c r="B509" s="1120"/>
      <c r="C509" s="1242"/>
      <c r="D509" s="69" t="s">
        <v>759</v>
      </c>
      <c r="E509" s="455" t="s">
        <v>198</v>
      </c>
      <c r="F509" s="934"/>
      <c r="G509" s="989"/>
      <c r="H509" s="990"/>
      <c r="I509" s="991"/>
      <c r="J509" s="989"/>
      <c r="K509" s="368">
        <v>30</v>
      </c>
      <c r="L509" s="386">
        <v>60</v>
      </c>
      <c r="M509" s="387">
        <v>60</v>
      </c>
      <c r="N509" s="19">
        <f t="shared" si="8"/>
        <v>150</v>
      </c>
      <c r="O509" s="374"/>
      <c r="P509" s="21">
        <f t="shared" si="9"/>
        <v>211500</v>
      </c>
      <c r="Q509" s="389">
        <v>3</v>
      </c>
      <c r="R509" s="386">
        <v>5</v>
      </c>
      <c r="S509" s="392">
        <v>4</v>
      </c>
      <c r="T509" s="385"/>
      <c r="U509" s="386"/>
      <c r="V509" s="392"/>
      <c r="W509" s="385"/>
      <c r="X509" s="386"/>
      <c r="Y509" s="392"/>
      <c r="Z509" s="13"/>
    </row>
    <row r="510" spans="2:26" s="14" customFormat="1" ht="21.95" customHeight="1" thickBot="1" x14ac:dyDescent="0.25">
      <c r="B510" s="1121"/>
      <c r="C510" s="468"/>
      <c r="D510" s="469"/>
      <c r="E510" s="992"/>
      <c r="F510" s="993"/>
      <c r="G510" s="994"/>
      <c r="H510" s="992"/>
      <c r="I510" s="995"/>
      <c r="J510" s="992"/>
      <c r="K510" s="398"/>
      <c r="L510" s="396"/>
      <c r="M510" s="397"/>
      <c r="N510" s="22"/>
      <c r="O510" s="398"/>
      <c r="P510" s="24"/>
      <c r="Q510" s="398"/>
      <c r="R510" s="396"/>
      <c r="S510" s="399"/>
      <c r="T510" s="395"/>
      <c r="U510" s="396"/>
      <c r="V510" s="399"/>
      <c r="W510" s="395"/>
      <c r="X510" s="396"/>
      <c r="Y510" s="399"/>
      <c r="Z510" s="13"/>
    </row>
    <row r="511" spans="2:26" ht="24.75" customHeight="1" thickBot="1" x14ac:dyDescent="0.3">
      <c r="K511" s="1004"/>
      <c r="L511" s="1005"/>
      <c r="M511" s="1009"/>
      <c r="N511" s="1010"/>
      <c r="O511" s="1009"/>
      <c r="P511" s="1011">
        <f>SUM(P5:P510)</f>
        <v>23974500</v>
      </c>
      <c r="Q511" s="400">
        <v>150</v>
      </c>
      <c r="R511" s="401">
        <v>300</v>
      </c>
      <c r="S511" s="400">
        <v>450</v>
      </c>
      <c r="T511" s="470">
        <v>330</v>
      </c>
      <c r="U511" s="470">
        <v>555</v>
      </c>
      <c r="V511" s="470">
        <v>638</v>
      </c>
      <c r="W511" s="400">
        <v>5000</v>
      </c>
      <c r="X511" s="400">
        <v>10000</v>
      </c>
      <c r="Y511" s="400">
        <v>15000</v>
      </c>
      <c r="Z511" s="40"/>
    </row>
    <row r="512" spans="2:26" ht="23.25" customHeight="1" thickBot="1" x14ac:dyDescent="0.3">
      <c r="K512" s="998"/>
      <c r="L512" s="1001"/>
      <c r="M512" s="999"/>
      <c r="N512" s="1003"/>
      <c r="O512" s="999"/>
      <c r="P512" s="1003"/>
      <c r="Q512" s="1128" t="s">
        <v>1294</v>
      </c>
      <c r="R512" s="1129"/>
      <c r="S512" s="1130"/>
      <c r="T512" s="1128" t="s">
        <v>1295</v>
      </c>
      <c r="U512" s="1129"/>
      <c r="V512" s="1130"/>
      <c r="W512" s="1128" t="s">
        <v>1296</v>
      </c>
      <c r="X512" s="1129"/>
      <c r="Y512" s="1130"/>
      <c r="Z512" s="40"/>
    </row>
    <row r="513" spans="3:26" ht="23.25" customHeight="1" x14ac:dyDescent="0.25">
      <c r="M513" s="40"/>
      <c r="N513" s="40"/>
      <c r="O513" s="40"/>
      <c r="P513" s="40"/>
      <c r="Q513" s="40"/>
      <c r="R513" s="40"/>
      <c r="S513" s="40"/>
      <c r="T513" s="40"/>
      <c r="U513" s="40"/>
      <c r="V513" s="40"/>
      <c r="W513" s="40"/>
      <c r="X513" s="40"/>
      <c r="Y513" s="40"/>
      <c r="Z513" s="40"/>
    </row>
    <row r="514" spans="3:26" ht="15" customHeight="1" x14ac:dyDescent="0.25">
      <c r="M514" s="40"/>
      <c r="N514" s="40"/>
      <c r="O514" s="40"/>
      <c r="P514" s="40"/>
      <c r="Q514" s="40"/>
      <c r="R514" s="40"/>
      <c r="S514" s="40"/>
      <c r="T514" s="40"/>
      <c r="U514" s="40"/>
      <c r="V514" s="40"/>
      <c r="W514" s="40"/>
      <c r="X514" s="40"/>
      <c r="Y514" s="40"/>
      <c r="Z514" s="40"/>
    </row>
    <row r="516" spans="3:26" ht="24" customHeight="1" x14ac:dyDescent="0.25">
      <c r="C516" s="1131" t="s">
        <v>1297</v>
      </c>
      <c r="D516" s="1132"/>
      <c r="E516" s="707" t="s">
        <v>1298</v>
      </c>
    </row>
    <row r="517" spans="3:26" ht="15" customHeight="1" x14ac:dyDescent="0.25">
      <c r="C517" s="708" t="s">
        <v>1299</v>
      </c>
      <c r="D517" s="585">
        <v>2</v>
      </c>
      <c r="E517" s="709" t="s">
        <v>1300</v>
      </c>
    </row>
    <row r="518" spans="3:26" ht="15" customHeight="1" x14ac:dyDescent="0.25">
      <c r="C518" s="708" t="s">
        <v>1301</v>
      </c>
      <c r="D518" s="585">
        <v>6</v>
      </c>
      <c r="E518" s="709" t="s">
        <v>1300</v>
      </c>
    </row>
    <row r="519" spans="3:26" ht="15" customHeight="1" x14ac:dyDescent="0.25">
      <c r="C519" s="708" t="s">
        <v>1302</v>
      </c>
      <c r="D519" s="585">
        <v>15</v>
      </c>
      <c r="E519" s="709" t="s">
        <v>1300</v>
      </c>
    </row>
    <row r="520" spans="3:26" ht="15" customHeight="1" x14ac:dyDescent="0.25">
      <c r="C520" s="708" t="s">
        <v>1303</v>
      </c>
      <c r="D520" s="585">
        <v>6</v>
      </c>
      <c r="E520" s="709" t="s">
        <v>1300</v>
      </c>
    </row>
    <row r="521" spans="3:26" ht="15" customHeight="1" x14ac:dyDescent="0.25">
      <c r="C521" s="708" t="s">
        <v>1304</v>
      </c>
      <c r="D521" s="585">
        <v>3</v>
      </c>
      <c r="E521" s="709" t="s">
        <v>1300</v>
      </c>
    </row>
    <row r="522" spans="3:26" ht="15" customHeight="1" x14ac:dyDescent="0.25">
      <c r="C522" s="708" t="s">
        <v>1305</v>
      </c>
      <c r="D522" s="585">
        <v>2</v>
      </c>
      <c r="E522" s="709" t="s">
        <v>1300</v>
      </c>
    </row>
    <row r="523" spans="3:26" ht="15" customHeight="1" x14ac:dyDescent="0.25">
      <c r="C523" s="708" t="s">
        <v>1306</v>
      </c>
      <c r="D523" s="585">
        <v>6</v>
      </c>
      <c r="E523" s="709" t="s">
        <v>1300</v>
      </c>
    </row>
    <row r="524" spans="3:26" ht="23.25" customHeight="1" x14ac:dyDescent="0.25">
      <c r="C524" s="708" t="s">
        <v>1307</v>
      </c>
      <c r="D524" s="585">
        <v>2</v>
      </c>
      <c r="E524" s="709" t="s">
        <v>1300</v>
      </c>
    </row>
    <row r="525" spans="3:26" ht="23.25" customHeight="1" x14ac:dyDescent="0.25">
      <c r="C525" s="708" t="s">
        <v>1308</v>
      </c>
      <c r="D525" s="585">
        <v>2</v>
      </c>
      <c r="E525" s="709" t="s">
        <v>1300</v>
      </c>
    </row>
    <row r="526" spans="3:26" ht="40.5" customHeight="1" x14ac:dyDescent="0.25">
      <c r="C526" s="708" t="s">
        <v>1309</v>
      </c>
      <c r="D526" s="585">
        <v>4</v>
      </c>
      <c r="E526" s="709" t="s">
        <v>1300</v>
      </c>
    </row>
    <row r="527" spans="3:26" ht="15" customHeight="1" x14ac:dyDescent="0.25">
      <c r="C527" s="708" t="s">
        <v>1310</v>
      </c>
      <c r="D527" s="585">
        <v>2</v>
      </c>
      <c r="E527" s="709" t="s">
        <v>1300</v>
      </c>
    </row>
    <row r="528" spans="3:26" ht="15" customHeight="1" x14ac:dyDescent="0.25">
      <c r="C528" s="708" t="s">
        <v>1311</v>
      </c>
      <c r="D528" s="585">
        <v>3</v>
      </c>
      <c r="E528" s="709" t="s">
        <v>1300</v>
      </c>
    </row>
    <row r="529" spans="3:5" ht="15" customHeight="1" x14ac:dyDescent="0.25">
      <c r="C529" s="708" t="s">
        <v>1312</v>
      </c>
      <c r="D529" s="585">
        <v>3</v>
      </c>
      <c r="E529" s="709" t="s">
        <v>1300</v>
      </c>
    </row>
    <row r="530" spans="3:5" ht="15" customHeight="1" x14ac:dyDescent="0.25"/>
    <row r="532" spans="3:5" ht="15" customHeight="1" x14ac:dyDescent="0.25"/>
    <row r="533" spans="3:5" ht="15" customHeight="1" x14ac:dyDescent="0.25"/>
    <row r="534" spans="3:5" ht="15" customHeight="1" x14ac:dyDescent="0.25"/>
    <row r="535" spans="3:5" ht="15" customHeight="1" x14ac:dyDescent="0.25"/>
    <row r="536" spans="3:5" ht="15" customHeight="1" x14ac:dyDescent="0.25"/>
    <row r="537" spans="3:5" ht="15" customHeight="1" x14ac:dyDescent="0.25"/>
    <row r="538" spans="3:5" ht="15" customHeight="1" x14ac:dyDescent="0.25"/>
    <row r="539" spans="3:5" ht="15" customHeight="1" x14ac:dyDescent="0.25"/>
    <row r="540" spans="3:5" ht="15" customHeight="1" x14ac:dyDescent="0.25"/>
    <row r="541" spans="3:5" ht="15" customHeight="1" x14ac:dyDescent="0.25"/>
    <row r="542" spans="3:5" ht="15" customHeight="1" x14ac:dyDescent="0.25"/>
    <row r="543" spans="3:5" ht="15" customHeight="1" x14ac:dyDescent="0.25"/>
    <row r="545" ht="24.75" customHeight="1" x14ac:dyDescent="0.25"/>
    <row r="546" ht="15" customHeight="1" x14ac:dyDescent="0.25"/>
  </sheetData>
  <mergeCells count="24">
    <mergeCell ref="B2:B4"/>
    <mergeCell ref="C2:Y2"/>
    <mergeCell ref="C3:E3"/>
    <mergeCell ref="F3:J3"/>
    <mergeCell ref="K3:P3"/>
    <mergeCell ref="Q3:S3"/>
    <mergeCell ref="T3:V3"/>
    <mergeCell ref="W3:Y3"/>
    <mergeCell ref="T512:V512"/>
    <mergeCell ref="W512:Y512"/>
    <mergeCell ref="B5:B485"/>
    <mergeCell ref="C5:C452"/>
    <mergeCell ref="C454:C485"/>
    <mergeCell ref="B486:B510"/>
    <mergeCell ref="C487:C488"/>
    <mergeCell ref="C489:C490"/>
    <mergeCell ref="C491:C492"/>
    <mergeCell ref="C493:C496"/>
    <mergeCell ref="C498:C502"/>
    <mergeCell ref="C516:D516"/>
    <mergeCell ref="D498:D499"/>
    <mergeCell ref="C503:C504"/>
    <mergeCell ref="C506:C509"/>
    <mergeCell ref="Q512:S512"/>
  </mergeCells>
  <pageMargins left="0.511811024" right="0.511811024" top="0.78740157499999996" bottom="0.78740157499999996" header="0.31496062000000002" footer="0.31496062000000002"/>
  <pageSetup paperSize="9" orientation="portrait" verticalDpi="30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96C8E-BD80-46BA-997A-03F3D7DD68F0}">
  <dimension ref="B1:C40"/>
  <sheetViews>
    <sheetView workbookViewId="0"/>
  </sheetViews>
  <sheetFormatPr defaultRowHeight="15" x14ac:dyDescent="0.25"/>
  <cols>
    <col min="1" max="1" width="3.28515625" customWidth="1"/>
    <col min="2" max="2" width="23.85546875" style="296" customWidth="1"/>
    <col min="3" max="3" width="59.28515625" style="296" customWidth="1"/>
  </cols>
  <sheetData>
    <row r="1" spans="2:3" ht="15.75" thickBot="1" x14ac:dyDescent="0.3"/>
    <row r="2" spans="2:3" x14ac:dyDescent="0.25">
      <c r="B2" s="1254" t="s">
        <v>5455</v>
      </c>
      <c r="C2" s="1255"/>
    </row>
    <row r="3" spans="2:3" x14ac:dyDescent="0.25">
      <c r="B3" s="1256" t="s">
        <v>1238</v>
      </c>
      <c r="C3" s="1257"/>
    </row>
    <row r="4" spans="2:3" x14ac:dyDescent="0.25">
      <c r="B4" s="473" t="s">
        <v>1076</v>
      </c>
      <c r="C4" s="474" t="s">
        <v>20</v>
      </c>
    </row>
    <row r="5" spans="2:3" x14ac:dyDescent="0.25">
      <c r="B5" s="1253" t="s">
        <v>1228</v>
      </c>
      <c r="C5" s="475" t="s">
        <v>610</v>
      </c>
    </row>
    <row r="6" spans="2:3" x14ac:dyDescent="0.25">
      <c r="B6" s="1253"/>
      <c r="C6" s="475" t="s">
        <v>1241</v>
      </c>
    </row>
    <row r="7" spans="2:3" x14ac:dyDescent="0.25">
      <c r="B7" s="472" t="s">
        <v>1229</v>
      </c>
      <c r="C7" s="475" t="s">
        <v>614</v>
      </c>
    </row>
    <row r="8" spans="2:3" x14ac:dyDescent="0.25">
      <c r="B8" s="472" t="s">
        <v>1230</v>
      </c>
      <c r="C8" s="475" t="s">
        <v>616</v>
      </c>
    </row>
    <row r="9" spans="2:3" x14ac:dyDescent="0.25">
      <c r="B9" s="472" t="s">
        <v>1231</v>
      </c>
      <c r="C9" s="475" t="s">
        <v>618</v>
      </c>
    </row>
    <row r="10" spans="2:3" x14ac:dyDescent="0.25">
      <c r="B10" s="1251" t="s">
        <v>1239</v>
      </c>
      <c r="C10" s="1252"/>
    </row>
    <row r="11" spans="2:3" x14ac:dyDescent="0.25">
      <c r="B11" s="473" t="s">
        <v>1076</v>
      </c>
      <c r="C11" s="474" t="s">
        <v>20</v>
      </c>
    </row>
    <row r="12" spans="2:3" x14ac:dyDescent="0.25">
      <c r="B12" s="472" t="s">
        <v>1231</v>
      </c>
      <c r="C12" s="475" t="s">
        <v>697</v>
      </c>
    </row>
    <row r="13" spans="2:3" x14ac:dyDescent="0.25">
      <c r="B13" s="472" t="s">
        <v>1229</v>
      </c>
      <c r="C13" s="475" t="s">
        <v>699</v>
      </c>
    </row>
    <row r="14" spans="2:3" x14ac:dyDescent="0.25">
      <c r="B14" s="1249" t="s">
        <v>1232</v>
      </c>
      <c r="C14" s="475" t="s">
        <v>701</v>
      </c>
    </row>
    <row r="15" spans="2:3" x14ac:dyDescent="0.25">
      <c r="B15" s="1249"/>
      <c r="C15" s="475" t="s">
        <v>702</v>
      </c>
    </row>
    <row r="16" spans="2:3" x14ac:dyDescent="0.25">
      <c r="B16" s="1249" t="s">
        <v>1233</v>
      </c>
      <c r="C16" s="475" t="s">
        <v>694</v>
      </c>
    </row>
    <row r="17" spans="2:3" x14ac:dyDescent="0.25">
      <c r="B17" s="1249"/>
      <c r="C17" s="475" t="s">
        <v>705</v>
      </c>
    </row>
    <row r="18" spans="2:3" x14ac:dyDescent="0.25">
      <c r="B18" s="472" t="s">
        <v>1234</v>
      </c>
      <c r="C18" s="475" t="s">
        <v>707</v>
      </c>
    </row>
    <row r="19" spans="2:3" x14ac:dyDescent="0.25">
      <c r="B19" s="472" t="s">
        <v>1235</v>
      </c>
      <c r="C19" s="475" t="s">
        <v>708</v>
      </c>
    </row>
    <row r="20" spans="2:3" x14ac:dyDescent="0.25">
      <c r="B20" s="472" t="s">
        <v>1230</v>
      </c>
      <c r="C20" s="475" t="s">
        <v>709</v>
      </c>
    </row>
    <row r="21" spans="2:3" x14ac:dyDescent="0.25">
      <c r="B21" s="1253" t="s">
        <v>1236</v>
      </c>
      <c r="C21" s="475" t="s">
        <v>710</v>
      </c>
    </row>
    <row r="22" spans="2:3" x14ac:dyDescent="0.25">
      <c r="B22" s="1253"/>
      <c r="C22" s="475" t="s">
        <v>711</v>
      </c>
    </row>
    <row r="23" spans="2:3" x14ac:dyDescent="0.25">
      <c r="B23" s="1249" t="s">
        <v>1237</v>
      </c>
      <c r="C23" s="475" t="s">
        <v>735</v>
      </c>
    </row>
    <row r="24" spans="2:3" x14ac:dyDescent="0.25">
      <c r="B24" s="1249"/>
      <c r="C24" s="475" t="s">
        <v>736</v>
      </c>
    </row>
    <row r="25" spans="2:3" x14ac:dyDescent="0.25">
      <c r="B25" s="1249"/>
      <c r="C25" s="475" t="s">
        <v>737</v>
      </c>
    </row>
    <row r="26" spans="2:3" x14ac:dyDescent="0.25">
      <c r="B26" s="1249"/>
      <c r="C26" s="475" t="s">
        <v>738</v>
      </c>
    </row>
    <row r="27" spans="2:3" x14ac:dyDescent="0.25">
      <c r="B27" s="1251" t="s">
        <v>1240</v>
      </c>
      <c r="C27" s="1252"/>
    </row>
    <row r="28" spans="2:3" x14ac:dyDescent="0.25">
      <c r="B28" s="473" t="s">
        <v>1076</v>
      </c>
      <c r="C28" s="474" t="s">
        <v>20</v>
      </c>
    </row>
    <row r="29" spans="2:3" x14ac:dyDescent="0.25">
      <c r="B29" s="1249" t="s">
        <v>1231</v>
      </c>
      <c r="C29" s="475" t="s">
        <v>739</v>
      </c>
    </row>
    <row r="30" spans="2:3" x14ac:dyDescent="0.25">
      <c r="B30" s="1249"/>
      <c r="C30" s="475" t="s">
        <v>740</v>
      </c>
    </row>
    <row r="31" spans="2:3" x14ac:dyDescent="0.25">
      <c r="B31" s="472" t="s">
        <v>1229</v>
      </c>
      <c r="C31" s="475" t="s">
        <v>742</v>
      </c>
    </row>
    <row r="32" spans="2:3" x14ac:dyDescent="0.25">
      <c r="B32" s="1249" t="s">
        <v>1232</v>
      </c>
      <c r="C32" s="475" t="s">
        <v>743</v>
      </c>
    </row>
    <row r="33" spans="2:3" x14ac:dyDescent="0.25">
      <c r="B33" s="1249"/>
      <c r="C33" s="475" t="s">
        <v>744</v>
      </c>
    </row>
    <row r="34" spans="2:3" x14ac:dyDescent="0.25">
      <c r="B34" s="1253" t="s">
        <v>1228</v>
      </c>
      <c r="C34" s="475" t="s">
        <v>750</v>
      </c>
    </row>
    <row r="35" spans="2:3" x14ac:dyDescent="0.25">
      <c r="B35" s="1253"/>
      <c r="C35" s="475" t="s">
        <v>751</v>
      </c>
    </row>
    <row r="36" spans="2:3" x14ac:dyDescent="0.25">
      <c r="B36" s="1253"/>
      <c r="C36" s="475" t="s">
        <v>752</v>
      </c>
    </row>
    <row r="37" spans="2:3" x14ac:dyDescent="0.25">
      <c r="B37" s="1249" t="s">
        <v>1235</v>
      </c>
      <c r="C37" s="475" t="s">
        <v>753</v>
      </c>
    </row>
    <row r="38" spans="2:3" x14ac:dyDescent="0.25">
      <c r="B38" s="1249"/>
      <c r="C38" s="475" t="s">
        <v>754</v>
      </c>
    </row>
    <row r="39" spans="2:3" x14ac:dyDescent="0.25">
      <c r="B39" s="1249" t="s">
        <v>1237</v>
      </c>
      <c r="C39" s="475" t="s">
        <v>758</v>
      </c>
    </row>
    <row r="40" spans="2:3" ht="15.75" thickBot="1" x14ac:dyDescent="0.3">
      <c r="B40" s="1250"/>
      <c r="C40" s="476" t="s">
        <v>759</v>
      </c>
    </row>
  </sheetData>
  <mergeCells count="14">
    <mergeCell ref="B10:C10"/>
    <mergeCell ref="B32:B33"/>
    <mergeCell ref="B34:B36"/>
    <mergeCell ref="B2:C2"/>
    <mergeCell ref="B3:C3"/>
    <mergeCell ref="B5:B6"/>
    <mergeCell ref="B14:B15"/>
    <mergeCell ref="B16:B17"/>
    <mergeCell ref="B37:B38"/>
    <mergeCell ref="B39:B40"/>
    <mergeCell ref="B27:C27"/>
    <mergeCell ref="B29:B30"/>
    <mergeCell ref="B21:B22"/>
    <mergeCell ref="B23:B26"/>
  </mergeCells>
  <pageMargins left="0.511811024" right="0.511811024" top="0.78740157499999996" bottom="0.78740157499999996" header="0.31496062000000002" footer="0.31496062000000002"/>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B1F5B-99A1-4AC4-AA05-54D91E42200A}">
  <sheetPr codeName="Planilha6">
    <tabColor theme="7" tint="0.39997558519241921"/>
  </sheetPr>
  <dimension ref="B1:J30"/>
  <sheetViews>
    <sheetView workbookViewId="0">
      <selection activeCell="E8" sqref="E8"/>
    </sheetView>
  </sheetViews>
  <sheetFormatPr defaultRowHeight="15" outlineLevelRow="1" x14ac:dyDescent="0.25"/>
  <cols>
    <col min="1" max="1" width="3.42578125" customWidth="1"/>
    <col min="2" max="2" width="7" customWidth="1"/>
    <col min="3" max="3" width="29.5703125" customWidth="1"/>
    <col min="4" max="10" width="17.7109375" customWidth="1"/>
  </cols>
  <sheetData>
    <row r="1" spans="2:10" x14ac:dyDescent="0.25">
      <c r="C1" s="295" t="s">
        <v>1183</v>
      </c>
    </row>
    <row r="3" spans="2:10" ht="18.75" x14ac:dyDescent="0.3">
      <c r="B3" s="1258" t="s">
        <v>978</v>
      </c>
      <c r="C3" s="1258"/>
      <c r="D3" s="1259" t="s">
        <v>984</v>
      </c>
      <c r="E3" s="1259"/>
      <c r="F3" s="1259"/>
      <c r="G3" s="1259"/>
      <c r="H3" s="1259"/>
      <c r="I3" s="1259"/>
      <c r="J3" s="1259"/>
    </row>
    <row r="4" spans="2:10" ht="15" customHeight="1" x14ac:dyDescent="0.25">
      <c r="B4" s="1258"/>
      <c r="C4" s="1258"/>
      <c r="D4" s="247" t="s">
        <v>11</v>
      </c>
      <c r="E4" s="1260" t="s">
        <v>12</v>
      </c>
      <c r="F4" s="1261"/>
      <c r="G4" s="1260" t="s">
        <v>13</v>
      </c>
      <c r="H4" s="1261"/>
      <c r="I4" s="247" t="s">
        <v>14</v>
      </c>
      <c r="J4" s="247" t="s">
        <v>15</v>
      </c>
    </row>
    <row r="5" spans="2:10" ht="15" customHeight="1" x14ac:dyDescent="0.25">
      <c r="B5" s="1258"/>
      <c r="C5" s="1258"/>
      <c r="D5" s="252" t="s">
        <v>977</v>
      </c>
      <c r="E5" s="252" t="s">
        <v>979</v>
      </c>
      <c r="F5" s="1262" t="s">
        <v>980</v>
      </c>
      <c r="G5" s="1263"/>
      <c r="H5" s="252" t="s">
        <v>981</v>
      </c>
      <c r="I5" s="252" t="s">
        <v>982</v>
      </c>
      <c r="J5" s="252" t="s">
        <v>983</v>
      </c>
    </row>
    <row r="6" spans="2:10" x14ac:dyDescent="0.25">
      <c r="B6" s="246" t="s">
        <v>953</v>
      </c>
      <c r="C6" s="249" t="s">
        <v>954</v>
      </c>
      <c r="D6" s="253">
        <v>1</v>
      </c>
      <c r="E6" s="263"/>
      <c r="F6" s="263"/>
      <c r="G6" s="263"/>
      <c r="H6" s="263"/>
      <c r="I6" s="263"/>
      <c r="J6" s="263"/>
    </row>
    <row r="7" spans="2:10" ht="90" hidden="1" outlineLevel="1" x14ac:dyDescent="0.25">
      <c r="B7" s="246"/>
      <c r="C7" s="250" t="s">
        <v>985</v>
      </c>
      <c r="D7" s="254"/>
      <c r="E7" s="261"/>
      <c r="F7" s="261"/>
      <c r="G7" s="261"/>
      <c r="H7" s="261"/>
      <c r="I7" s="261"/>
      <c r="J7" s="261"/>
    </row>
    <row r="8" spans="2:10" collapsed="1" x14ac:dyDescent="0.25">
      <c r="B8" s="246" t="s">
        <v>955</v>
      </c>
      <c r="C8" s="249" t="s">
        <v>956</v>
      </c>
      <c r="D8" s="255">
        <v>2</v>
      </c>
      <c r="E8" s="261"/>
      <c r="F8" s="261"/>
      <c r="G8" s="261"/>
      <c r="H8" s="261"/>
      <c r="I8" s="261"/>
      <c r="J8" s="261"/>
    </row>
    <row r="9" spans="2:10" ht="79.5" hidden="1" outlineLevel="1" x14ac:dyDescent="0.25">
      <c r="B9" s="246"/>
      <c r="C9" s="251" t="s">
        <v>986</v>
      </c>
      <c r="D9" s="256"/>
      <c r="E9" s="261"/>
      <c r="F9" s="261"/>
      <c r="G9" s="261"/>
      <c r="H9" s="261"/>
      <c r="I9" s="261"/>
      <c r="J9" s="261"/>
    </row>
    <row r="10" spans="2:10" collapsed="1" x14ac:dyDescent="0.25">
      <c r="B10" s="246" t="s">
        <v>957</v>
      </c>
      <c r="C10" s="249" t="s">
        <v>958</v>
      </c>
      <c r="D10" s="257">
        <v>3</v>
      </c>
      <c r="E10" s="261"/>
      <c r="F10" s="261"/>
      <c r="G10" s="261"/>
      <c r="H10" s="261"/>
      <c r="I10" s="261"/>
      <c r="J10" s="261"/>
    </row>
    <row r="11" spans="2:10" ht="214.5" hidden="1" outlineLevel="1" x14ac:dyDescent="0.25">
      <c r="B11" s="246"/>
      <c r="C11" s="251" t="s">
        <v>987</v>
      </c>
      <c r="D11" s="257"/>
      <c r="E11" s="261"/>
      <c r="F11" s="261"/>
      <c r="G11" s="261"/>
      <c r="H11" s="261"/>
      <c r="I11" s="261"/>
      <c r="J11" s="261"/>
    </row>
    <row r="12" spans="2:10" collapsed="1" x14ac:dyDescent="0.25">
      <c r="B12" s="246" t="s">
        <v>959</v>
      </c>
      <c r="C12" s="249" t="s">
        <v>960</v>
      </c>
      <c r="D12" s="258">
        <v>4</v>
      </c>
      <c r="E12" s="261"/>
      <c r="F12" s="261"/>
      <c r="G12" s="261"/>
      <c r="H12" s="261"/>
      <c r="I12" s="261"/>
      <c r="J12" s="261"/>
    </row>
    <row r="13" spans="2:10" ht="203.25" hidden="1" outlineLevel="1" x14ac:dyDescent="0.25">
      <c r="B13" s="246"/>
      <c r="C13" s="251" t="s">
        <v>988</v>
      </c>
      <c r="D13" s="259"/>
      <c r="E13" s="261"/>
      <c r="F13" s="261"/>
      <c r="G13" s="261"/>
      <c r="H13" s="261"/>
      <c r="I13" s="261"/>
      <c r="J13" s="261"/>
    </row>
    <row r="14" spans="2:10" collapsed="1" x14ac:dyDescent="0.25">
      <c r="B14" s="246" t="s">
        <v>961</v>
      </c>
      <c r="C14" s="249" t="s">
        <v>962</v>
      </c>
      <c r="D14" s="260"/>
      <c r="E14" s="264">
        <v>5</v>
      </c>
      <c r="F14" s="261"/>
      <c r="G14" s="261"/>
      <c r="H14" s="261"/>
      <c r="I14" s="261"/>
      <c r="J14" s="261"/>
    </row>
    <row r="15" spans="2:10" ht="180.75" hidden="1" outlineLevel="1" x14ac:dyDescent="0.25">
      <c r="B15" s="246"/>
      <c r="C15" s="251" t="s">
        <v>989</v>
      </c>
      <c r="D15" s="260"/>
      <c r="E15" s="261"/>
      <c r="F15" s="261"/>
      <c r="G15" s="261"/>
      <c r="H15" s="261"/>
      <c r="I15" s="261"/>
      <c r="J15" s="261"/>
    </row>
    <row r="16" spans="2:10" collapsed="1" x14ac:dyDescent="0.25">
      <c r="B16" s="246" t="s">
        <v>963</v>
      </c>
      <c r="C16" s="249" t="s">
        <v>964</v>
      </c>
      <c r="D16" s="261"/>
      <c r="E16" s="261">
        <v>6</v>
      </c>
      <c r="F16" s="261"/>
      <c r="G16" s="261"/>
      <c r="H16" s="261"/>
      <c r="I16" s="261"/>
      <c r="J16" s="261"/>
    </row>
    <row r="17" spans="2:10" ht="213.75" hidden="1" outlineLevel="1" x14ac:dyDescent="0.25">
      <c r="B17" s="246"/>
      <c r="C17" s="250" t="s">
        <v>990</v>
      </c>
      <c r="D17" s="261"/>
      <c r="E17" s="261"/>
      <c r="F17" s="261"/>
      <c r="G17" s="261"/>
      <c r="H17" s="261"/>
      <c r="I17" s="261"/>
      <c r="J17" s="261"/>
    </row>
    <row r="18" spans="2:10" collapsed="1" x14ac:dyDescent="0.25">
      <c r="B18" s="246" t="s">
        <v>965</v>
      </c>
      <c r="C18" s="249" t="s">
        <v>966</v>
      </c>
      <c r="D18" s="261"/>
      <c r="E18" s="261"/>
      <c r="F18" s="260">
        <v>7</v>
      </c>
      <c r="G18" s="261"/>
      <c r="H18" s="261"/>
      <c r="I18" s="261"/>
      <c r="J18" s="261"/>
    </row>
    <row r="19" spans="2:10" ht="124.5" hidden="1" outlineLevel="1" x14ac:dyDescent="0.25">
      <c r="B19" s="246"/>
      <c r="C19" s="251" t="s">
        <v>991</v>
      </c>
      <c r="D19" s="261"/>
      <c r="E19" s="261"/>
      <c r="F19" s="260"/>
      <c r="G19" s="261"/>
      <c r="H19" s="261"/>
      <c r="I19" s="261"/>
      <c r="J19" s="261"/>
    </row>
    <row r="20" spans="2:10" collapsed="1" x14ac:dyDescent="0.25">
      <c r="B20" s="246" t="s">
        <v>967</v>
      </c>
      <c r="C20" s="249" t="s">
        <v>968</v>
      </c>
      <c r="D20" s="261"/>
      <c r="E20" s="261"/>
      <c r="F20" s="261"/>
      <c r="G20" s="259">
        <v>8</v>
      </c>
      <c r="H20" s="261"/>
      <c r="I20" s="261"/>
      <c r="J20" s="261"/>
    </row>
    <row r="21" spans="2:10" ht="146.25" hidden="1" outlineLevel="1" x14ac:dyDescent="0.25">
      <c r="B21" s="246"/>
      <c r="C21" s="250" t="s">
        <v>992</v>
      </c>
      <c r="D21" s="261"/>
      <c r="E21" s="261"/>
      <c r="F21" s="261"/>
      <c r="G21" s="259"/>
      <c r="H21" s="261"/>
      <c r="I21" s="261"/>
      <c r="J21" s="261"/>
    </row>
    <row r="22" spans="2:10" collapsed="1" x14ac:dyDescent="0.25">
      <c r="B22" s="246" t="s">
        <v>969</v>
      </c>
      <c r="C22" s="249" t="s">
        <v>970</v>
      </c>
      <c r="D22" s="261"/>
      <c r="E22" s="261"/>
      <c r="F22" s="261"/>
      <c r="G22" s="261"/>
      <c r="H22" s="261">
        <v>9</v>
      </c>
      <c r="I22" s="261"/>
      <c r="J22" s="261"/>
    </row>
    <row r="23" spans="2:10" ht="213.75" hidden="1" outlineLevel="1" x14ac:dyDescent="0.25">
      <c r="B23" s="246"/>
      <c r="C23" s="250" t="s">
        <v>993</v>
      </c>
      <c r="D23" s="261"/>
      <c r="E23" s="261"/>
      <c r="F23" s="261"/>
      <c r="G23" s="261"/>
      <c r="H23" s="261"/>
      <c r="I23" s="261"/>
      <c r="J23" s="261"/>
    </row>
    <row r="24" spans="2:10" collapsed="1" x14ac:dyDescent="0.25">
      <c r="B24" s="246" t="s">
        <v>971</v>
      </c>
      <c r="C24" s="249" t="s">
        <v>972</v>
      </c>
      <c r="D24" s="261"/>
      <c r="E24" s="261"/>
      <c r="F24" s="261"/>
      <c r="G24" s="261"/>
      <c r="H24" s="260"/>
      <c r="I24" s="264">
        <v>10</v>
      </c>
      <c r="J24" s="261"/>
    </row>
    <row r="25" spans="2:10" ht="124.5" hidden="1" outlineLevel="1" x14ac:dyDescent="0.25">
      <c r="B25" s="246"/>
      <c r="C25" s="251" t="s">
        <v>994</v>
      </c>
      <c r="D25" s="261"/>
      <c r="E25" s="261"/>
      <c r="F25" s="261"/>
      <c r="G25" s="261"/>
      <c r="H25" s="260"/>
      <c r="I25" s="264"/>
      <c r="J25" s="261"/>
    </row>
    <row r="26" spans="2:10" collapsed="1" x14ac:dyDescent="0.25">
      <c r="B26" s="246" t="s">
        <v>973</v>
      </c>
      <c r="C26" s="249" t="s">
        <v>974</v>
      </c>
      <c r="D26" s="261"/>
      <c r="E26" s="261"/>
      <c r="F26" s="261"/>
      <c r="G26" s="261"/>
      <c r="H26" s="261"/>
      <c r="I26" s="261">
        <v>11</v>
      </c>
      <c r="J26" s="261"/>
    </row>
    <row r="27" spans="2:10" ht="135.75" hidden="1" outlineLevel="1" x14ac:dyDescent="0.25">
      <c r="B27" s="246"/>
      <c r="C27" s="251" t="s">
        <v>995</v>
      </c>
      <c r="D27" s="261"/>
      <c r="E27" s="261"/>
      <c r="F27" s="261"/>
      <c r="G27" s="261"/>
      <c r="H27" s="261"/>
      <c r="I27" s="261"/>
      <c r="J27" s="261"/>
    </row>
    <row r="28" spans="2:10" collapsed="1" x14ac:dyDescent="0.25">
      <c r="B28" s="246" t="s">
        <v>975</v>
      </c>
      <c r="C28" s="249" t="s">
        <v>976</v>
      </c>
      <c r="D28" s="262"/>
      <c r="E28" s="262"/>
      <c r="F28" s="262"/>
      <c r="G28" s="262"/>
      <c r="H28" s="262"/>
      <c r="I28" s="262"/>
      <c r="J28" s="265">
        <v>12</v>
      </c>
    </row>
    <row r="29" spans="2:10" ht="34.5" hidden="1" outlineLevel="1" x14ac:dyDescent="0.25">
      <c r="B29" s="246"/>
      <c r="C29" s="248" t="s">
        <v>996</v>
      </c>
      <c r="D29" s="53"/>
      <c r="E29" s="53"/>
      <c r="F29" s="53"/>
      <c r="G29" s="53"/>
      <c r="H29" s="53"/>
      <c r="I29" s="53"/>
      <c r="J29" s="53"/>
    </row>
    <row r="30" spans="2:10" collapsed="1" x14ac:dyDescent="0.25"/>
  </sheetData>
  <mergeCells count="5">
    <mergeCell ref="B3:C5"/>
    <mergeCell ref="D3:J3"/>
    <mergeCell ref="E4:F4"/>
    <mergeCell ref="G4:H4"/>
    <mergeCell ref="F5:G5"/>
  </mergeCells>
  <pageMargins left="0.511811024" right="0.511811024" top="0.78740157499999996" bottom="0.78740157499999996" header="0.31496062000000002" footer="0.31496062000000002"/>
  <pageSetup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2D3ED-165B-4BA5-85E6-C894E2D0A626}">
  <sheetPr codeName="Planilha35">
    <tabColor theme="7" tint="0.39997558519241921"/>
  </sheetPr>
  <dimension ref="B1:J150"/>
  <sheetViews>
    <sheetView workbookViewId="0">
      <selection activeCell="D160" sqref="D160"/>
    </sheetView>
  </sheetViews>
  <sheetFormatPr defaultRowHeight="15" outlineLevelRow="1" x14ac:dyDescent="0.25"/>
  <cols>
    <col min="1" max="1" width="3.42578125" customWidth="1"/>
    <col min="2" max="2" width="7" customWidth="1"/>
    <col min="3" max="3" width="29.5703125" customWidth="1"/>
    <col min="4" max="10" width="17.7109375" customWidth="1"/>
  </cols>
  <sheetData>
    <row r="1" spans="2:10" x14ac:dyDescent="0.25">
      <c r="C1" s="295" t="s">
        <v>1183</v>
      </c>
    </row>
    <row r="3" spans="2:10" ht="18.75" x14ac:dyDescent="0.3">
      <c r="B3" s="1258" t="s">
        <v>978</v>
      </c>
      <c r="C3" s="1258"/>
      <c r="D3" s="1259" t="s">
        <v>984</v>
      </c>
      <c r="E3" s="1259"/>
      <c r="F3" s="1259"/>
      <c r="G3" s="1259"/>
      <c r="H3" s="1259"/>
      <c r="I3" s="1259"/>
      <c r="J3" s="1259"/>
    </row>
    <row r="4" spans="2:10" ht="15" customHeight="1" x14ac:dyDescent="0.25">
      <c r="B4" s="1258"/>
      <c r="C4" s="1258"/>
      <c r="D4" s="247" t="s">
        <v>11</v>
      </c>
      <c r="E4" s="1260" t="s">
        <v>12</v>
      </c>
      <c r="F4" s="1261"/>
      <c r="G4" s="1260" t="s">
        <v>13</v>
      </c>
      <c r="H4" s="1261"/>
      <c r="I4" s="247" t="s">
        <v>14</v>
      </c>
      <c r="J4" s="247" t="s">
        <v>15</v>
      </c>
    </row>
    <row r="5" spans="2:10" ht="15" customHeight="1" x14ac:dyDescent="0.25">
      <c r="B5" s="1258"/>
      <c r="C5" s="1258"/>
      <c r="D5" s="252" t="s">
        <v>977</v>
      </c>
      <c r="E5" s="252" t="s">
        <v>979</v>
      </c>
      <c r="F5" s="1262" t="s">
        <v>980</v>
      </c>
      <c r="G5" s="1263"/>
      <c r="H5" s="252" t="s">
        <v>981</v>
      </c>
      <c r="I5" s="252" t="s">
        <v>982</v>
      </c>
      <c r="J5" s="252" t="s">
        <v>983</v>
      </c>
    </row>
    <row r="6" spans="2:10" x14ac:dyDescent="0.25">
      <c r="B6" s="246" t="s">
        <v>953</v>
      </c>
      <c r="C6" s="249" t="s">
        <v>954</v>
      </c>
      <c r="D6" s="253">
        <v>1</v>
      </c>
      <c r="E6" s="263"/>
      <c r="F6" s="263"/>
      <c r="G6" s="263"/>
      <c r="H6" s="263"/>
      <c r="I6" s="263"/>
      <c r="J6" s="263"/>
    </row>
    <row r="7" spans="2:10" outlineLevel="1" x14ac:dyDescent="0.25">
      <c r="B7" s="246"/>
      <c r="C7" s="266" t="s">
        <v>997</v>
      </c>
      <c r="D7" s="254"/>
      <c r="E7" s="261"/>
      <c r="F7" s="261"/>
      <c r="G7" s="261"/>
      <c r="H7" s="261"/>
      <c r="I7" s="261"/>
      <c r="J7" s="261"/>
    </row>
    <row r="8" spans="2:10" outlineLevel="1" x14ac:dyDescent="0.25">
      <c r="B8" s="246"/>
      <c r="C8" s="266" t="s">
        <v>998</v>
      </c>
      <c r="D8" s="254"/>
      <c r="E8" s="261"/>
      <c r="F8" s="261"/>
      <c r="G8" s="261"/>
      <c r="H8" s="261"/>
      <c r="I8" s="261"/>
      <c r="J8" s="261"/>
    </row>
    <row r="9" spans="2:10" outlineLevel="1" x14ac:dyDescent="0.25">
      <c r="B9" s="246"/>
      <c r="C9" s="266" t="s">
        <v>999</v>
      </c>
      <c r="D9" s="254"/>
      <c r="E9" s="261"/>
      <c r="F9" s="261"/>
      <c r="G9" s="261"/>
      <c r="H9" s="261"/>
      <c r="I9" s="261"/>
      <c r="J9" s="261"/>
    </row>
    <row r="10" spans="2:10" x14ac:dyDescent="0.25">
      <c r="B10" s="246" t="s">
        <v>955</v>
      </c>
      <c r="C10" s="249" t="s">
        <v>956</v>
      </c>
      <c r="D10" s="255">
        <v>2</v>
      </c>
      <c r="E10" s="261"/>
      <c r="F10" s="261"/>
      <c r="G10" s="261"/>
      <c r="H10" s="261"/>
      <c r="I10" s="261"/>
      <c r="J10" s="261"/>
    </row>
    <row r="11" spans="2:10" outlineLevel="1" x14ac:dyDescent="0.25">
      <c r="B11" s="246"/>
      <c r="C11" s="266" t="s">
        <v>997</v>
      </c>
      <c r="D11" s="255"/>
      <c r="E11" s="261"/>
      <c r="F11" s="261"/>
      <c r="G11" s="261"/>
      <c r="H11" s="261"/>
      <c r="I11" s="261"/>
      <c r="J11" s="261"/>
    </row>
    <row r="12" spans="2:10" outlineLevel="1" x14ac:dyDescent="0.25">
      <c r="B12" s="246"/>
      <c r="C12" s="266" t="s">
        <v>998</v>
      </c>
      <c r="D12" s="255"/>
      <c r="E12" s="261"/>
      <c r="F12" s="261"/>
      <c r="G12" s="261"/>
      <c r="H12" s="261"/>
      <c r="I12" s="261"/>
      <c r="J12" s="261"/>
    </row>
    <row r="13" spans="2:10" outlineLevel="1" x14ac:dyDescent="0.25">
      <c r="B13" s="246"/>
      <c r="C13" s="266" t="s">
        <v>999</v>
      </c>
      <c r="D13" s="256"/>
      <c r="E13" s="261"/>
      <c r="F13" s="261"/>
      <c r="G13" s="261"/>
      <c r="H13" s="261"/>
      <c r="I13" s="261"/>
      <c r="J13" s="261"/>
    </row>
    <row r="14" spans="2:10" x14ac:dyDescent="0.25">
      <c r="B14" s="246" t="s">
        <v>957</v>
      </c>
      <c r="C14" s="249" t="s">
        <v>958</v>
      </c>
      <c r="D14" s="257">
        <v>3</v>
      </c>
      <c r="E14" s="261"/>
      <c r="F14" s="261"/>
      <c r="G14" s="261"/>
      <c r="H14" s="261"/>
      <c r="I14" s="261"/>
      <c r="J14" s="261"/>
    </row>
    <row r="15" spans="2:10" outlineLevel="1" x14ac:dyDescent="0.25">
      <c r="B15" s="246"/>
      <c r="C15" s="266" t="s">
        <v>997</v>
      </c>
      <c r="D15" s="257"/>
      <c r="E15" s="261"/>
      <c r="F15" s="261"/>
      <c r="G15" s="261"/>
      <c r="H15" s="261"/>
      <c r="I15" s="261"/>
      <c r="J15" s="261"/>
    </row>
    <row r="16" spans="2:10" outlineLevel="1" x14ac:dyDescent="0.25">
      <c r="B16" s="246"/>
      <c r="C16" s="266" t="s">
        <v>998</v>
      </c>
      <c r="D16" s="257"/>
      <c r="E16" s="261"/>
      <c r="F16" s="261"/>
      <c r="G16" s="261"/>
      <c r="H16" s="261"/>
      <c r="I16" s="261"/>
      <c r="J16" s="261"/>
    </row>
    <row r="17" spans="2:10" outlineLevel="1" x14ac:dyDescent="0.25">
      <c r="B17" s="246"/>
      <c r="C17" s="266" t="s">
        <v>999</v>
      </c>
      <c r="D17" s="257"/>
      <c r="E17" s="261"/>
      <c r="F17" s="261"/>
      <c r="G17" s="261"/>
      <c r="H17" s="261"/>
      <c r="I17" s="261"/>
      <c r="J17" s="261"/>
    </row>
    <row r="18" spans="2:10" x14ac:dyDescent="0.25">
      <c r="B18" s="246" t="s">
        <v>959</v>
      </c>
      <c r="C18" s="249" t="s">
        <v>960</v>
      </c>
      <c r="D18" s="258">
        <v>4</v>
      </c>
      <c r="E18" s="261"/>
      <c r="F18" s="261"/>
      <c r="G18" s="261"/>
      <c r="H18" s="261"/>
      <c r="I18" s="261"/>
      <c r="J18" s="261"/>
    </row>
    <row r="19" spans="2:10" outlineLevel="1" x14ac:dyDescent="0.25">
      <c r="B19" s="246"/>
      <c r="C19" s="266" t="s">
        <v>998</v>
      </c>
      <c r="D19" s="258"/>
      <c r="E19" s="261"/>
      <c r="F19" s="261"/>
      <c r="G19" s="261"/>
      <c r="H19" s="261"/>
      <c r="I19" s="261"/>
      <c r="J19" s="261"/>
    </row>
    <row r="20" spans="2:10" outlineLevel="1" x14ac:dyDescent="0.25">
      <c r="B20" s="246"/>
      <c r="C20" s="266" t="s">
        <v>1000</v>
      </c>
      <c r="D20" s="258"/>
      <c r="E20" s="261"/>
      <c r="F20" s="261"/>
      <c r="G20" s="261"/>
      <c r="H20" s="261"/>
      <c r="I20" s="261"/>
      <c r="J20" s="261"/>
    </row>
    <row r="21" spans="2:10" outlineLevel="1" x14ac:dyDescent="0.25">
      <c r="B21" s="246"/>
      <c r="C21" s="267" t="s">
        <v>1001</v>
      </c>
      <c r="D21" s="258"/>
      <c r="E21" s="261"/>
      <c r="F21" s="261"/>
      <c r="G21" s="261"/>
      <c r="H21" s="261"/>
      <c r="I21" s="261"/>
      <c r="J21" s="261"/>
    </row>
    <row r="22" spans="2:10" outlineLevel="1" x14ac:dyDescent="0.25">
      <c r="B22" s="246"/>
      <c r="C22" s="266" t="s">
        <v>1002</v>
      </c>
      <c r="D22" s="258"/>
      <c r="E22" s="261"/>
      <c r="F22" s="261"/>
      <c r="G22" s="261"/>
      <c r="H22" s="261"/>
      <c r="I22" s="261"/>
      <c r="J22" s="261"/>
    </row>
    <row r="23" spans="2:10" outlineLevel="1" x14ac:dyDescent="0.25">
      <c r="B23" s="246"/>
      <c r="C23" s="266" t="s">
        <v>1003</v>
      </c>
      <c r="D23" s="258"/>
      <c r="E23" s="261"/>
      <c r="F23" s="261"/>
      <c r="G23" s="261"/>
      <c r="H23" s="261"/>
      <c r="I23" s="261"/>
      <c r="J23" s="261"/>
    </row>
    <row r="24" spans="2:10" outlineLevel="1" x14ac:dyDescent="0.25">
      <c r="B24" s="246"/>
      <c r="C24" s="267" t="s">
        <v>1004</v>
      </c>
      <c r="D24" s="258"/>
      <c r="E24" s="261"/>
      <c r="F24" s="261"/>
      <c r="G24" s="261"/>
      <c r="H24" s="261"/>
      <c r="I24" s="261"/>
      <c r="J24" s="261"/>
    </row>
    <row r="25" spans="2:10" outlineLevel="1" x14ac:dyDescent="0.25">
      <c r="B25" s="246"/>
      <c r="C25" s="62" t="s">
        <v>1005</v>
      </c>
      <c r="D25" s="258"/>
      <c r="E25" s="261"/>
      <c r="F25" s="261"/>
      <c r="G25" s="261"/>
      <c r="H25" s="261"/>
      <c r="I25" s="261"/>
      <c r="J25" s="261"/>
    </row>
    <row r="26" spans="2:10" outlineLevel="1" x14ac:dyDescent="0.25">
      <c r="B26" s="246"/>
      <c r="C26" s="267" t="s">
        <v>1006</v>
      </c>
      <c r="D26" s="259"/>
      <c r="E26" s="261"/>
      <c r="F26" s="261"/>
      <c r="G26" s="261"/>
      <c r="H26" s="261"/>
      <c r="I26" s="261"/>
      <c r="J26" s="261"/>
    </row>
    <row r="27" spans="2:10" x14ac:dyDescent="0.25">
      <c r="B27" s="246" t="s">
        <v>961</v>
      </c>
      <c r="C27" s="249" t="s">
        <v>962</v>
      </c>
      <c r="D27" s="260"/>
      <c r="E27" s="264">
        <v>5</v>
      </c>
      <c r="F27" s="261"/>
      <c r="G27" s="261"/>
      <c r="H27" s="261"/>
      <c r="I27" s="261"/>
      <c r="J27" s="261"/>
    </row>
    <row r="28" spans="2:10" outlineLevel="1" x14ac:dyDescent="0.25">
      <c r="B28" s="246"/>
      <c r="C28" s="266" t="s">
        <v>998</v>
      </c>
      <c r="D28" s="260"/>
      <c r="E28" s="264"/>
      <c r="F28" s="261"/>
      <c r="G28" s="261"/>
      <c r="H28" s="261"/>
      <c r="I28" s="261"/>
      <c r="J28" s="261"/>
    </row>
    <row r="29" spans="2:10" outlineLevel="1" x14ac:dyDescent="0.25">
      <c r="B29" s="246"/>
      <c r="C29" s="62" t="s">
        <v>1007</v>
      </c>
      <c r="D29" s="260"/>
      <c r="E29" s="264"/>
      <c r="F29" s="261"/>
      <c r="G29" s="261"/>
      <c r="H29" s="261"/>
      <c r="I29" s="261"/>
      <c r="J29" s="261"/>
    </row>
    <row r="30" spans="2:10" outlineLevel="1" x14ac:dyDescent="0.25">
      <c r="B30" s="246"/>
      <c r="C30" s="267" t="s">
        <v>1008</v>
      </c>
      <c r="D30" s="260"/>
      <c r="E30" s="264"/>
      <c r="F30" s="261"/>
      <c r="G30" s="261"/>
      <c r="H30" s="261"/>
      <c r="I30" s="261"/>
      <c r="J30" s="261"/>
    </row>
    <row r="31" spans="2:10" outlineLevel="1" x14ac:dyDescent="0.25">
      <c r="B31" s="246"/>
      <c r="C31" s="267" t="s">
        <v>1009</v>
      </c>
      <c r="D31" s="260"/>
      <c r="E31" s="264"/>
      <c r="F31" s="261"/>
      <c r="G31" s="261"/>
      <c r="H31" s="261"/>
      <c r="I31" s="261"/>
      <c r="J31" s="261"/>
    </row>
    <row r="32" spans="2:10" outlineLevel="1" x14ac:dyDescent="0.25">
      <c r="B32" s="246"/>
      <c r="C32" s="267" t="s">
        <v>1010</v>
      </c>
      <c r="D32" s="260"/>
      <c r="E32" s="264"/>
      <c r="F32" s="261"/>
      <c r="G32" s="261"/>
      <c r="H32" s="261"/>
      <c r="I32" s="261"/>
      <c r="J32" s="261"/>
    </row>
    <row r="33" spans="2:10" outlineLevel="1" x14ac:dyDescent="0.25">
      <c r="B33" s="246"/>
      <c r="C33" s="266" t="s">
        <v>1011</v>
      </c>
      <c r="D33" s="260"/>
      <c r="E33" s="264"/>
      <c r="F33" s="261"/>
      <c r="G33" s="261"/>
      <c r="H33" s="261"/>
      <c r="I33" s="261"/>
      <c r="J33" s="261"/>
    </row>
    <row r="34" spans="2:10" outlineLevel="1" x14ac:dyDescent="0.25">
      <c r="B34" s="246"/>
      <c r="C34" s="267" t="s">
        <v>1012</v>
      </c>
      <c r="D34" s="260"/>
      <c r="E34" s="261"/>
      <c r="F34" s="261"/>
      <c r="G34" s="261"/>
      <c r="H34" s="261"/>
      <c r="I34" s="261"/>
      <c r="J34" s="261"/>
    </row>
    <row r="35" spans="2:10" x14ac:dyDescent="0.25">
      <c r="B35" s="246" t="s">
        <v>963</v>
      </c>
      <c r="C35" s="249" t="s">
        <v>964</v>
      </c>
      <c r="D35" s="261"/>
      <c r="E35" s="261">
        <v>6</v>
      </c>
      <c r="F35" s="261"/>
      <c r="G35" s="261"/>
      <c r="H35" s="261"/>
      <c r="I35" s="261"/>
      <c r="J35" s="261"/>
    </row>
    <row r="36" spans="2:10" outlineLevel="1" x14ac:dyDescent="0.25">
      <c r="B36" s="246"/>
      <c r="C36" s="267" t="s">
        <v>1012</v>
      </c>
      <c r="D36" s="261"/>
      <c r="E36" s="261"/>
      <c r="F36" s="261"/>
      <c r="G36" s="261"/>
      <c r="H36" s="261"/>
      <c r="I36" s="261"/>
      <c r="J36" s="261"/>
    </row>
    <row r="37" spans="2:10" outlineLevel="1" x14ac:dyDescent="0.25">
      <c r="B37" s="246"/>
      <c r="C37" s="266" t="s">
        <v>1013</v>
      </c>
      <c r="D37" s="261"/>
      <c r="E37" s="261"/>
      <c r="F37" s="261"/>
      <c r="G37" s="261"/>
      <c r="H37" s="261"/>
      <c r="I37" s="261"/>
      <c r="J37" s="261"/>
    </row>
    <row r="38" spans="2:10" outlineLevel="1" x14ac:dyDescent="0.25">
      <c r="B38" s="246"/>
      <c r="C38" s="266" t="s">
        <v>1011</v>
      </c>
      <c r="D38" s="261"/>
      <c r="E38" s="261"/>
      <c r="F38" s="261"/>
      <c r="G38" s="261"/>
      <c r="H38" s="261"/>
      <c r="I38" s="261"/>
      <c r="J38" s="261"/>
    </row>
    <row r="39" spans="2:10" outlineLevel="1" x14ac:dyDescent="0.25">
      <c r="B39" s="246"/>
      <c r="C39" s="266" t="s">
        <v>1014</v>
      </c>
      <c r="D39" s="261"/>
      <c r="E39" s="261"/>
      <c r="F39" s="261"/>
      <c r="G39" s="261"/>
      <c r="H39" s="261"/>
      <c r="I39" s="261"/>
      <c r="J39" s="261"/>
    </row>
    <row r="40" spans="2:10" outlineLevel="1" x14ac:dyDescent="0.25">
      <c r="B40" s="246"/>
      <c r="C40" s="266" t="s">
        <v>1015</v>
      </c>
      <c r="D40" s="261"/>
      <c r="E40" s="261"/>
      <c r="F40" s="261"/>
      <c r="G40" s="261"/>
      <c r="H40" s="261"/>
      <c r="I40" s="261"/>
      <c r="J40" s="261"/>
    </row>
    <row r="41" spans="2:10" outlineLevel="1" x14ac:dyDescent="0.25">
      <c r="B41" s="246"/>
      <c r="C41" s="266" t="s">
        <v>997</v>
      </c>
      <c r="D41" s="261"/>
      <c r="E41" s="261"/>
      <c r="F41" s="261"/>
      <c r="G41" s="261"/>
      <c r="H41" s="261"/>
      <c r="I41" s="261"/>
      <c r="J41" s="261"/>
    </row>
    <row r="42" spans="2:10" outlineLevel="1" x14ac:dyDescent="0.25">
      <c r="B42" s="246"/>
      <c r="C42" s="266" t="s">
        <v>998</v>
      </c>
      <c r="D42" s="261"/>
      <c r="E42" s="261"/>
      <c r="F42" s="261"/>
      <c r="G42" s="261"/>
      <c r="H42" s="261"/>
      <c r="I42" s="261"/>
      <c r="J42" s="261"/>
    </row>
    <row r="43" spans="2:10" outlineLevel="1" x14ac:dyDescent="0.25">
      <c r="B43" s="246"/>
      <c r="C43" s="266" t="s">
        <v>1003</v>
      </c>
      <c r="D43" s="261"/>
      <c r="E43" s="261"/>
      <c r="F43" s="261"/>
      <c r="G43" s="261"/>
      <c r="H43" s="261"/>
      <c r="I43" s="261"/>
      <c r="J43" s="261"/>
    </row>
    <row r="44" spans="2:10" outlineLevel="1" x14ac:dyDescent="0.25">
      <c r="B44" s="246"/>
      <c r="C44" s="267" t="s">
        <v>1010</v>
      </c>
      <c r="D44" s="261"/>
      <c r="E44" s="261"/>
      <c r="F44" s="261"/>
      <c r="G44" s="261"/>
      <c r="H44" s="261"/>
      <c r="I44" s="261"/>
      <c r="J44" s="261"/>
    </row>
    <row r="45" spans="2:10" ht="23.25" outlineLevel="1" x14ac:dyDescent="0.25">
      <c r="B45" s="246"/>
      <c r="C45" s="267" t="s">
        <v>1016</v>
      </c>
      <c r="D45" s="261"/>
      <c r="E45" s="261"/>
      <c r="F45" s="261"/>
      <c r="G45" s="261"/>
      <c r="H45" s="261"/>
      <c r="I45" s="261"/>
      <c r="J45" s="261"/>
    </row>
    <row r="46" spans="2:10" outlineLevel="1" x14ac:dyDescent="0.25">
      <c r="B46" s="246"/>
      <c r="C46" s="266" t="s">
        <v>1000</v>
      </c>
      <c r="D46" s="261"/>
      <c r="E46" s="261"/>
      <c r="F46" s="261"/>
      <c r="G46" s="261"/>
      <c r="H46" s="261"/>
      <c r="I46" s="261"/>
      <c r="J46" s="261"/>
    </row>
    <row r="47" spans="2:10" outlineLevel="1" x14ac:dyDescent="0.25">
      <c r="B47" s="246"/>
      <c r="C47" s="267" t="s">
        <v>1001</v>
      </c>
      <c r="D47" s="261"/>
      <c r="E47" s="261"/>
      <c r="F47" s="261"/>
      <c r="G47" s="261"/>
      <c r="H47" s="261"/>
      <c r="I47" s="261"/>
      <c r="J47" s="261"/>
    </row>
    <row r="48" spans="2:10" outlineLevel="1" x14ac:dyDescent="0.25">
      <c r="B48" s="246"/>
      <c r="C48" s="266" t="s">
        <v>1015</v>
      </c>
      <c r="D48" s="261"/>
      <c r="E48" s="261"/>
      <c r="F48" s="261"/>
      <c r="G48" s="261"/>
      <c r="H48" s="261"/>
      <c r="I48" s="261"/>
      <c r="J48" s="261"/>
    </row>
    <row r="49" spans="2:10" ht="23.25" outlineLevel="1" x14ac:dyDescent="0.25">
      <c r="B49" s="246"/>
      <c r="C49" s="267" t="s">
        <v>1017</v>
      </c>
      <c r="D49" s="261"/>
      <c r="E49" s="261"/>
      <c r="F49" s="261"/>
      <c r="G49" s="261"/>
      <c r="H49" s="261"/>
      <c r="I49" s="261"/>
      <c r="J49" s="261"/>
    </row>
    <row r="50" spans="2:10" outlineLevel="1" x14ac:dyDescent="0.25">
      <c r="B50" s="246"/>
      <c r="C50" s="267" t="s">
        <v>1008</v>
      </c>
      <c r="D50" s="261"/>
      <c r="E50" s="261"/>
      <c r="F50" s="261"/>
      <c r="G50" s="261"/>
      <c r="H50" s="261"/>
      <c r="I50" s="261"/>
      <c r="J50" s="261"/>
    </row>
    <row r="51" spans="2:10" outlineLevel="1" x14ac:dyDescent="0.25">
      <c r="B51" s="246"/>
      <c r="C51" s="266" t="s">
        <v>1018</v>
      </c>
      <c r="D51" s="261"/>
      <c r="E51" s="261"/>
      <c r="F51" s="261"/>
      <c r="G51" s="261"/>
      <c r="H51" s="261"/>
      <c r="I51" s="261"/>
      <c r="J51" s="261"/>
    </row>
    <row r="52" spans="2:10" x14ac:dyDescent="0.25">
      <c r="B52" s="246" t="s">
        <v>965</v>
      </c>
      <c r="C52" s="249" t="s">
        <v>966</v>
      </c>
      <c r="D52" s="261"/>
      <c r="E52" s="261"/>
      <c r="F52" s="260">
        <v>7</v>
      </c>
      <c r="G52" s="261"/>
      <c r="H52" s="261"/>
      <c r="I52" s="261"/>
      <c r="J52" s="261"/>
    </row>
    <row r="53" spans="2:10" outlineLevel="1" x14ac:dyDescent="0.25">
      <c r="B53" s="246"/>
      <c r="C53" s="267" t="s">
        <v>1012</v>
      </c>
      <c r="D53" s="261"/>
      <c r="E53" s="261"/>
      <c r="F53" s="260"/>
      <c r="G53" s="261"/>
      <c r="H53" s="261"/>
      <c r="I53" s="261"/>
      <c r="J53" s="261"/>
    </row>
    <row r="54" spans="2:10" outlineLevel="1" x14ac:dyDescent="0.25">
      <c r="B54" s="246"/>
      <c r="C54" s="266" t="s">
        <v>1013</v>
      </c>
      <c r="D54" s="261"/>
      <c r="E54" s="261"/>
      <c r="F54" s="260"/>
      <c r="G54" s="261"/>
      <c r="H54" s="261"/>
      <c r="I54" s="261"/>
      <c r="J54" s="261"/>
    </row>
    <row r="55" spans="2:10" outlineLevel="1" x14ac:dyDescent="0.25">
      <c r="B55" s="246"/>
      <c r="C55" s="266" t="s">
        <v>1011</v>
      </c>
      <c r="D55" s="261"/>
      <c r="E55" s="261"/>
      <c r="F55" s="260"/>
      <c r="G55" s="261"/>
      <c r="H55" s="261"/>
      <c r="I55" s="261"/>
      <c r="J55" s="261"/>
    </row>
    <row r="56" spans="2:10" outlineLevel="1" x14ac:dyDescent="0.25">
      <c r="B56" s="246"/>
      <c r="C56" s="266" t="s">
        <v>1019</v>
      </c>
      <c r="D56" s="261"/>
      <c r="E56" s="261"/>
      <c r="F56" s="260"/>
      <c r="G56" s="261"/>
      <c r="H56" s="261"/>
      <c r="I56" s="261"/>
      <c r="J56" s="261"/>
    </row>
    <row r="57" spans="2:10" outlineLevel="1" x14ac:dyDescent="0.25">
      <c r="B57" s="246"/>
      <c r="C57" s="266" t="s">
        <v>1020</v>
      </c>
      <c r="D57" s="261"/>
      <c r="E57" s="261"/>
      <c r="F57" s="260"/>
      <c r="G57" s="261"/>
      <c r="H57" s="261"/>
      <c r="I57" s="261"/>
      <c r="J57" s="261"/>
    </row>
    <row r="58" spans="2:10" outlineLevel="1" x14ac:dyDescent="0.25">
      <c r="B58" s="246"/>
      <c r="C58" s="266" t="s">
        <v>1021</v>
      </c>
      <c r="D58" s="261"/>
      <c r="E58" s="261"/>
      <c r="F58" s="260"/>
      <c r="G58" s="261"/>
      <c r="H58" s="261"/>
      <c r="I58" s="261"/>
      <c r="J58" s="261"/>
    </row>
    <row r="59" spans="2:10" outlineLevel="1" x14ac:dyDescent="0.25">
      <c r="B59" s="246"/>
      <c r="C59" s="266" t="s">
        <v>1014</v>
      </c>
      <c r="D59" s="261"/>
      <c r="E59" s="261"/>
      <c r="F59" s="260"/>
      <c r="G59" s="261"/>
      <c r="H59" s="261"/>
      <c r="I59" s="261"/>
      <c r="J59" s="261"/>
    </row>
    <row r="60" spans="2:10" outlineLevel="1" x14ac:dyDescent="0.25">
      <c r="B60" s="246"/>
      <c r="C60" s="266" t="s">
        <v>1022</v>
      </c>
      <c r="D60" s="261"/>
      <c r="E60" s="261"/>
      <c r="F60" s="260"/>
      <c r="G60" s="261"/>
      <c r="H60" s="261"/>
      <c r="I60" s="261"/>
      <c r="J60" s="261"/>
    </row>
    <row r="61" spans="2:10" outlineLevel="1" x14ac:dyDescent="0.25">
      <c r="B61" s="246"/>
      <c r="C61" s="266" t="s">
        <v>1015</v>
      </c>
      <c r="D61" s="261"/>
      <c r="E61" s="261"/>
      <c r="F61" s="260"/>
      <c r="G61" s="261"/>
      <c r="H61" s="261"/>
      <c r="I61" s="261"/>
      <c r="J61" s="261"/>
    </row>
    <row r="62" spans="2:10" outlineLevel="1" x14ac:dyDescent="0.25">
      <c r="B62" s="246"/>
      <c r="C62" s="267" t="s">
        <v>1023</v>
      </c>
      <c r="D62" s="261"/>
      <c r="E62" s="261"/>
      <c r="F62" s="260"/>
      <c r="G62" s="261"/>
      <c r="H62" s="261"/>
      <c r="I62" s="261"/>
      <c r="J62" s="261"/>
    </row>
    <row r="63" spans="2:10" outlineLevel="1" x14ac:dyDescent="0.25">
      <c r="B63" s="246"/>
      <c r="C63" s="266" t="s">
        <v>997</v>
      </c>
      <c r="D63" s="261"/>
      <c r="E63" s="261"/>
      <c r="F63" s="260"/>
      <c r="G63" s="261"/>
      <c r="H63" s="261"/>
      <c r="I63" s="261"/>
      <c r="J63" s="261"/>
    </row>
    <row r="64" spans="2:10" outlineLevel="1" x14ac:dyDescent="0.25">
      <c r="B64" s="246"/>
      <c r="C64" s="266" t="s">
        <v>998</v>
      </c>
      <c r="D64" s="261"/>
      <c r="E64" s="261"/>
      <c r="F64" s="260"/>
      <c r="G64" s="261"/>
      <c r="H64" s="261"/>
      <c r="I64" s="261"/>
      <c r="J64" s="261"/>
    </row>
    <row r="65" spans="2:10" outlineLevel="1" x14ac:dyDescent="0.25">
      <c r="B65" s="246"/>
      <c r="C65" s="266" t="s">
        <v>1003</v>
      </c>
      <c r="D65" s="261"/>
      <c r="E65" s="261"/>
      <c r="F65" s="260"/>
      <c r="G65" s="261"/>
      <c r="H65" s="261"/>
      <c r="I65" s="261"/>
      <c r="J65" s="261"/>
    </row>
    <row r="66" spans="2:10" outlineLevel="1" x14ac:dyDescent="0.25">
      <c r="B66" s="246"/>
      <c r="C66" s="266" t="s">
        <v>1024</v>
      </c>
      <c r="D66" s="261"/>
      <c r="E66" s="261"/>
      <c r="F66" s="260"/>
      <c r="G66" s="261"/>
      <c r="H66" s="261"/>
      <c r="I66" s="261"/>
      <c r="J66" s="261"/>
    </row>
    <row r="67" spans="2:10" outlineLevel="1" x14ac:dyDescent="0.25">
      <c r="B67" s="246"/>
      <c r="C67" s="267" t="s">
        <v>1025</v>
      </c>
      <c r="D67" s="261"/>
      <c r="E67" s="261"/>
      <c r="F67" s="260"/>
      <c r="G67" s="261"/>
      <c r="H67" s="261"/>
      <c r="I67" s="261"/>
      <c r="J67" s="261"/>
    </row>
    <row r="68" spans="2:10" outlineLevel="1" x14ac:dyDescent="0.25">
      <c r="B68" s="246"/>
      <c r="C68" s="267" t="s">
        <v>1010</v>
      </c>
      <c r="D68" s="261"/>
      <c r="E68" s="261"/>
      <c r="F68" s="260"/>
      <c r="G68" s="261"/>
      <c r="H68" s="261"/>
      <c r="I68" s="261"/>
      <c r="J68" s="261"/>
    </row>
    <row r="69" spans="2:10" ht="23.25" outlineLevel="1" x14ac:dyDescent="0.25">
      <c r="B69" s="246"/>
      <c r="C69" s="267" t="s">
        <v>1016</v>
      </c>
      <c r="D69" s="261"/>
      <c r="E69" s="261"/>
      <c r="F69" s="260"/>
      <c r="G69" s="261"/>
      <c r="H69" s="261"/>
      <c r="I69" s="261"/>
      <c r="J69" s="261"/>
    </row>
    <row r="70" spans="2:10" outlineLevel="1" x14ac:dyDescent="0.25">
      <c r="B70" s="246"/>
      <c r="C70" s="266" t="s">
        <v>1000</v>
      </c>
      <c r="D70" s="261"/>
      <c r="E70" s="261"/>
      <c r="F70" s="260"/>
      <c r="G70" s="261"/>
      <c r="H70" s="261"/>
      <c r="I70" s="261"/>
      <c r="J70" s="261"/>
    </row>
    <row r="71" spans="2:10" outlineLevel="1" x14ac:dyDescent="0.25">
      <c r="B71" s="246"/>
      <c r="C71" s="267" t="s">
        <v>1009</v>
      </c>
      <c r="D71" s="261"/>
      <c r="E71" s="261"/>
      <c r="F71" s="260"/>
      <c r="G71" s="261"/>
      <c r="H71" s="261"/>
      <c r="I71" s="261"/>
      <c r="J71" s="261"/>
    </row>
    <row r="72" spans="2:10" outlineLevel="1" x14ac:dyDescent="0.25">
      <c r="B72" s="246"/>
      <c r="C72" s="267" t="s">
        <v>1001</v>
      </c>
      <c r="D72" s="261"/>
      <c r="E72" s="261"/>
      <c r="F72" s="260"/>
      <c r="G72" s="261"/>
      <c r="H72" s="261"/>
      <c r="I72" s="261"/>
      <c r="J72" s="261"/>
    </row>
    <row r="73" spans="2:10" outlineLevel="1" x14ac:dyDescent="0.25">
      <c r="B73" s="246"/>
      <c r="C73" s="266" t="s">
        <v>1005</v>
      </c>
      <c r="D73" s="261"/>
      <c r="E73" s="261"/>
      <c r="F73" s="260"/>
      <c r="G73" s="261"/>
      <c r="H73" s="261"/>
      <c r="I73" s="261"/>
      <c r="J73" s="261"/>
    </row>
    <row r="74" spans="2:10" outlineLevel="1" x14ac:dyDescent="0.25">
      <c r="B74" s="246"/>
      <c r="C74" s="267" t="s">
        <v>1026</v>
      </c>
      <c r="D74" s="261"/>
      <c r="E74" s="261"/>
      <c r="F74" s="260"/>
      <c r="G74" s="261"/>
      <c r="H74" s="261"/>
      <c r="I74" s="261"/>
      <c r="J74" s="261"/>
    </row>
    <row r="75" spans="2:10" outlineLevel="1" x14ac:dyDescent="0.25">
      <c r="B75" s="246"/>
      <c r="C75" s="266" t="s">
        <v>1027</v>
      </c>
      <c r="D75" s="261"/>
      <c r="E75" s="261"/>
      <c r="F75" s="260"/>
      <c r="G75" s="261"/>
      <c r="H75" s="261"/>
      <c r="I75" s="261"/>
      <c r="J75" s="261"/>
    </row>
    <row r="76" spans="2:10" outlineLevel="1" x14ac:dyDescent="0.25">
      <c r="B76" s="246"/>
      <c r="C76" s="266" t="s">
        <v>1028</v>
      </c>
      <c r="D76" s="261"/>
      <c r="E76" s="261"/>
      <c r="F76" s="260"/>
      <c r="G76" s="261"/>
      <c r="H76" s="261"/>
      <c r="I76" s="261"/>
      <c r="J76" s="261"/>
    </row>
    <row r="77" spans="2:10" outlineLevel="1" x14ac:dyDescent="0.25">
      <c r="B77" s="246"/>
      <c r="C77" s="267" t="s">
        <v>1008</v>
      </c>
      <c r="D77" s="261"/>
      <c r="E77" s="261"/>
      <c r="F77" s="260"/>
      <c r="G77" s="261"/>
      <c r="H77" s="261"/>
      <c r="I77" s="261"/>
      <c r="J77" s="261"/>
    </row>
    <row r="78" spans="2:10" outlineLevel="1" x14ac:dyDescent="0.25">
      <c r="B78" s="246"/>
      <c r="C78" s="267" t="s">
        <v>1007</v>
      </c>
      <c r="D78" s="261"/>
      <c r="E78" s="261"/>
      <c r="F78" s="260"/>
      <c r="G78" s="261"/>
      <c r="H78" s="261"/>
      <c r="I78" s="261"/>
      <c r="J78" s="261"/>
    </row>
    <row r="79" spans="2:10" outlineLevel="1" x14ac:dyDescent="0.25">
      <c r="B79" s="246"/>
      <c r="C79" s="266" t="s">
        <v>1018</v>
      </c>
      <c r="D79" s="261"/>
      <c r="E79" s="261"/>
      <c r="F79" s="260"/>
      <c r="G79" s="261"/>
      <c r="H79" s="261"/>
      <c r="I79" s="261"/>
      <c r="J79" s="261"/>
    </row>
    <row r="80" spans="2:10" outlineLevel="1" x14ac:dyDescent="0.25">
      <c r="B80" s="246"/>
      <c r="C80" s="267" t="s">
        <v>1029</v>
      </c>
      <c r="D80" s="261"/>
      <c r="E80" s="261"/>
      <c r="F80" s="260"/>
      <c r="G80" s="261"/>
      <c r="H80" s="261"/>
      <c r="I80" s="261"/>
      <c r="J80" s="261"/>
    </row>
    <row r="81" spans="2:10" x14ac:dyDescent="0.25">
      <c r="B81" s="246" t="s">
        <v>967</v>
      </c>
      <c r="C81" s="249" t="s">
        <v>968</v>
      </c>
      <c r="D81" s="261"/>
      <c r="E81" s="261"/>
      <c r="F81" s="261"/>
      <c r="G81" s="259">
        <v>8</v>
      </c>
      <c r="H81" s="261"/>
      <c r="I81" s="261"/>
      <c r="J81" s="261"/>
    </row>
    <row r="82" spans="2:10" outlineLevel="1" x14ac:dyDescent="0.25">
      <c r="B82" s="246"/>
      <c r="C82" s="266" t="s">
        <v>1030</v>
      </c>
      <c r="D82" s="261"/>
      <c r="E82" s="261"/>
      <c r="F82" s="261"/>
      <c r="G82" s="259"/>
      <c r="H82" s="261"/>
      <c r="I82" s="261"/>
      <c r="J82" s="261"/>
    </row>
    <row r="83" spans="2:10" outlineLevel="1" x14ac:dyDescent="0.25">
      <c r="B83" s="246"/>
      <c r="C83" s="266" t="s">
        <v>1031</v>
      </c>
      <c r="D83" s="261"/>
      <c r="E83" s="261"/>
      <c r="F83" s="261"/>
      <c r="G83" s="259"/>
      <c r="H83" s="261"/>
      <c r="I83" s="261"/>
      <c r="J83" s="261"/>
    </row>
    <row r="84" spans="2:10" outlineLevel="1" x14ac:dyDescent="0.25">
      <c r="B84" s="246"/>
      <c r="C84" s="266" t="s">
        <v>999</v>
      </c>
      <c r="D84" s="261"/>
      <c r="E84" s="261"/>
      <c r="F84" s="261"/>
      <c r="G84" s="259"/>
      <c r="H84" s="261"/>
      <c r="I84" s="261"/>
      <c r="J84" s="261"/>
    </row>
    <row r="85" spans="2:10" outlineLevel="1" x14ac:dyDescent="0.25">
      <c r="B85" s="246"/>
      <c r="C85" s="266" t="s">
        <v>1032</v>
      </c>
      <c r="D85" s="261"/>
      <c r="E85" s="261"/>
      <c r="F85" s="261"/>
      <c r="G85" s="259"/>
      <c r="H85" s="261"/>
      <c r="I85" s="261"/>
      <c r="J85" s="261"/>
    </row>
    <row r="86" spans="2:10" outlineLevel="1" x14ac:dyDescent="0.25">
      <c r="B86" s="246"/>
      <c r="C86" s="266" t="s">
        <v>1033</v>
      </c>
      <c r="D86" s="261"/>
      <c r="E86" s="261"/>
      <c r="F86" s="261"/>
      <c r="G86" s="259"/>
      <c r="H86" s="261"/>
      <c r="I86" s="261"/>
      <c r="J86" s="261"/>
    </row>
    <row r="87" spans="2:10" outlineLevel="1" x14ac:dyDescent="0.25">
      <c r="B87" s="246"/>
      <c r="C87" s="266" t="s">
        <v>1021</v>
      </c>
      <c r="D87" s="261"/>
      <c r="E87" s="261"/>
      <c r="F87" s="261"/>
      <c r="G87" s="259"/>
      <c r="H87" s="261"/>
      <c r="I87" s="261"/>
      <c r="J87" s="261"/>
    </row>
    <row r="88" spans="2:10" outlineLevel="1" x14ac:dyDescent="0.25">
      <c r="B88" s="246"/>
      <c r="C88" s="266" t="s">
        <v>1014</v>
      </c>
      <c r="D88" s="261"/>
      <c r="E88" s="261"/>
      <c r="F88" s="261"/>
      <c r="G88" s="259"/>
      <c r="H88" s="261"/>
      <c r="I88" s="261"/>
      <c r="J88" s="261"/>
    </row>
    <row r="89" spans="2:10" outlineLevel="1" x14ac:dyDescent="0.25">
      <c r="B89" s="246"/>
      <c r="C89" s="266" t="s">
        <v>1022</v>
      </c>
      <c r="D89" s="261"/>
      <c r="E89" s="261"/>
      <c r="F89" s="261"/>
      <c r="G89" s="259"/>
      <c r="H89" s="261"/>
      <c r="I89" s="261"/>
      <c r="J89" s="261"/>
    </row>
    <row r="90" spans="2:10" outlineLevel="1" x14ac:dyDescent="0.25">
      <c r="B90" s="246"/>
      <c r="C90" s="266" t="s">
        <v>1015</v>
      </c>
      <c r="D90" s="261"/>
      <c r="E90" s="261"/>
      <c r="F90" s="261"/>
      <c r="G90" s="259"/>
      <c r="H90" s="261"/>
      <c r="I90" s="261"/>
      <c r="J90" s="261"/>
    </row>
    <row r="91" spans="2:10" outlineLevel="1" x14ac:dyDescent="0.25">
      <c r="B91" s="246"/>
      <c r="C91" s="266" t="s">
        <v>1023</v>
      </c>
      <c r="D91" s="261"/>
      <c r="E91" s="261"/>
      <c r="F91" s="261"/>
      <c r="G91" s="259"/>
      <c r="H91" s="261"/>
      <c r="I91" s="261"/>
      <c r="J91" s="261"/>
    </row>
    <row r="92" spans="2:10" outlineLevel="1" x14ac:dyDescent="0.25">
      <c r="B92" s="246"/>
      <c r="C92" s="266" t="s">
        <v>997</v>
      </c>
      <c r="D92" s="261"/>
      <c r="E92" s="261"/>
      <c r="F92" s="261"/>
      <c r="G92" s="259"/>
      <c r="H92" s="261"/>
      <c r="I92" s="261"/>
      <c r="J92" s="261"/>
    </row>
    <row r="93" spans="2:10" outlineLevel="1" x14ac:dyDescent="0.25">
      <c r="B93" s="246"/>
      <c r="C93" s="266" t="s">
        <v>998</v>
      </c>
      <c r="D93" s="261"/>
      <c r="E93" s="261"/>
      <c r="F93" s="261"/>
      <c r="G93" s="259"/>
      <c r="H93" s="261"/>
      <c r="I93" s="261"/>
      <c r="J93" s="261"/>
    </row>
    <row r="94" spans="2:10" outlineLevel="1" x14ac:dyDescent="0.25">
      <c r="B94" s="246"/>
      <c r="C94" s="266" t="s">
        <v>1034</v>
      </c>
      <c r="D94" s="261"/>
      <c r="E94" s="261"/>
      <c r="F94" s="261"/>
      <c r="G94" s="259"/>
      <c r="H94" s="261"/>
      <c r="I94" s="261"/>
      <c r="J94" s="261"/>
    </row>
    <row r="95" spans="2:10" outlineLevel="1" x14ac:dyDescent="0.25">
      <c r="B95" s="246"/>
      <c r="C95" s="266" t="s">
        <v>1003</v>
      </c>
      <c r="D95" s="261"/>
      <c r="E95" s="261"/>
      <c r="F95" s="261"/>
      <c r="G95" s="259"/>
      <c r="H95" s="261"/>
      <c r="I95" s="261"/>
      <c r="J95" s="261"/>
    </row>
    <row r="96" spans="2:10" outlineLevel="1" x14ac:dyDescent="0.25">
      <c r="B96" s="246"/>
      <c r="C96" s="266" t="s">
        <v>1035</v>
      </c>
      <c r="D96" s="261"/>
      <c r="E96" s="261"/>
      <c r="F96" s="261"/>
      <c r="G96" s="259"/>
      <c r="H96" s="261"/>
      <c r="I96" s="261"/>
      <c r="J96" s="261"/>
    </row>
    <row r="97" spans="2:10" outlineLevel="1" x14ac:dyDescent="0.25">
      <c r="B97" s="246"/>
      <c r="C97" s="266" t="s">
        <v>1036</v>
      </c>
      <c r="D97" s="261"/>
      <c r="E97" s="261"/>
      <c r="F97" s="261"/>
      <c r="G97" s="259"/>
      <c r="H97" s="261"/>
      <c r="I97" s="261"/>
      <c r="J97" s="261"/>
    </row>
    <row r="98" spans="2:10" outlineLevel="1" x14ac:dyDescent="0.25">
      <c r="B98" s="246"/>
      <c r="C98" s="266" t="s">
        <v>1024</v>
      </c>
      <c r="D98" s="261"/>
      <c r="E98" s="261"/>
      <c r="F98" s="261"/>
      <c r="G98" s="259"/>
      <c r="H98" s="261"/>
      <c r="I98" s="261"/>
      <c r="J98" s="261"/>
    </row>
    <row r="99" spans="2:10" outlineLevel="1" x14ac:dyDescent="0.25">
      <c r="B99" s="246"/>
      <c r="C99" s="266" t="s">
        <v>1025</v>
      </c>
      <c r="D99" s="261"/>
      <c r="E99" s="261"/>
      <c r="F99" s="261"/>
      <c r="G99" s="259"/>
      <c r="H99" s="261"/>
      <c r="I99" s="261"/>
      <c r="J99" s="261"/>
    </row>
    <row r="100" spans="2:10" outlineLevel="1" x14ac:dyDescent="0.25">
      <c r="B100" s="246"/>
      <c r="C100" s="266" t="s">
        <v>1002</v>
      </c>
      <c r="D100" s="261"/>
      <c r="E100" s="261"/>
      <c r="F100" s="261"/>
      <c r="G100" s="259"/>
      <c r="H100" s="261"/>
      <c r="I100" s="261"/>
      <c r="J100" s="261"/>
    </row>
    <row r="101" spans="2:10" outlineLevel="1" x14ac:dyDescent="0.25">
      <c r="B101" s="246"/>
      <c r="C101" s="266" t="s">
        <v>1010</v>
      </c>
      <c r="D101" s="261"/>
      <c r="E101" s="261"/>
      <c r="F101" s="261"/>
      <c r="G101" s="259"/>
      <c r="H101" s="261"/>
      <c r="I101" s="261"/>
      <c r="J101" s="261"/>
    </row>
    <row r="102" spans="2:10" outlineLevel="1" x14ac:dyDescent="0.25">
      <c r="B102" s="246"/>
      <c r="C102" s="266" t="s">
        <v>1037</v>
      </c>
      <c r="D102" s="261"/>
      <c r="E102" s="261"/>
      <c r="F102" s="261"/>
      <c r="G102" s="259"/>
      <c r="H102" s="261"/>
      <c r="I102" s="261"/>
      <c r="J102" s="261"/>
    </row>
    <row r="103" spans="2:10" ht="23.25" outlineLevel="1" x14ac:dyDescent="0.25">
      <c r="B103" s="246"/>
      <c r="C103" s="267" t="s">
        <v>1016</v>
      </c>
      <c r="D103" s="261"/>
      <c r="E103" s="261"/>
      <c r="F103" s="261"/>
      <c r="G103" s="259"/>
      <c r="H103" s="261"/>
      <c r="I103" s="261"/>
      <c r="J103" s="261"/>
    </row>
    <row r="104" spans="2:10" outlineLevel="1" x14ac:dyDescent="0.25">
      <c r="B104" s="246"/>
      <c r="C104" s="266" t="s">
        <v>1000</v>
      </c>
      <c r="D104" s="261"/>
      <c r="E104" s="261"/>
      <c r="F104" s="261"/>
      <c r="G104" s="259"/>
      <c r="H104" s="261"/>
      <c r="I104" s="261"/>
      <c r="J104" s="261"/>
    </row>
    <row r="105" spans="2:10" outlineLevel="1" x14ac:dyDescent="0.25">
      <c r="B105" s="246"/>
      <c r="C105" s="266" t="s">
        <v>1009</v>
      </c>
      <c r="D105" s="261"/>
      <c r="E105" s="261"/>
      <c r="F105" s="261"/>
      <c r="G105" s="259"/>
      <c r="H105" s="261"/>
      <c r="I105" s="261"/>
      <c r="J105" s="261"/>
    </row>
    <row r="106" spans="2:10" outlineLevel="1" x14ac:dyDescent="0.25">
      <c r="B106" s="246"/>
      <c r="C106" s="266" t="s">
        <v>1001</v>
      </c>
      <c r="D106" s="261"/>
      <c r="E106" s="261"/>
      <c r="F106" s="261"/>
      <c r="G106" s="259"/>
      <c r="H106" s="261"/>
      <c r="I106" s="261"/>
      <c r="J106" s="261"/>
    </row>
    <row r="107" spans="2:10" outlineLevel="1" x14ac:dyDescent="0.25">
      <c r="B107" s="246"/>
      <c r="C107" s="266" t="s">
        <v>1004</v>
      </c>
      <c r="D107" s="261"/>
      <c r="E107" s="261"/>
      <c r="F107" s="261"/>
      <c r="G107" s="259"/>
      <c r="H107" s="261"/>
      <c r="I107" s="261"/>
      <c r="J107" s="261"/>
    </row>
    <row r="108" spans="2:10" outlineLevel="1" x14ac:dyDescent="0.25">
      <c r="B108" s="246"/>
      <c r="C108" s="266" t="s">
        <v>1005</v>
      </c>
      <c r="D108" s="261"/>
      <c r="E108" s="261"/>
      <c r="F108" s="261"/>
      <c r="G108" s="259"/>
      <c r="H108" s="261"/>
      <c r="I108" s="261"/>
      <c r="J108" s="261"/>
    </row>
    <row r="109" spans="2:10" outlineLevel="1" x14ac:dyDescent="0.25">
      <c r="B109" s="246"/>
      <c r="C109" s="266" t="s">
        <v>1038</v>
      </c>
      <c r="D109" s="261"/>
      <c r="E109" s="261"/>
      <c r="F109" s="261"/>
      <c r="G109" s="259"/>
      <c r="H109" s="261"/>
      <c r="I109" s="261"/>
      <c r="J109" s="261"/>
    </row>
    <row r="110" spans="2:10" outlineLevel="1" x14ac:dyDescent="0.25">
      <c r="B110" s="246"/>
      <c r="C110" s="266" t="s">
        <v>1039</v>
      </c>
      <c r="D110" s="261"/>
      <c r="E110" s="261"/>
      <c r="F110" s="261"/>
      <c r="G110" s="259"/>
      <c r="H110" s="261"/>
      <c r="I110" s="261"/>
      <c r="J110" s="261"/>
    </row>
    <row r="111" spans="2:10" outlineLevel="1" x14ac:dyDescent="0.25">
      <c r="B111" s="246"/>
      <c r="C111" s="266" t="s">
        <v>1006</v>
      </c>
      <c r="D111" s="261"/>
      <c r="E111" s="261"/>
      <c r="F111" s="261"/>
      <c r="G111" s="259"/>
      <c r="H111" s="261"/>
      <c r="I111" s="261"/>
      <c r="J111" s="261"/>
    </row>
    <row r="112" spans="2:10" outlineLevel="1" x14ac:dyDescent="0.25">
      <c r="B112" s="246"/>
      <c r="C112" s="266" t="s">
        <v>1027</v>
      </c>
      <c r="D112" s="261"/>
      <c r="E112" s="261"/>
      <c r="F112" s="261"/>
      <c r="G112" s="259"/>
      <c r="H112" s="261"/>
      <c r="I112" s="261"/>
      <c r="J112" s="261"/>
    </row>
    <row r="113" spans="2:10" outlineLevel="1" x14ac:dyDescent="0.25">
      <c r="B113" s="246"/>
      <c r="C113" s="266" t="s">
        <v>1028</v>
      </c>
      <c r="D113" s="261"/>
      <c r="E113" s="261"/>
      <c r="F113" s="261"/>
      <c r="G113" s="259"/>
      <c r="H113" s="261"/>
      <c r="I113" s="261"/>
      <c r="J113" s="261"/>
    </row>
    <row r="114" spans="2:10" outlineLevel="1" x14ac:dyDescent="0.25">
      <c r="B114" s="246"/>
      <c r="C114" s="266" t="s">
        <v>1008</v>
      </c>
      <c r="D114" s="261"/>
      <c r="E114" s="261"/>
      <c r="F114" s="261"/>
      <c r="G114" s="259"/>
      <c r="H114" s="261"/>
      <c r="I114" s="261"/>
      <c r="J114" s="261"/>
    </row>
    <row r="115" spans="2:10" outlineLevel="1" x14ac:dyDescent="0.25">
      <c r="B115" s="246"/>
      <c r="C115" s="266" t="s">
        <v>1040</v>
      </c>
      <c r="D115" s="261"/>
      <c r="E115" s="261"/>
      <c r="F115" s="261"/>
      <c r="G115" s="259"/>
      <c r="H115" s="261"/>
      <c r="I115" s="261"/>
      <c r="J115" s="261"/>
    </row>
    <row r="116" spans="2:10" outlineLevel="1" x14ac:dyDescent="0.25">
      <c r="B116" s="246"/>
      <c r="C116" s="266" t="s">
        <v>1007</v>
      </c>
      <c r="D116" s="261"/>
      <c r="E116" s="261"/>
      <c r="F116" s="261"/>
      <c r="G116" s="259"/>
      <c r="H116" s="261"/>
      <c r="I116" s="261"/>
      <c r="J116" s="261"/>
    </row>
    <row r="117" spans="2:10" outlineLevel="1" x14ac:dyDescent="0.25">
      <c r="B117" s="246"/>
      <c r="C117" s="266" t="s">
        <v>1018</v>
      </c>
      <c r="D117" s="261"/>
      <c r="E117" s="261"/>
      <c r="F117" s="261"/>
      <c r="G117" s="259"/>
      <c r="H117" s="261"/>
      <c r="I117" s="261"/>
      <c r="J117" s="261"/>
    </row>
    <row r="118" spans="2:10" outlineLevel="1" x14ac:dyDescent="0.25">
      <c r="B118" s="246"/>
      <c r="C118" s="266" t="s">
        <v>1041</v>
      </c>
      <c r="D118" s="261"/>
      <c r="E118" s="261"/>
      <c r="F118" s="261"/>
      <c r="G118" s="259"/>
      <c r="H118" s="261"/>
      <c r="I118" s="261"/>
      <c r="J118" s="261"/>
    </row>
    <row r="119" spans="2:10" outlineLevel="1" x14ac:dyDescent="0.25">
      <c r="B119" s="246"/>
      <c r="C119" s="266" t="s">
        <v>1042</v>
      </c>
      <c r="D119" s="261"/>
      <c r="E119" s="261"/>
      <c r="F119" s="261"/>
      <c r="G119" s="259"/>
      <c r="H119" s="261"/>
      <c r="I119" s="261"/>
      <c r="J119" s="261"/>
    </row>
    <row r="120" spans="2:10" outlineLevel="1" x14ac:dyDescent="0.25">
      <c r="B120" s="246"/>
      <c r="C120" s="266" t="s">
        <v>1043</v>
      </c>
      <c r="D120" s="261"/>
      <c r="E120" s="261"/>
      <c r="F120" s="261"/>
      <c r="G120" s="259"/>
      <c r="H120" s="261"/>
      <c r="I120" s="261"/>
      <c r="J120" s="261"/>
    </row>
    <row r="121" spans="2:10" x14ac:dyDescent="0.25">
      <c r="B121" s="246" t="s">
        <v>969</v>
      </c>
      <c r="C121" s="249" t="s">
        <v>970</v>
      </c>
      <c r="D121" s="261"/>
      <c r="E121" s="261"/>
      <c r="F121" s="261"/>
      <c r="G121" s="261"/>
      <c r="H121" s="261">
        <v>9</v>
      </c>
      <c r="I121" s="261"/>
      <c r="J121" s="261"/>
    </row>
    <row r="122" spans="2:10" outlineLevel="1" x14ac:dyDescent="0.25">
      <c r="B122" s="246"/>
      <c r="C122" s="267" t="s">
        <v>1044</v>
      </c>
      <c r="D122" s="261"/>
      <c r="E122" s="261"/>
      <c r="F122" s="261"/>
      <c r="G122" s="261"/>
      <c r="H122" s="261"/>
      <c r="I122" s="261"/>
      <c r="J122" s="261"/>
    </row>
    <row r="123" spans="2:10" outlineLevel="1" x14ac:dyDescent="0.25">
      <c r="B123" s="246"/>
      <c r="C123" s="266" t="s">
        <v>1019</v>
      </c>
      <c r="D123" s="261"/>
      <c r="E123" s="261"/>
      <c r="F123" s="261"/>
      <c r="G123" s="261"/>
      <c r="H123" s="261"/>
      <c r="I123" s="261"/>
      <c r="J123" s="261"/>
    </row>
    <row r="124" spans="2:10" outlineLevel="1" x14ac:dyDescent="0.25">
      <c r="B124" s="246"/>
      <c r="C124" s="266" t="s">
        <v>1045</v>
      </c>
      <c r="D124" s="261"/>
      <c r="E124" s="261"/>
      <c r="F124" s="261"/>
      <c r="G124" s="261"/>
      <c r="H124" s="261"/>
      <c r="I124" s="261"/>
      <c r="J124" s="261"/>
    </row>
    <row r="125" spans="2:10" outlineLevel="1" x14ac:dyDescent="0.25">
      <c r="B125" s="246"/>
      <c r="C125" s="266" t="s">
        <v>1020</v>
      </c>
      <c r="D125" s="261"/>
      <c r="E125" s="261"/>
      <c r="F125" s="261"/>
      <c r="G125" s="261"/>
      <c r="H125" s="261"/>
      <c r="I125" s="261"/>
      <c r="J125" s="261"/>
    </row>
    <row r="126" spans="2:10" outlineLevel="1" x14ac:dyDescent="0.25">
      <c r="B126" s="246"/>
      <c r="C126" s="266" t="s">
        <v>997</v>
      </c>
      <c r="D126" s="261"/>
      <c r="E126" s="261"/>
      <c r="F126" s="261"/>
      <c r="G126" s="261"/>
      <c r="H126" s="261"/>
      <c r="I126" s="261"/>
      <c r="J126" s="261"/>
    </row>
    <row r="127" spans="2:10" outlineLevel="1" x14ac:dyDescent="0.25">
      <c r="B127" s="246"/>
      <c r="C127" s="266" t="s">
        <v>998</v>
      </c>
      <c r="D127" s="261"/>
      <c r="E127" s="261"/>
      <c r="F127" s="261"/>
      <c r="G127" s="261"/>
      <c r="H127" s="261"/>
      <c r="I127" s="261"/>
      <c r="J127" s="261"/>
    </row>
    <row r="128" spans="2:10" outlineLevel="1" x14ac:dyDescent="0.25">
      <c r="B128" s="246"/>
      <c r="C128" s="266" t="s">
        <v>1034</v>
      </c>
      <c r="D128" s="261"/>
      <c r="E128" s="261"/>
      <c r="F128" s="261"/>
      <c r="G128" s="261"/>
      <c r="H128" s="261"/>
      <c r="I128" s="261"/>
      <c r="J128" s="261"/>
    </row>
    <row r="129" spans="2:10" outlineLevel="1" x14ac:dyDescent="0.25">
      <c r="B129" s="246"/>
      <c r="C129" s="266" t="s">
        <v>1003</v>
      </c>
      <c r="D129" s="261"/>
      <c r="E129" s="261"/>
      <c r="F129" s="261"/>
      <c r="G129" s="261"/>
      <c r="H129" s="261"/>
      <c r="I129" s="261"/>
      <c r="J129" s="261"/>
    </row>
    <row r="130" spans="2:10" outlineLevel="1" x14ac:dyDescent="0.25">
      <c r="B130" s="246"/>
      <c r="C130" s="266" t="s">
        <v>1035</v>
      </c>
      <c r="D130" s="261"/>
      <c r="E130" s="261"/>
      <c r="F130" s="261"/>
      <c r="G130" s="261"/>
      <c r="H130" s="261"/>
      <c r="I130" s="261"/>
      <c r="J130" s="261"/>
    </row>
    <row r="131" spans="2:10" outlineLevel="1" x14ac:dyDescent="0.25">
      <c r="B131" s="246"/>
      <c r="C131" s="266" t="s">
        <v>1036</v>
      </c>
      <c r="D131" s="261"/>
      <c r="E131" s="261"/>
      <c r="F131" s="261"/>
      <c r="G131" s="261"/>
      <c r="H131" s="261"/>
      <c r="I131" s="261"/>
      <c r="J131" s="261"/>
    </row>
    <row r="132" spans="2:10" outlineLevel="1" x14ac:dyDescent="0.25">
      <c r="B132" s="246"/>
      <c r="C132" s="266" t="s">
        <v>1024</v>
      </c>
      <c r="D132" s="261"/>
      <c r="E132" s="261"/>
      <c r="F132" s="261"/>
      <c r="G132" s="261"/>
      <c r="H132" s="261"/>
      <c r="I132" s="261"/>
      <c r="J132" s="261"/>
    </row>
    <row r="133" spans="2:10" outlineLevel="1" x14ac:dyDescent="0.25">
      <c r="B133" s="246"/>
      <c r="C133" s="267" t="s">
        <v>1025</v>
      </c>
      <c r="D133" s="261"/>
      <c r="E133" s="261"/>
      <c r="F133" s="261"/>
      <c r="G133" s="261"/>
      <c r="H133" s="261"/>
      <c r="I133" s="261"/>
      <c r="J133" s="261"/>
    </row>
    <row r="134" spans="2:10" outlineLevel="1" x14ac:dyDescent="0.25">
      <c r="B134" s="246"/>
      <c r="C134" s="266" t="s">
        <v>1002</v>
      </c>
      <c r="D134" s="261"/>
      <c r="E134" s="261"/>
      <c r="F134" s="261"/>
      <c r="G134" s="261"/>
      <c r="H134" s="261"/>
      <c r="I134" s="261"/>
      <c r="J134" s="261"/>
    </row>
    <row r="135" spans="2:10" outlineLevel="1" x14ac:dyDescent="0.25">
      <c r="B135" s="246"/>
      <c r="C135" s="266" t="s">
        <v>1046</v>
      </c>
      <c r="D135" s="261"/>
      <c r="E135" s="261"/>
      <c r="F135" s="261"/>
      <c r="G135" s="261"/>
      <c r="H135" s="261"/>
      <c r="I135" s="261"/>
      <c r="J135" s="261"/>
    </row>
    <row r="136" spans="2:10" outlineLevel="1" x14ac:dyDescent="0.25">
      <c r="B136" s="246"/>
      <c r="C136" s="266" t="s">
        <v>1037</v>
      </c>
      <c r="D136" s="261"/>
      <c r="E136" s="261"/>
      <c r="F136" s="261"/>
      <c r="G136" s="261"/>
      <c r="H136" s="261"/>
      <c r="I136" s="261"/>
      <c r="J136" s="261"/>
    </row>
    <row r="137" spans="2:10" ht="23.25" outlineLevel="1" x14ac:dyDescent="0.25">
      <c r="B137" s="246"/>
      <c r="C137" s="267" t="s">
        <v>1016</v>
      </c>
      <c r="D137" s="261"/>
      <c r="E137" s="261"/>
      <c r="F137" s="261"/>
      <c r="G137" s="261"/>
      <c r="H137" s="261"/>
      <c r="I137" s="261"/>
      <c r="J137" s="261"/>
    </row>
    <row r="138" spans="2:10" ht="34.5" outlineLevel="1" x14ac:dyDescent="0.25">
      <c r="B138" s="246"/>
      <c r="C138" s="267" t="s">
        <v>1047</v>
      </c>
      <c r="D138" s="261"/>
      <c r="E138" s="261"/>
      <c r="F138" s="261"/>
      <c r="G138" s="261"/>
      <c r="H138" s="261"/>
      <c r="I138" s="261"/>
      <c r="J138" s="261"/>
    </row>
    <row r="139" spans="2:10" outlineLevel="1" x14ac:dyDescent="0.25">
      <c r="B139" s="246"/>
      <c r="C139" s="266" t="s">
        <v>1005</v>
      </c>
      <c r="D139" s="261"/>
      <c r="E139" s="261"/>
      <c r="F139" s="261"/>
      <c r="G139" s="261"/>
      <c r="H139" s="261"/>
      <c r="I139" s="261"/>
      <c r="J139" s="261"/>
    </row>
    <row r="140" spans="2:10" outlineLevel="1" x14ac:dyDescent="0.25">
      <c r="B140" s="246"/>
      <c r="C140" s="266" t="s">
        <v>1006</v>
      </c>
      <c r="D140" s="261"/>
      <c r="E140" s="261"/>
      <c r="F140" s="261"/>
      <c r="G140" s="261"/>
      <c r="H140" s="261"/>
      <c r="I140" s="261"/>
      <c r="J140" s="261"/>
    </row>
    <row r="141" spans="2:10" outlineLevel="1" x14ac:dyDescent="0.25">
      <c r="B141" s="246"/>
      <c r="C141" s="267" t="s">
        <v>1048</v>
      </c>
      <c r="D141" s="261"/>
      <c r="E141" s="261"/>
      <c r="F141" s="261"/>
      <c r="G141" s="261"/>
      <c r="H141" s="261"/>
      <c r="I141" s="261"/>
      <c r="J141" s="261"/>
    </row>
    <row r="142" spans="2:10" outlineLevel="1" x14ac:dyDescent="0.25">
      <c r="B142" s="246"/>
      <c r="C142" s="266" t="s">
        <v>1040</v>
      </c>
      <c r="D142" s="261"/>
      <c r="E142" s="261"/>
      <c r="F142" s="261"/>
      <c r="G142" s="261"/>
      <c r="H142" s="261"/>
      <c r="I142" s="261"/>
      <c r="J142" s="261"/>
    </row>
    <row r="143" spans="2:10" outlineLevel="1" x14ac:dyDescent="0.25">
      <c r="B143" s="246"/>
      <c r="C143" s="266" t="s">
        <v>1049</v>
      </c>
      <c r="D143" s="261"/>
      <c r="E143" s="261"/>
      <c r="F143" s="261"/>
      <c r="G143" s="261"/>
      <c r="H143" s="261"/>
      <c r="I143" s="261"/>
      <c r="J143" s="261"/>
    </row>
    <row r="144" spans="2:10" outlineLevel="1" x14ac:dyDescent="0.25">
      <c r="B144" s="246"/>
      <c r="C144" s="266" t="s">
        <v>1043</v>
      </c>
      <c r="D144" s="261"/>
      <c r="E144" s="261"/>
      <c r="F144" s="261"/>
      <c r="G144" s="261"/>
      <c r="H144" s="261"/>
      <c r="I144" s="261"/>
      <c r="J144" s="261"/>
    </row>
    <row r="145" spans="2:10" x14ac:dyDescent="0.25">
      <c r="B145" s="246" t="s">
        <v>971</v>
      </c>
      <c r="C145" s="249" t="s">
        <v>972</v>
      </c>
      <c r="D145" s="261"/>
      <c r="E145" s="261"/>
      <c r="F145" s="261"/>
      <c r="G145" s="261"/>
      <c r="H145" s="260"/>
      <c r="I145" s="264">
        <v>10</v>
      </c>
      <c r="J145" s="261"/>
    </row>
    <row r="146" spans="2:10" ht="124.5" outlineLevel="1" x14ac:dyDescent="0.25">
      <c r="B146" s="246"/>
      <c r="C146" s="251" t="s">
        <v>994</v>
      </c>
      <c r="D146" s="261"/>
      <c r="E146" s="261"/>
      <c r="F146" s="261"/>
      <c r="G146" s="261"/>
      <c r="H146" s="260"/>
      <c r="I146" s="264"/>
      <c r="J146" s="261"/>
    </row>
    <row r="147" spans="2:10" x14ac:dyDescent="0.25">
      <c r="B147" s="246" t="s">
        <v>973</v>
      </c>
      <c r="C147" s="249" t="s">
        <v>974</v>
      </c>
      <c r="D147" s="261"/>
      <c r="E147" s="261"/>
      <c r="F147" s="261"/>
      <c r="G147" s="261"/>
      <c r="H147" s="261"/>
      <c r="I147" s="261">
        <v>11</v>
      </c>
      <c r="J147" s="261"/>
    </row>
    <row r="148" spans="2:10" ht="135.75" outlineLevel="1" x14ac:dyDescent="0.25">
      <c r="B148" s="246"/>
      <c r="C148" s="251" t="s">
        <v>995</v>
      </c>
      <c r="D148" s="261"/>
      <c r="E148" s="261"/>
      <c r="F148" s="261"/>
      <c r="G148" s="261"/>
      <c r="H148" s="261"/>
      <c r="I148" s="261"/>
      <c r="J148" s="261"/>
    </row>
    <row r="149" spans="2:10" x14ac:dyDescent="0.25">
      <c r="B149" s="246" t="s">
        <v>975</v>
      </c>
      <c r="C149" s="249" t="s">
        <v>976</v>
      </c>
      <c r="D149" s="262"/>
      <c r="E149" s="262"/>
      <c r="F149" s="262"/>
      <c r="G149" s="262"/>
      <c r="H149" s="262"/>
      <c r="I149" s="262"/>
      <c r="J149" s="265">
        <v>12</v>
      </c>
    </row>
    <row r="150" spans="2:10" ht="34.5" outlineLevel="1" x14ac:dyDescent="0.25">
      <c r="B150" s="246"/>
      <c r="C150" s="248" t="s">
        <v>996</v>
      </c>
      <c r="D150" s="53"/>
      <c r="E150" s="53"/>
      <c r="F150" s="53"/>
      <c r="G150" s="53"/>
      <c r="H150" s="53"/>
      <c r="I150" s="53"/>
      <c r="J150" s="53"/>
    </row>
  </sheetData>
  <mergeCells count="5">
    <mergeCell ref="B3:C5"/>
    <mergeCell ref="D3:J3"/>
    <mergeCell ref="E4:F4"/>
    <mergeCell ref="G4:H4"/>
    <mergeCell ref="F5:G5"/>
  </mergeCells>
  <pageMargins left="0.511811024" right="0.511811024" top="0.78740157499999996" bottom="0.78740157499999996" header="0.31496062000000002" footer="0.31496062000000002"/>
  <pageSetup orientation="portrait"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5F064-3917-4DCB-A584-2B9BAB3EA6F3}">
  <sheetPr codeName="Planilha9"/>
  <dimension ref="A5:N41"/>
  <sheetViews>
    <sheetView zoomScaleNormal="100" workbookViewId="0"/>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36.85546875" customWidth="1"/>
  </cols>
  <sheetData>
    <row r="5" spans="2:11" ht="18.75" x14ac:dyDescent="0.3">
      <c r="B5" s="101"/>
      <c r="E5" s="41"/>
      <c r="F5" s="41"/>
      <c r="I5" s="101"/>
      <c r="J5" s="41"/>
      <c r="K5" s="116" t="s">
        <v>638</v>
      </c>
    </row>
    <row r="6" spans="2:11" ht="15.75" thickBot="1" x14ac:dyDescent="0.3"/>
    <row r="7" spans="2:11" ht="24" thickBot="1" x14ac:dyDescent="0.3">
      <c r="B7" s="108" t="s">
        <v>623</v>
      </c>
      <c r="E7" s="1275" t="s">
        <v>45</v>
      </c>
      <c r="F7" s="1276"/>
    </row>
    <row r="8" spans="2:11" ht="24" thickBot="1" x14ac:dyDescent="0.3">
      <c r="B8" s="107" t="s">
        <v>624</v>
      </c>
      <c r="E8" s="1277"/>
      <c r="F8" s="1278"/>
      <c r="I8" s="103" t="s">
        <v>625</v>
      </c>
    </row>
    <row r="9" spans="2:11" ht="16.5" customHeight="1" thickBot="1" x14ac:dyDescent="0.3">
      <c r="B9" s="150" t="s">
        <v>669</v>
      </c>
      <c r="E9" s="1279"/>
      <c r="F9" s="1280"/>
    </row>
    <row r="11" spans="2:11" ht="15.75" thickBot="1" x14ac:dyDescent="0.3"/>
    <row r="12" spans="2:11" ht="15" customHeight="1" thickBot="1" x14ac:dyDescent="0.3">
      <c r="C12" s="1281" t="s">
        <v>644</v>
      </c>
      <c r="D12" s="1282"/>
      <c r="E12" s="1281" t="s">
        <v>175</v>
      </c>
      <c r="F12" s="1307"/>
      <c r="G12" s="123" t="s">
        <v>79</v>
      </c>
      <c r="H12" s="122"/>
    </row>
    <row r="13" spans="2:11" ht="22.5" customHeight="1" thickBot="1" x14ac:dyDescent="0.3">
      <c r="C13" s="1283" t="s">
        <v>173</v>
      </c>
      <c r="D13" s="1284"/>
      <c r="E13" s="1308" t="s">
        <v>628</v>
      </c>
      <c r="F13" s="1309"/>
    </row>
    <row r="14" spans="2:11" ht="22.5" customHeight="1" x14ac:dyDescent="0.25">
      <c r="E14" s="1308" t="s">
        <v>177</v>
      </c>
      <c r="F14" s="1309"/>
    </row>
    <row r="15" spans="2:11" ht="24" customHeight="1" thickBot="1" x14ac:dyDescent="0.3">
      <c r="E15" s="1283" t="s">
        <v>629</v>
      </c>
      <c r="F15" s="1306"/>
    </row>
    <row r="17" spans="1:14" ht="15.75" thickBot="1" x14ac:dyDescent="0.3"/>
    <row r="18" spans="1:14" ht="22.5" customHeight="1" x14ac:dyDescent="0.25">
      <c r="C18" s="1300" t="s">
        <v>608</v>
      </c>
      <c r="D18" s="1301"/>
      <c r="E18" s="1300" t="s">
        <v>1215</v>
      </c>
      <c r="F18" s="1301"/>
      <c r="G18" s="1300" t="s">
        <v>609</v>
      </c>
      <c r="H18" s="1301"/>
    </row>
    <row r="19" spans="1:14" x14ac:dyDescent="0.25">
      <c r="C19" s="1302"/>
      <c r="D19" s="1303"/>
      <c r="E19" s="1302"/>
      <c r="F19" s="1303"/>
      <c r="G19" s="1302"/>
      <c r="H19" s="1303"/>
    </row>
    <row r="20" spans="1:14" ht="15" customHeight="1" thickBot="1" x14ac:dyDescent="0.3">
      <c r="C20" s="1304"/>
      <c r="D20" s="1305"/>
      <c r="E20" s="1304"/>
      <c r="F20" s="1305"/>
      <c r="G20" s="1304"/>
      <c r="H20" s="1305"/>
    </row>
    <row r="21" spans="1:14" x14ac:dyDescent="0.25">
      <c r="B21" s="99"/>
      <c r="E21" s="99"/>
      <c r="F21" s="99"/>
    </row>
    <row r="22" spans="1:14" ht="15.75" thickBot="1" x14ac:dyDescent="0.3">
      <c r="B22" s="99"/>
      <c r="E22" s="99"/>
      <c r="F22" s="99"/>
    </row>
    <row r="23" spans="1:14" x14ac:dyDescent="0.25">
      <c r="B23" s="99"/>
      <c r="C23" s="1271" t="s">
        <v>640</v>
      </c>
      <c r="D23" s="1272"/>
      <c r="E23" s="1271" t="s">
        <v>622</v>
      </c>
      <c r="F23" s="1272"/>
      <c r="G23" s="1298" t="s">
        <v>630</v>
      </c>
      <c r="H23" s="1299"/>
    </row>
    <row r="24" spans="1:14" x14ac:dyDescent="0.25">
      <c r="C24" s="1264" t="s">
        <v>641</v>
      </c>
      <c r="D24" s="1265"/>
      <c r="E24" s="1290" t="s">
        <v>620</v>
      </c>
      <c r="F24" s="1291"/>
      <c r="G24" s="1292" t="s">
        <v>631</v>
      </c>
      <c r="H24" s="1293"/>
    </row>
    <row r="25" spans="1:14" ht="15.75" thickBot="1" x14ac:dyDescent="0.3">
      <c r="A25" s="109" t="s">
        <v>626</v>
      </c>
      <c r="C25" s="1264" t="s">
        <v>642</v>
      </c>
      <c r="D25" s="1265"/>
      <c r="E25" s="1266" t="s">
        <v>621</v>
      </c>
      <c r="F25" s="1267"/>
      <c r="G25" s="1294" t="s">
        <v>632</v>
      </c>
      <c r="H25" s="1295"/>
    </row>
    <row r="26" spans="1:14" ht="15.75" thickBot="1" x14ac:dyDescent="0.3">
      <c r="A26" s="110" t="s">
        <v>627</v>
      </c>
      <c r="C26" s="1266" t="s">
        <v>643</v>
      </c>
      <c r="D26" s="1267"/>
      <c r="E26" s="100"/>
      <c r="F26" s="100"/>
    </row>
    <row r="27" spans="1:14" x14ac:dyDescent="0.25">
      <c r="A27" s="111" t="s">
        <v>635</v>
      </c>
      <c r="E27" s="100"/>
      <c r="F27" s="100"/>
    </row>
    <row r="28" spans="1:14" ht="15.75" thickBot="1" x14ac:dyDescent="0.3">
      <c r="A28" s="112" t="s">
        <v>636</v>
      </c>
    </row>
    <row r="29" spans="1:14" ht="15.75" thickBot="1" x14ac:dyDescent="0.3">
      <c r="J29" s="339" t="s">
        <v>659</v>
      </c>
      <c r="K29" s="329" t="s">
        <v>633</v>
      </c>
      <c r="L29" s="330" t="s">
        <v>634</v>
      </c>
      <c r="M29" s="319" t="s">
        <v>668</v>
      </c>
      <c r="N29" s="120"/>
    </row>
    <row r="30" spans="1:14" ht="45" customHeight="1" x14ac:dyDescent="0.25">
      <c r="J30" s="1296">
        <v>2.2000000000000002</v>
      </c>
      <c r="K30" s="1273" t="s">
        <v>1217</v>
      </c>
      <c r="L30" s="1273" t="s">
        <v>1218</v>
      </c>
      <c r="M30" s="1273" t="s">
        <v>1142</v>
      </c>
    </row>
    <row r="31" spans="1:14" x14ac:dyDescent="0.25">
      <c r="J31" s="1288"/>
      <c r="K31" s="1274"/>
      <c r="L31" s="1269"/>
      <c r="M31" s="1269"/>
    </row>
    <row r="32" spans="1:14" ht="285" x14ac:dyDescent="0.25">
      <c r="J32" s="1288"/>
      <c r="K32" s="332" t="s">
        <v>1219</v>
      </c>
      <c r="L32" s="1269"/>
      <c r="M32" s="1269"/>
    </row>
    <row r="33" spans="10:13" x14ac:dyDescent="0.25">
      <c r="J33" s="1288"/>
      <c r="K33" s="1268" t="s">
        <v>1227</v>
      </c>
      <c r="L33" s="1269"/>
      <c r="M33" s="1269"/>
    </row>
    <row r="34" spans="10:13" ht="31.5" customHeight="1" thickBot="1" x14ac:dyDescent="0.3">
      <c r="J34" s="1288"/>
      <c r="K34" s="1270"/>
      <c r="L34" s="1269"/>
      <c r="M34" s="1269"/>
    </row>
    <row r="35" spans="10:13" ht="45" x14ac:dyDescent="0.25">
      <c r="J35" s="1296">
        <v>2.2999999999999998</v>
      </c>
      <c r="K35" s="331" t="s">
        <v>1220</v>
      </c>
      <c r="L35" s="1297" t="s">
        <v>1221</v>
      </c>
      <c r="M35" s="1273" t="s">
        <v>1150</v>
      </c>
    </row>
    <row r="36" spans="10:13" ht="285" x14ac:dyDescent="0.25">
      <c r="J36" s="1288"/>
      <c r="K36" s="333" t="s">
        <v>1219</v>
      </c>
      <c r="L36" s="1286"/>
      <c r="M36" s="1269"/>
    </row>
    <row r="37" spans="10:13" ht="120.75" thickBot="1" x14ac:dyDescent="0.3">
      <c r="J37" s="1289"/>
      <c r="K37" s="334" t="s">
        <v>1222</v>
      </c>
      <c r="L37" s="1287"/>
      <c r="M37" s="1270"/>
    </row>
    <row r="38" spans="10:13" ht="45" x14ac:dyDescent="0.25">
      <c r="J38" s="1288"/>
      <c r="K38" s="335" t="s">
        <v>1223</v>
      </c>
      <c r="L38" s="1268" t="s">
        <v>1224</v>
      </c>
      <c r="M38" s="1285" t="s">
        <v>1143</v>
      </c>
    </row>
    <row r="39" spans="10:13" ht="45" x14ac:dyDescent="0.25">
      <c r="J39" s="1288"/>
      <c r="K39" s="336" t="s">
        <v>1225</v>
      </c>
      <c r="L39" s="1269"/>
      <c r="M39" s="1286"/>
    </row>
    <row r="40" spans="10:13" ht="135" x14ac:dyDescent="0.25">
      <c r="J40" s="1288"/>
      <c r="K40" s="337" t="s">
        <v>1221</v>
      </c>
      <c r="L40" s="1269"/>
      <c r="M40" s="1286"/>
    </row>
    <row r="41" spans="10:13" ht="90.75" thickBot="1" x14ac:dyDescent="0.3">
      <c r="J41" s="1289"/>
      <c r="K41" s="338" t="s">
        <v>1226</v>
      </c>
      <c r="L41" s="1270"/>
      <c r="M41" s="1287"/>
    </row>
  </sheetData>
  <mergeCells count="31">
    <mergeCell ref="G18:H20"/>
    <mergeCell ref="E18:F20"/>
    <mergeCell ref="E15:F15"/>
    <mergeCell ref="E12:F12"/>
    <mergeCell ref="C18:D20"/>
    <mergeCell ref="E13:F13"/>
    <mergeCell ref="E14:F14"/>
    <mergeCell ref="E7:F9"/>
    <mergeCell ref="C12:D12"/>
    <mergeCell ref="C13:D13"/>
    <mergeCell ref="M38:M41"/>
    <mergeCell ref="J38:J41"/>
    <mergeCell ref="E24:F24"/>
    <mergeCell ref="E25:F25"/>
    <mergeCell ref="G24:H24"/>
    <mergeCell ref="G25:H25"/>
    <mergeCell ref="M30:M34"/>
    <mergeCell ref="J30:J34"/>
    <mergeCell ref="L35:L37"/>
    <mergeCell ref="J35:J37"/>
    <mergeCell ref="L30:L34"/>
    <mergeCell ref="M35:M37"/>
    <mergeCell ref="G23:H23"/>
    <mergeCell ref="C24:D24"/>
    <mergeCell ref="C25:D25"/>
    <mergeCell ref="C26:D26"/>
    <mergeCell ref="L38:L41"/>
    <mergeCell ref="E23:F23"/>
    <mergeCell ref="C23:D23"/>
    <mergeCell ref="K30:K31"/>
    <mergeCell ref="K33:K34"/>
  </mergeCells>
  <pageMargins left="0.511811024" right="0.511811024" top="0.78740157499999996" bottom="0.78740157499999996" header="0.31496062000000002" footer="0.31496062000000002"/>
  <pageSetup orientation="portrait"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902BB-741E-492F-A150-1E8DF7B14D90}">
  <sheetPr codeName="Planilha10"/>
  <dimension ref="A5:M47"/>
  <sheetViews>
    <sheetView topLeftCell="A6" zoomScaleNormal="100" workbookViewId="0">
      <selection activeCell="C18" sqref="C18:D20"/>
    </sheetView>
  </sheetViews>
  <sheetFormatPr defaultRowHeight="15" x14ac:dyDescent="0.25"/>
  <cols>
    <col min="2" max="2" width="17.42578125" customWidth="1"/>
    <col min="7" max="7" width="16.7109375" customWidth="1"/>
    <col min="8" max="8" width="18.28515625" customWidth="1"/>
    <col min="9" max="9" width="18.85546875" customWidth="1"/>
    <col min="10" max="10" width="7.7109375" customWidth="1"/>
    <col min="11" max="11" width="56.85546875" customWidth="1"/>
    <col min="12" max="12" width="49.85546875" customWidth="1"/>
    <col min="13" max="13" width="44.42578125" customWidth="1"/>
  </cols>
  <sheetData>
    <row r="5" spans="2:11" ht="18.75" x14ac:dyDescent="0.3">
      <c r="B5" s="101"/>
      <c r="E5" s="41"/>
      <c r="F5" s="41"/>
      <c r="I5" s="101"/>
      <c r="J5" s="41"/>
      <c r="K5" s="116" t="s">
        <v>638</v>
      </c>
    </row>
    <row r="6" spans="2:11" ht="15.75" thickBot="1" x14ac:dyDescent="0.3"/>
    <row r="7" spans="2:11" ht="15.75" thickBot="1" x14ac:dyDescent="0.3">
      <c r="B7" s="117"/>
      <c r="E7" s="1275" t="s">
        <v>51</v>
      </c>
      <c r="F7" s="1276"/>
    </row>
    <row r="8" spans="2:11" ht="34.5" thickBot="1" x14ac:dyDescent="0.3">
      <c r="B8" s="118" t="s">
        <v>50</v>
      </c>
      <c r="E8" s="1277"/>
      <c r="F8" s="1278"/>
      <c r="H8" s="119" t="s">
        <v>639</v>
      </c>
    </row>
    <row r="9" spans="2:11" ht="15.75" thickBot="1" x14ac:dyDescent="0.3">
      <c r="B9" s="117"/>
      <c r="E9" s="1279"/>
      <c r="F9" s="1280"/>
    </row>
    <row r="11" spans="2:11" ht="15.75" thickBot="1" x14ac:dyDescent="0.3"/>
    <row r="12" spans="2:11" ht="15.75" customHeight="1" thickBot="1" x14ac:dyDescent="0.3">
      <c r="C12" s="1281" t="s">
        <v>175</v>
      </c>
      <c r="D12" s="1307"/>
      <c r="E12" s="1281" t="s">
        <v>91</v>
      </c>
      <c r="F12" s="1307"/>
      <c r="G12" s="122" t="s">
        <v>103</v>
      </c>
    </row>
    <row r="13" spans="2:11" ht="21" customHeight="1" thickBot="1" x14ac:dyDescent="0.3">
      <c r="C13" s="1308" t="s">
        <v>628</v>
      </c>
      <c r="D13" s="1309"/>
      <c r="E13" s="1283"/>
      <c r="F13" s="1306"/>
    </row>
    <row r="14" spans="2:11" ht="15" customHeight="1" x14ac:dyDescent="0.25">
      <c r="C14" s="1308" t="s">
        <v>177</v>
      </c>
      <c r="D14" s="1309"/>
    </row>
    <row r="15" spans="2:11" ht="22.5" customHeight="1" thickBot="1" x14ac:dyDescent="0.3">
      <c r="C15" s="1283" t="s">
        <v>629</v>
      </c>
      <c r="D15" s="1306"/>
    </row>
    <row r="17" spans="1:13" ht="15.75" thickBot="1" x14ac:dyDescent="0.3"/>
    <row r="18" spans="1:13" ht="21" customHeight="1" x14ac:dyDescent="0.25">
      <c r="C18" s="1300" t="s">
        <v>1216</v>
      </c>
      <c r="D18" s="1301"/>
      <c r="E18" s="1328" t="s">
        <v>613</v>
      </c>
      <c r="F18" s="1329"/>
      <c r="G18" s="1334" t="s">
        <v>617</v>
      </c>
    </row>
    <row r="19" spans="1:13" ht="21.75" customHeight="1" x14ac:dyDescent="0.25">
      <c r="C19" s="1302"/>
      <c r="D19" s="1303"/>
      <c r="E19" s="1330"/>
      <c r="F19" s="1331"/>
      <c r="G19" s="1335"/>
    </row>
    <row r="20" spans="1:13" ht="15" customHeight="1" thickBot="1" x14ac:dyDescent="0.3">
      <c r="C20" s="1304"/>
      <c r="D20" s="1305"/>
      <c r="E20" s="1332"/>
      <c r="F20" s="1333"/>
      <c r="G20" s="1336"/>
    </row>
    <row r="21" spans="1:13" x14ac:dyDescent="0.25">
      <c r="E21" s="99"/>
      <c r="F21" s="99"/>
    </row>
    <row r="22" spans="1:13" ht="15.75" thickBot="1" x14ac:dyDescent="0.3">
      <c r="B22" s="99"/>
      <c r="E22" s="99"/>
    </row>
    <row r="23" spans="1:13" x14ac:dyDescent="0.25">
      <c r="B23" s="99"/>
      <c r="C23" s="1271" t="s">
        <v>622</v>
      </c>
      <c r="D23" s="1272"/>
      <c r="E23" s="127" t="s">
        <v>630</v>
      </c>
      <c r="F23" s="128"/>
      <c r="G23" s="104" t="s">
        <v>648</v>
      </c>
    </row>
    <row r="24" spans="1:13" ht="15" customHeight="1" x14ac:dyDescent="0.25">
      <c r="C24" s="1264" t="s">
        <v>620</v>
      </c>
      <c r="D24" s="1265"/>
      <c r="E24" s="129" t="s">
        <v>645</v>
      </c>
      <c r="F24" s="130"/>
      <c r="G24" s="105" t="s">
        <v>649</v>
      </c>
    </row>
    <row r="25" spans="1:13" ht="15" customHeight="1" thickBot="1" x14ac:dyDescent="0.3">
      <c r="A25" s="109" t="s">
        <v>626</v>
      </c>
      <c r="C25" s="1322" t="s">
        <v>621</v>
      </c>
      <c r="D25" s="1323"/>
      <c r="E25" s="129" t="s">
        <v>646</v>
      </c>
      <c r="F25" s="130"/>
      <c r="G25" s="106" t="s">
        <v>650</v>
      </c>
    </row>
    <row r="26" spans="1:13" ht="16.5" customHeight="1" thickBot="1" x14ac:dyDescent="0.3">
      <c r="A26" s="110" t="s">
        <v>627</v>
      </c>
      <c r="D26" s="117"/>
      <c r="E26" s="131" t="s">
        <v>647</v>
      </c>
      <c r="F26" s="132"/>
    </row>
    <row r="27" spans="1:13" x14ac:dyDescent="0.25">
      <c r="A27" s="111" t="s">
        <v>635</v>
      </c>
      <c r="E27" s="100"/>
      <c r="F27" s="100"/>
    </row>
    <row r="28" spans="1:13" ht="15.75" thickBot="1" x14ac:dyDescent="0.3">
      <c r="A28" s="112" t="s">
        <v>636</v>
      </c>
    </row>
    <row r="29" spans="1:13" ht="15.75" thickBot="1" x14ac:dyDescent="0.3">
      <c r="J29" s="316" t="s">
        <v>659</v>
      </c>
      <c r="K29" s="317" t="s">
        <v>633</v>
      </c>
      <c r="L29" s="318" t="s">
        <v>634</v>
      </c>
      <c r="M29" s="319" t="s">
        <v>668</v>
      </c>
    </row>
    <row r="30" spans="1:13" ht="45" customHeight="1" x14ac:dyDescent="0.25">
      <c r="J30" s="1296">
        <v>2.2000000000000002</v>
      </c>
      <c r="K30" s="1325" t="s">
        <v>1200</v>
      </c>
      <c r="L30" s="1316" t="s">
        <v>1201</v>
      </c>
      <c r="M30" s="1273" t="s">
        <v>1144</v>
      </c>
    </row>
    <row r="31" spans="1:13" x14ac:dyDescent="0.25">
      <c r="J31" s="1288"/>
      <c r="K31" s="1326"/>
      <c r="L31" s="1314"/>
      <c r="M31" s="1269"/>
    </row>
    <row r="32" spans="1:13" ht="60" customHeight="1" x14ac:dyDescent="0.25">
      <c r="J32" s="1288"/>
      <c r="K32" s="1327" t="s">
        <v>1202</v>
      </c>
      <c r="L32" s="1314"/>
      <c r="M32" s="1269"/>
    </row>
    <row r="33" spans="10:13" x14ac:dyDescent="0.25">
      <c r="J33" s="1288"/>
      <c r="K33" s="1326"/>
      <c r="L33" s="1314"/>
      <c r="M33" s="1269"/>
    </row>
    <row r="34" spans="10:13" ht="315.75" thickBot="1" x14ac:dyDescent="0.3">
      <c r="J34" s="1289"/>
      <c r="K34" s="320" t="s">
        <v>1203</v>
      </c>
      <c r="L34" s="1317"/>
      <c r="M34" s="1270"/>
    </row>
    <row r="35" spans="10:13" ht="15.75" thickBot="1" x14ac:dyDescent="0.3">
      <c r="J35" s="321"/>
      <c r="K35" s="322"/>
      <c r="L35" s="323"/>
      <c r="M35" s="324"/>
    </row>
    <row r="36" spans="10:13" ht="315" x14ac:dyDescent="0.25">
      <c r="J36" s="1319">
        <v>3.1</v>
      </c>
      <c r="K36" s="325" t="s">
        <v>1204</v>
      </c>
      <c r="L36" s="1310" t="s">
        <v>1205</v>
      </c>
      <c r="M36" s="1313" t="s">
        <v>1145</v>
      </c>
    </row>
    <row r="37" spans="10:13" ht="28.5" customHeight="1" x14ac:dyDescent="0.25">
      <c r="J37" s="1320"/>
      <c r="K37" s="1318" t="s">
        <v>1206</v>
      </c>
      <c r="L37" s="1311"/>
      <c r="M37" s="1314"/>
    </row>
    <row r="38" spans="10:13" ht="30" customHeight="1" x14ac:dyDescent="0.25">
      <c r="J38" s="1320"/>
      <c r="K38" s="1318"/>
      <c r="L38" s="1311"/>
      <c r="M38" s="1314"/>
    </row>
    <row r="39" spans="10:13" ht="47.25" customHeight="1" x14ac:dyDescent="0.25">
      <c r="J39" s="1320"/>
      <c r="K39" s="1318"/>
      <c r="L39" s="1311"/>
      <c r="M39" s="1314"/>
    </row>
    <row r="40" spans="10:13" ht="75" x14ac:dyDescent="0.25">
      <c r="J40" s="1320"/>
      <c r="K40" s="326" t="s">
        <v>1207</v>
      </c>
      <c r="L40" s="1311"/>
      <c r="M40" s="1314"/>
    </row>
    <row r="41" spans="10:13" ht="60.75" thickBot="1" x14ac:dyDescent="0.3">
      <c r="J41" s="1321"/>
      <c r="K41" s="327" t="s">
        <v>1208</v>
      </c>
      <c r="L41" s="1312"/>
      <c r="M41" s="1315"/>
    </row>
    <row r="42" spans="10:13" ht="15.75" thickBot="1" x14ac:dyDescent="0.3">
      <c r="J42" s="321"/>
      <c r="K42" s="296"/>
      <c r="L42" s="296"/>
      <c r="M42" s="324"/>
    </row>
    <row r="43" spans="10:13" ht="47.25" customHeight="1" x14ac:dyDescent="0.25">
      <c r="J43" s="1324">
        <v>6.1</v>
      </c>
      <c r="K43" s="328" t="s">
        <v>1209</v>
      </c>
      <c r="L43" s="1310" t="s">
        <v>1210</v>
      </c>
      <c r="M43" s="1313" t="s">
        <v>1146</v>
      </c>
    </row>
    <row r="44" spans="10:13" ht="29.25" customHeight="1" x14ac:dyDescent="0.25">
      <c r="J44" s="1249"/>
      <c r="K44" s="1318" t="s">
        <v>1206</v>
      </c>
      <c r="L44" s="1311"/>
      <c r="M44" s="1314"/>
    </row>
    <row r="45" spans="10:13" ht="30" customHeight="1" x14ac:dyDescent="0.25">
      <c r="J45" s="1249"/>
      <c r="K45" s="1318"/>
      <c r="L45" s="1311"/>
      <c r="M45" s="1314"/>
    </row>
    <row r="46" spans="10:13" ht="45" customHeight="1" x14ac:dyDescent="0.25">
      <c r="J46" s="1249"/>
      <c r="K46" s="1318"/>
      <c r="L46" s="1311"/>
      <c r="M46" s="1314"/>
    </row>
    <row r="47" spans="10:13" ht="75.75" thickBot="1" x14ac:dyDescent="0.3">
      <c r="J47" s="1250"/>
      <c r="K47" s="327" t="s">
        <v>1211</v>
      </c>
      <c r="L47" s="1312"/>
      <c r="M47" s="1315"/>
    </row>
  </sheetData>
  <mergeCells count="25">
    <mergeCell ref="E7:F9"/>
    <mergeCell ref="E18:F20"/>
    <mergeCell ref="G18:G20"/>
    <mergeCell ref="C15:D15"/>
    <mergeCell ref="E12:F13"/>
    <mergeCell ref="C18:D20"/>
    <mergeCell ref="C12:D12"/>
    <mergeCell ref="C13:D13"/>
    <mergeCell ref="C14:D14"/>
    <mergeCell ref="C25:D25"/>
    <mergeCell ref="C24:D24"/>
    <mergeCell ref="C23:D23"/>
    <mergeCell ref="K44:K46"/>
    <mergeCell ref="J43:J47"/>
    <mergeCell ref="K30:K31"/>
    <mergeCell ref="K32:K33"/>
    <mergeCell ref="L43:L47"/>
    <mergeCell ref="M43:M47"/>
    <mergeCell ref="J30:J34"/>
    <mergeCell ref="M30:M34"/>
    <mergeCell ref="L30:L34"/>
    <mergeCell ref="K37:K39"/>
    <mergeCell ref="J36:J41"/>
    <mergeCell ref="M36:M41"/>
    <mergeCell ref="L36:L41"/>
  </mergeCells>
  <pageMargins left="0.511811024" right="0.511811024" top="0.78740157499999996" bottom="0.78740157499999996" header="0.31496062000000002" footer="0.31496062000000002"/>
  <pageSetup orientation="portrait"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917DC-8A07-47CC-BEEC-9AD1FAC7B495}">
  <sheetPr codeName="Planilha11"/>
  <dimension ref="A5:N50"/>
  <sheetViews>
    <sheetView topLeftCell="A9" zoomScaleNormal="100" workbookViewId="0">
      <selection activeCell="C18" sqref="C18:D20"/>
    </sheetView>
  </sheetViews>
  <sheetFormatPr defaultRowHeight="15" x14ac:dyDescent="0.25"/>
  <cols>
    <col min="1" max="1" width="9.7109375" customWidth="1"/>
    <col min="2" max="2" width="17.28515625" customWidth="1"/>
    <col min="9" max="9" width="18.85546875" customWidth="1"/>
    <col min="10" max="10" width="2.85546875" customWidth="1"/>
    <col min="11" max="11" width="7" customWidth="1"/>
    <col min="12" max="12" width="56.85546875" customWidth="1"/>
    <col min="13" max="13" width="46.42578125" customWidth="1"/>
    <col min="14" max="14" width="44.85546875" customWidth="1"/>
    <col min="15" max="15" width="9.140625" customWidth="1"/>
  </cols>
  <sheetData>
    <row r="5" spans="2:12" ht="18.75" x14ac:dyDescent="0.3">
      <c r="B5" s="101"/>
      <c r="E5" s="41"/>
      <c r="F5" s="41"/>
      <c r="I5" s="101"/>
      <c r="J5" s="101"/>
      <c r="K5" s="41"/>
      <c r="L5" s="116" t="s">
        <v>638</v>
      </c>
    </row>
    <row r="6" spans="2:12" ht="15.75" thickBot="1" x14ac:dyDescent="0.3"/>
    <row r="7" spans="2:12" ht="15.75" thickBot="1" x14ac:dyDescent="0.3">
      <c r="B7" s="117"/>
      <c r="E7" s="1275" t="s">
        <v>56</v>
      </c>
      <c r="F7" s="1276"/>
    </row>
    <row r="8" spans="2:12" ht="24" thickBot="1" x14ac:dyDescent="0.3">
      <c r="B8" s="102" t="s">
        <v>55</v>
      </c>
      <c r="E8" s="1277"/>
      <c r="F8" s="1278"/>
      <c r="I8" s="103" t="s">
        <v>670</v>
      </c>
      <c r="J8" s="117"/>
    </row>
    <row r="9" spans="2:12" ht="16.5" customHeight="1" thickBot="1" x14ac:dyDescent="0.3">
      <c r="B9" s="124"/>
      <c r="E9" s="1279"/>
      <c r="F9" s="1280"/>
    </row>
    <row r="11" spans="2:12" ht="15.75" thickBot="1" x14ac:dyDescent="0.3"/>
    <row r="12" spans="2:12" ht="15" customHeight="1" thickBot="1" x14ac:dyDescent="0.3">
      <c r="B12" s="125" t="s">
        <v>644</v>
      </c>
      <c r="C12" s="1281" t="s">
        <v>175</v>
      </c>
      <c r="D12" s="1307"/>
      <c r="E12" s="1360" t="s">
        <v>79</v>
      </c>
      <c r="F12" s="1361"/>
      <c r="G12" s="1281" t="s">
        <v>91</v>
      </c>
      <c r="H12" s="1307"/>
      <c r="I12" s="1337" t="s">
        <v>97</v>
      </c>
      <c r="J12" s="49"/>
    </row>
    <row r="13" spans="2:12" ht="22.5" customHeight="1" thickBot="1" x14ac:dyDescent="0.3">
      <c r="B13" s="126" t="s">
        <v>173</v>
      </c>
      <c r="C13" s="1308" t="s">
        <v>628</v>
      </c>
      <c r="D13" s="1309"/>
      <c r="G13" s="1283"/>
      <c r="H13" s="1306"/>
      <c r="I13" s="1338"/>
      <c r="J13" s="49"/>
    </row>
    <row r="14" spans="2:12" ht="22.5" customHeight="1" x14ac:dyDescent="0.25">
      <c r="C14" s="1308" t="s">
        <v>177</v>
      </c>
      <c r="D14" s="1309"/>
    </row>
    <row r="15" spans="2:12" ht="24" customHeight="1" thickBot="1" x14ac:dyDescent="0.3">
      <c r="C15" s="1283" t="s">
        <v>629</v>
      </c>
      <c r="D15" s="1306"/>
    </row>
    <row r="17" spans="1:14" ht="15.75" thickBot="1" x14ac:dyDescent="0.3"/>
    <row r="18" spans="1:14" ht="22.5" customHeight="1" x14ac:dyDescent="0.25">
      <c r="B18" s="1334" t="s">
        <v>608</v>
      </c>
      <c r="C18" s="1300" t="s">
        <v>1216</v>
      </c>
      <c r="D18" s="1301"/>
      <c r="E18" s="1300" t="s">
        <v>609</v>
      </c>
      <c r="F18" s="1301"/>
      <c r="G18" s="1328" t="s">
        <v>613</v>
      </c>
      <c r="H18" s="1329"/>
      <c r="I18" s="1334" t="s">
        <v>615</v>
      </c>
      <c r="J18" s="50"/>
    </row>
    <row r="19" spans="1:14" x14ac:dyDescent="0.25">
      <c r="B19" s="1335"/>
      <c r="C19" s="1302"/>
      <c r="D19" s="1303"/>
      <c r="E19" s="1302"/>
      <c r="F19" s="1303"/>
      <c r="G19" s="1330"/>
      <c r="H19" s="1331"/>
      <c r="I19" s="1335"/>
      <c r="J19" s="50"/>
    </row>
    <row r="20" spans="1:14" ht="15" customHeight="1" thickBot="1" x14ac:dyDescent="0.3">
      <c r="B20" s="1336"/>
      <c r="C20" s="1304"/>
      <c r="D20" s="1305"/>
      <c r="E20" s="1304"/>
      <c r="F20" s="1305"/>
      <c r="G20" s="1332"/>
      <c r="H20" s="1333"/>
      <c r="I20" s="1336"/>
      <c r="J20" s="50"/>
    </row>
    <row r="21" spans="1:14" x14ac:dyDescent="0.25">
      <c r="B21" s="99"/>
      <c r="E21" s="99"/>
      <c r="F21" s="99"/>
      <c r="G21" s="99"/>
      <c r="H21" s="99"/>
    </row>
    <row r="22" spans="1:14" ht="15.75" thickBot="1" x14ac:dyDescent="0.3">
      <c r="B22" s="99"/>
      <c r="E22" s="99"/>
      <c r="F22" s="99"/>
      <c r="G22" s="99"/>
    </row>
    <row r="23" spans="1:14" x14ac:dyDescent="0.25">
      <c r="B23" s="158" t="s">
        <v>640</v>
      </c>
      <c r="C23" s="1271" t="s">
        <v>622</v>
      </c>
      <c r="D23" s="1272"/>
      <c r="E23" s="1298" t="s">
        <v>630</v>
      </c>
      <c r="F23" s="1299"/>
      <c r="G23" s="127" t="s">
        <v>630</v>
      </c>
      <c r="H23" s="156"/>
      <c r="I23" s="1339" t="s">
        <v>673</v>
      </c>
      <c r="J23" s="49"/>
    </row>
    <row r="24" spans="1:14" ht="15" customHeight="1" x14ac:dyDescent="0.25">
      <c r="B24" s="159" t="s">
        <v>641</v>
      </c>
      <c r="C24" s="1290" t="s">
        <v>620</v>
      </c>
      <c r="D24" s="1291"/>
      <c r="E24" s="1292" t="s">
        <v>631</v>
      </c>
      <c r="F24" s="1293"/>
      <c r="G24" s="129" t="s">
        <v>645</v>
      </c>
      <c r="H24" s="109"/>
      <c r="I24" s="1340"/>
      <c r="J24" s="155"/>
    </row>
    <row r="25" spans="1:14" ht="15.75" thickBot="1" x14ac:dyDescent="0.3">
      <c r="B25" s="159" t="s">
        <v>642</v>
      </c>
      <c r="C25" s="1266" t="s">
        <v>621</v>
      </c>
      <c r="D25" s="1267"/>
      <c r="E25" s="1294" t="s">
        <v>632</v>
      </c>
      <c r="F25" s="1295"/>
      <c r="G25" s="129" t="s">
        <v>646</v>
      </c>
      <c r="H25" s="109"/>
      <c r="I25" s="1340"/>
      <c r="J25" s="155"/>
    </row>
    <row r="26" spans="1:14" ht="15.75" customHeight="1" thickBot="1" x14ac:dyDescent="0.3">
      <c r="A26" s="109" t="s">
        <v>626</v>
      </c>
      <c r="B26" s="160" t="s">
        <v>643</v>
      </c>
      <c r="C26" s="117"/>
      <c r="D26" s="117"/>
      <c r="E26" s="100"/>
      <c r="F26" s="100"/>
      <c r="G26" s="131" t="s">
        <v>647</v>
      </c>
      <c r="H26" s="157"/>
      <c r="I26" s="1340"/>
      <c r="J26" s="155"/>
    </row>
    <row r="27" spans="1:14" x14ac:dyDescent="0.25">
      <c r="A27" s="110" t="s">
        <v>627</v>
      </c>
      <c r="E27" s="100"/>
      <c r="F27" s="100"/>
      <c r="I27" s="1340"/>
      <c r="J27" s="155"/>
    </row>
    <row r="28" spans="1:14" ht="15.75" thickBot="1" x14ac:dyDescent="0.3">
      <c r="A28" s="111" t="s">
        <v>635</v>
      </c>
      <c r="I28" s="1340"/>
      <c r="J28" s="155"/>
    </row>
    <row r="29" spans="1:14" ht="15.75" thickBot="1" x14ac:dyDescent="0.3">
      <c r="A29" s="112" t="s">
        <v>636</v>
      </c>
      <c r="I29" s="1340"/>
      <c r="J29" s="155"/>
      <c r="K29" s="145" t="s">
        <v>659</v>
      </c>
      <c r="L29" s="136" t="s">
        <v>633</v>
      </c>
      <c r="M29" s="140" t="s">
        <v>634</v>
      </c>
      <c r="N29" s="144" t="s">
        <v>668</v>
      </c>
    </row>
    <row r="30" spans="1:14" ht="45" customHeight="1" x14ac:dyDescent="0.25">
      <c r="I30" s="1340"/>
      <c r="J30" s="155"/>
      <c r="K30" s="1342">
        <v>2.2000000000000002</v>
      </c>
      <c r="L30" s="137" t="s">
        <v>658</v>
      </c>
      <c r="M30" s="1345" t="s">
        <v>662</v>
      </c>
      <c r="N30" s="1345" t="s">
        <v>1148</v>
      </c>
    </row>
    <row r="31" spans="1:14" ht="15.75" thickBot="1" x14ac:dyDescent="0.3">
      <c r="I31" s="1341"/>
      <c r="J31" s="155"/>
      <c r="K31" s="1343"/>
      <c r="L31" s="138"/>
      <c r="M31" s="1346"/>
      <c r="N31" s="1346"/>
    </row>
    <row r="32" spans="1:14" ht="285" x14ac:dyDescent="0.25">
      <c r="I32" s="120"/>
      <c r="J32" s="120"/>
      <c r="K32" s="1343"/>
      <c r="L32" s="139" t="s">
        <v>653</v>
      </c>
      <c r="M32" s="1346"/>
      <c r="N32" s="1346"/>
    </row>
    <row r="33" spans="11:14" x14ac:dyDescent="0.25">
      <c r="K33" s="1343"/>
      <c r="L33" s="138"/>
      <c r="M33" s="1346"/>
      <c r="N33" s="1346"/>
    </row>
    <row r="34" spans="11:14" ht="60" x14ac:dyDescent="0.25">
      <c r="K34" s="1343"/>
      <c r="L34" s="143" t="s">
        <v>654</v>
      </c>
      <c r="M34" s="1346"/>
      <c r="N34" s="1346"/>
    </row>
    <row r="35" spans="11:14" ht="15.75" thickBot="1" x14ac:dyDescent="0.3">
      <c r="K35" s="1344"/>
      <c r="L35" s="121"/>
      <c r="M35" s="1347"/>
      <c r="N35" s="1347"/>
    </row>
    <row r="36" spans="11:14" ht="60" x14ac:dyDescent="0.25">
      <c r="K36" s="1342">
        <v>2.2999999999999998</v>
      </c>
      <c r="L36" s="137" t="s">
        <v>655</v>
      </c>
      <c r="M36" s="1348" t="s">
        <v>656</v>
      </c>
      <c r="N36" s="1345" t="s">
        <v>1149</v>
      </c>
    </row>
    <row r="37" spans="11:14" ht="285" x14ac:dyDescent="0.25">
      <c r="K37" s="1343"/>
      <c r="L37" s="113" t="s">
        <v>653</v>
      </c>
      <c r="M37" s="1349"/>
      <c r="N37" s="1346"/>
    </row>
    <row r="38" spans="11:14" ht="120.75" thickBot="1" x14ac:dyDescent="0.3">
      <c r="K38" s="1344"/>
      <c r="L38" s="135" t="s">
        <v>657</v>
      </c>
      <c r="M38" s="1350"/>
      <c r="N38" s="1347"/>
    </row>
    <row r="39" spans="11:14" x14ac:dyDescent="0.25">
      <c r="K39" s="1342">
        <v>2.1</v>
      </c>
      <c r="L39" s="147"/>
      <c r="M39" s="134"/>
      <c r="N39" s="147"/>
    </row>
    <row r="40" spans="11:14" ht="45" x14ac:dyDescent="0.25">
      <c r="K40" s="1343"/>
      <c r="L40" s="141" t="s">
        <v>664</v>
      </c>
      <c r="M40" s="1362" t="s">
        <v>663</v>
      </c>
      <c r="N40" s="1363" t="s">
        <v>1151</v>
      </c>
    </row>
    <row r="41" spans="11:14" ht="45" x14ac:dyDescent="0.25">
      <c r="K41" s="1343"/>
      <c r="L41" s="148" t="s">
        <v>660</v>
      </c>
      <c r="M41" s="1346"/>
      <c r="N41" s="1349"/>
    </row>
    <row r="42" spans="11:14" ht="135" x14ac:dyDescent="0.25">
      <c r="K42" s="1343"/>
      <c r="L42" s="142" t="s">
        <v>656</v>
      </c>
      <c r="M42" s="1346"/>
      <c r="N42" s="1349"/>
    </row>
    <row r="43" spans="11:14" ht="90.75" thickBot="1" x14ac:dyDescent="0.3">
      <c r="K43" s="1344"/>
      <c r="L43" s="133" t="s">
        <v>661</v>
      </c>
      <c r="M43" s="1347"/>
      <c r="N43" s="1350"/>
    </row>
    <row r="44" spans="11:14" ht="15.75" thickBot="1" x14ac:dyDescent="0.3"/>
    <row r="45" spans="11:14" ht="180.75" thickBot="1" x14ac:dyDescent="0.3">
      <c r="K45" s="151">
        <v>4.0999999999999996</v>
      </c>
      <c r="L45" s="152" t="s">
        <v>96</v>
      </c>
      <c r="M45" s="153" t="s">
        <v>671</v>
      </c>
      <c r="N45" s="154" t="s">
        <v>1152</v>
      </c>
    </row>
    <row r="46" spans="11:14" ht="15.75" thickBot="1" x14ac:dyDescent="0.3"/>
    <row r="47" spans="11:14" ht="32.25" customHeight="1" x14ac:dyDescent="0.25">
      <c r="K47" s="1351">
        <v>3.1</v>
      </c>
      <c r="L47" s="48" t="s">
        <v>630</v>
      </c>
      <c r="M47" s="1354" t="s">
        <v>774</v>
      </c>
      <c r="N47" s="1357" t="s">
        <v>1153</v>
      </c>
    </row>
    <row r="48" spans="11:14" ht="27.75" customHeight="1" x14ac:dyDescent="0.25">
      <c r="K48" s="1352"/>
      <c r="L48" s="51" t="s">
        <v>645</v>
      </c>
      <c r="M48" s="1355"/>
      <c r="N48" s="1358"/>
    </row>
    <row r="49" spans="11:14" ht="27.75" customHeight="1" x14ac:dyDescent="0.25">
      <c r="K49" s="1352"/>
      <c r="L49" s="51" t="s">
        <v>646</v>
      </c>
      <c r="M49" s="1355"/>
      <c r="N49" s="1358"/>
    </row>
    <row r="50" spans="11:14" ht="30.75" customHeight="1" thickBot="1" x14ac:dyDescent="0.3">
      <c r="K50" s="1353"/>
      <c r="L50" s="52" t="s">
        <v>647</v>
      </c>
      <c r="M50" s="1356"/>
      <c r="N50" s="1359"/>
    </row>
  </sheetData>
  <mergeCells count="32">
    <mergeCell ref="K47:K50"/>
    <mergeCell ref="M47:M50"/>
    <mergeCell ref="N47:N50"/>
    <mergeCell ref="E7:F9"/>
    <mergeCell ref="C12:D12"/>
    <mergeCell ref="C13:D13"/>
    <mergeCell ref="C14:D14"/>
    <mergeCell ref="E12:F12"/>
    <mergeCell ref="C15:D15"/>
    <mergeCell ref="C18:D20"/>
    <mergeCell ref="E18:F20"/>
    <mergeCell ref="C23:D23"/>
    <mergeCell ref="E23:F23"/>
    <mergeCell ref="K39:K43"/>
    <mergeCell ref="M40:M43"/>
    <mergeCell ref="N40:N43"/>
    <mergeCell ref="B18:B20"/>
    <mergeCell ref="K30:K35"/>
    <mergeCell ref="M30:M35"/>
    <mergeCell ref="N30:N35"/>
    <mergeCell ref="K36:K38"/>
    <mergeCell ref="M36:M38"/>
    <mergeCell ref="N36:N38"/>
    <mergeCell ref="C24:D24"/>
    <mergeCell ref="E24:F24"/>
    <mergeCell ref="C25:D25"/>
    <mergeCell ref="E25:F25"/>
    <mergeCell ref="G12:H13"/>
    <mergeCell ref="G18:H20"/>
    <mergeCell ref="I12:I13"/>
    <mergeCell ref="I18:I20"/>
    <mergeCell ref="I23:I31"/>
  </mergeCells>
  <pageMargins left="0.511811024" right="0.511811024" top="0.78740157499999996" bottom="0.78740157499999996" header="0.31496062000000002" footer="0.31496062000000002"/>
  <pageSetup orientation="portrait"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86FE7-9507-410F-80EE-D73D44EB7513}">
  <sheetPr codeName="Planilha12"/>
  <dimension ref="B5:N30"/>
  <sheetViews>
    <sheetView zoomScaleNormal="100" workbookViewId="0">
      <selection activeCell="J7" sqref="J7:J9"/>
    </sheetView>
  </sheetViews>
  <sheetFormatPr defaultRowHeight="15" x14ac:dyDescent="0.25"/>
  <cols>
    <col min="2" max="2" width="1.85546875" customWidth="1"/>
    <col min="3" max="3" width="17.28515625" customWidth="1"/>
    <col min="10" max="10" width="18.85546875" customWidth="1"/>
    <col min="11" max="11" width="5.28515625" customWidth="1"/>
    <col min="12" max="12" width="56.85546875" customWidth="1"/>
    <col min="13" max="13" width="46.42578125" customWidth="1"/>
    <col min="14" max="14" width="44.85546875" customWidth="1"/>
    <col min="15" max="15" width="9.140625" customWidth="1"/>
  </cols>
  <sheetData>
    <row r="5" spans="2:12" ht="19.5" thickBot="1" x14ac:dyDescent="0.35">
      <c r="C5" s="101"/>
      <c r="F5" s="41"/>
      <c r="G5" s="41"/>
      <c r="J5" s="101"/>
      <c r="K5" s="41"/>
      <c r="L5" s="116" t="s">
        <v>638</v>
      </c>
    </row>
    <row r="6" spans="2:12" ht="15.75" thickBot="1" x14ac:dyDescent="0.3">
      <c r="B6" s="285"/>
      <c r="C6" s="286"/>
      <c r="D6" s="286"/>
      <c r="E6" s="286"/>
      <c r="F6" s="286"/>
      <c r="G6" s="286"/>
      <c r="H6" s="286"/>
      <c r="I6" s="286"/>
      <c r="J6" s="286"/>
      <c r="K6" s="287"/>
    </row>
    <row r="7" spans="2:12" x14ac:dyDescent="0.25">
      <c r="B7" s="238"/>
      <c r="C7" s="1364" t="s">
        <v>59</v>
      </c>
      <c r="D7" s="235"/>
      <c r="E7" s="235"/>
      <c r="F7" s="1275" t="s">
        <v>60</v>
      </c>
      <c r="G7" s="1276"/>
      <c r="H7" s="235"/>
      <c r="I7" s="235"/>
      <c r="J7" s="1367" t="s">
        <v>674</v>
      </c>
      <c r="K7" s="240"/>
    </row>
    <row r="8" spans="2:12" x14ac:dyDescent="0.25">
      <c r="B8" s="238"/>
      <c r="C8" s="1365"/>
      <c r="D8" s="235"/>
      <c r="E8" s="235"/>
      <c r="F8" s="1277"/>
      <c r="G8" s="1278"/>
      <c r="H8" s="235"/>
      <c r="I8" s="235"/>
      <c r="J8" s="1368"/>
      <c r="K8" s="240"/>
    </row>
    <row r="9" spans="2:12" ht="16.5" customHeight="1" thickBot="1" x14ac:dyDescent="0.3">
      <c r="B9" s="238"/>
      <c r="C9" s="1366"/>
      <c r="D9" s="235"/>
      <c r="E9" s="235"/>
      <c r="F9" s="1279"/>
      <c r="G9" s="1280"/>
      <c r="H9" s="235"/>
      <c r="I9" s="235"/>
      <c r="J9" s="1369"/>
      <c r="K9" s="240"/>
    </row>
    <row r="10" spans="2:12" x14ac:dyDescent="0.25">
      <c r="B10" s="238"/>
      <c r="C10" s="235"/>
      <c r="D10" s="235"/>
      <c r="E10" s="235"/>
      <c r="F10" s="235"/>
      <c r="G10" s="235"/>
      <c r="H10" s="235"/>
      <c r="I10" s="235"/>
      <c r="J10" s="235"/>
      <c r="K10" s="240"/>
    </row>
    <row r="11" spans="2:12" ht="15.75" thickBot="1" x14ac:dyDescent="0.3">
      <c r="B11" s="238"/>
      <c r="C11" s="235"/>
      <c r="D11" s="235"/>
      <c r="E11" s="235"/>
      <c r="F11" s="235"/>
      <c r="G11" s="235"/>
      <c r="H11" s="235"/>
      <c r="I11" s="235"/>
      <c r="J11" s="235"/>
      <c r="K11" s="240"/>
    </row>
    <row r="12" spans="2:12" ht="15" customHeight="1" x14ac:dyDescent="0.25">
      <c r="B12" s="238"/>
      <c r="C12" s="235"/>
      <c r="D12" s="283"/>
      <c r="E12" s="235"/>
      <c r="F12" s="1370" t="s">
        <v>79</v>
      </c>
      <c r="G12" s="1371"/>
      <c r="H12" s="279"/>
      <c r="I12" s="280"/>
      <c r="J12" s="235"/>
      <c r="K12" s="240"/>
    </row>
    <row r="13" spans="2:12" ht="22.5" customHeight="1" thickBot="1" x14ac:dyDescent="0.3">
      <c r="B13" s="238"/>
      <c r="C13" s="235"/>
      <c r="D13" s="283"/>
      <c r="E13" s="281"/>
      <c r="F13" s="1372"/>
      <c r="G13" s="1373"/>
      <c r="H13" s="279"/>
      <c r="I13" s="235"/>
      <c r="J13" s="235"/>
      <c r="K13" s="240"/>
    </row>
    <row r="14" spans="2:12" ht="22.5" customHeight="1" x14ac:dyDescent="0.25">
      <c r="B14" s="238"/>
      <c r="C14" s="235"/>
      <c r="D14" s="235"/>
      <c r="E14" s="235"/>
      <c r="F14" s="283"/>
      <c r="G14" s="283"/>
      <c r="H14" s="235"/>
      <c r="I14" s="235"/>
      <c r="J14" s="235"/>
      <c r="K14" s="240"/>
    </row>
    <row r="15" spans="2:12" ht="15.75" thickBot="1" x14ac:dyDescent="0.3">
      <c r="B15" s="238"/>
      <c r="C15" s="235"/>
      <c r="D15" s="235"/>
      <c r="E15" s="235"/>
      <c r="F15" s="235"/>
      <c r="G15" s="235"/>
      <c r="H15" s="235"/>
      <c r="I15" s="235"/>
      <c r="J15" s="235"/>
      <c r="K15" s="240"/>
    </row>
    <row r="16" spans="2:12" ht="22.5" customHeight="1" x14ac:dyDescent="0.25">
      <c r="B16" s="238"/>
      <c r="C16" s="235"/>
      <c r="D16" s="281"/>
      <c r="E16" s="235"/>
      <c r="F16" s="1300" t="s">
        <v>609</v>
      </c>
      <c r="G16" s="1301"/>
      <c r="H16" s="281"/>
      <c r="I16" s="281"/>
      <c r="J16" s="235"/>
      <c r="K16" s="240"/>
    </row>
    <row r="17" spans="2:14" x14ac:dyDescent="0.25">
      <c r="B17" s="238"/>
      <c r="C17" s="235"/>
      <c r="D17" s="281"/>
      <c r="E17" s="281"/>
      <c r="F17" s="1302"/>
      <c r="G17" s="1303"/>
      <c r="H17" s="281"/>
      <c r="I17" s="281"/>
      <c r="J17" s="235"/>
      <c r="K17" s="240"/>
    </row>
    <row r="18" spans="2:14" ht="15" customHeight="1" thickBot="1" x14ac:dyDescent="0.3">
      <c r="B18" s="238"/>
      <c r="C18" s="235"/>
      <c r="D18" s="281"/>
      <c r="E18" s="281"/>
      <c r="F18" s="1304"/>
      <c r="G18" s="1305"/>
      <c r="H18" s="281"/>
      <c r="I18" s="281"/>
      <c r="J18" s="235"/>
      <c r="K18" s="240"/>
    </row>
    <row r="19" spans="2:14" x14ac:dyDescent="0.25">
      <c r="B19" s="238"/>
      <c r="C19" s="284"/>
      <c r="D19" s="235"/>
      <c r="E19" s="235"/>
      <c r="F19" s="284"/>
      <c r="G19" s="284"/>
      <c r="H19" s="235"/>
      <c r="I19" s="235"/>
      <c r="J19" s="235"/>
      <c r="K19" s="240"/>
    </row>
    <row r="20" spans="2:14" ht="15.75" thickBot="1" x14ac:dyDescent="0.3">
      <c r="B20" s="238"/>
      <c r="C20" s="109" t="s">
        <v>626</v>
      </c>
      <c r="D20" s="235"/>
      <c r="E20" s="235"/>
      <c r="F20" s="284"/>
      <c r="G20" s="284"/>
      <c r="H20" s="235"/>
      <c r="I20" s="235"/>
      <c r="J20" s="235"/>
      <c r="K20" s="240"/>
    </row>
    <row r="21" spans="2:14" ht="15" customHeight="1" x14ac:dyDescent="0.25">
      <c r="B21" s="238"/>
      <c r="C21" s="110" t="s">
        <v>627</v>
      </c>
      <c r="D21" s="283"/>
      <c r="E21" s="235"/>
      <c r="F21" s="166" t="s">
        <v>630</v>
      </c>
      <c r="G21" s="167"/>
      <c r="H21" s="235"/>
      <c r="I21" s="282"/>
      <c r="J21" s="235"/>
      <c r="K21" s="240"/>
    </row>
    <row r="22" spans="2:14" ht="15" customHeight="1" x14ac:dyDescent="0.25">
      <c r="B22" s="238"/>
      <c r="C22" s="111" t="s">
        <v>635</v>
      </c>
      <c r="D22" s="283"/>
      <c r="E22" s="235"/>
      <c r="F22" s="168" t="s">
        <v>631</v>
      </c>
      <c r="G22" s="169"/>
      <c r="H22" s="235"/>
      <c r="I22" s="282"/>
      <c r="J22" s="235"/>
      <c r="K22" s="240"/>
    </row>
    <row r="23" spans="2:14" ht="15.75" customHeight="1" thickBot="1" x14ac:dyDescent="0.3">
      <c r="B23" s="238"/>
      <c r="C23" s="112" t="s">
        <v>636</v>
      </c>
      <c r="D23" s="283"/>
      <c r="E23" s="235"/>
      <c r="F23" s="170" t="s">
        <v>632</v>
      </c>
      <c r="G23" s="171"/>
      <c r="H23" s="235"/>
      <c r="I23" s="282"/>
      <c r="J23" s="235"/>
      <c r="K23" s="240"/>
    </row>
    <row r="24" spans="2:14" ht="15.75" customHeight="1" thickBot="1" x14ac:dyDescent="0.3">
      <c r="B24" s="243"/>
      <c r="C24" s="244"/>
      <c r="D24" s="288"/>
      <c r="E24" s="288"/>
      <c r="F24" s="289"/>
      <c r="G24" s="289"/>
      <c r="H24" s="244"/>
      <c r="I24" s="244"/>
      <c r="J24" s="244"/>
      <c r="K24" s="245"/>
    </row>
    <row r="25" spans="2:14" x14ac:dyDescent="0.25">
      <c r="F25" s="100"/>
      <c r="G25" s="100"/>
    </row>
    <row r="26" spans="2:14" ht="15.75" thickBot="1" x14ac:dyDescent="0.3"/>
    <row r="27" spans="2:14" ht="15.75" thickBot="1" x14ac:dyDescent="0.3">
      <c r="K27" s="145" t="s">
        <v>659</v>
      </c>
      <c r="L27" s="136" t="s">
        <v>633</v>
      </c>
      <c r="M27" s="140" t="s">
        <v>634</v>
      </c>
      <c r="N27" s="144" t="s">
        <v>668</v>
      </c>
    </row>
    <row r="28" spans="2:14" ht="45" x14ac:dyDescent="0.25">
      <c r="K28" s="1342">
        <v>2.2999999999999998</v>
      </c>
      <c r="L28" s="137" t="s">
        <v>1077</v>
      </c>
      <c r="M28" s="1348" t="s">
        <v>1080</v>
      </c>
      <c r="N28" s="1345" t="s">
        <v>1155</v>
      </c>
    </row>
    <row r="29" spans="2:14" ht="315" x14ac:dyDescent="0.25">
      <c r="K29" s="1343"/>
      <c r="L29" s="113" t="s">
        <v>1078</v>
      </c>
      <c r="M29" s="1349"/>
      <c r="N29" s="1346"/>
    </row>
    <row r="30" spans="2:14" ht="105.75" thickBot="1" x14ac:dyDescent="0.3">
      <c r="K30" s="1344"/>
      <c r="L30" s="135" t="s">
        <v>1079</v>
      </c>
      <c r="M30" s="1350"/>
      <c r="N30" s="1347"/>
    </row>
  </sheetData>
  <mergeCells count="8">
    <mergeCell ref="M28:M30"/>
    <mergeCell ref="N28:N30"/>
    <mergeCell ref="F16:G18"/>
    <mergeCell ref="C7:C9"/>
    <mergeCell ref="J7:J9"/>
    <mergeCell ref="F7:G9"/>
    <mergeCell ref="F12:G13"/>
    <mergeCell ref="K28:K30"/>
  </mergeCells>
  <pageMargins left="0.511811024" right="0.511811024" top="0.78740157499999996" bottom="0.78740157499999996" header="0.31496062000000002" footer="0.31496062000000002"/>
  <pageSetup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8F937-4CE6-4061-9399-E3A08BF6FDCC}">
  <sheetPr codeName="Planilha13"/>
  <dimension ref="A2:M39"/>
  <sheetViews>
    <sheetView topLeftCell="A37" zoomScaleNormal="100" workbookViewId="0">
      <selection activeCell="J39" sqref="J39"/>
    </sheetView>
  </sheetViews>
  <sheetFormatPr defaultRowHeight="15" x14ac:dyDescent="0.25"/>
  <cols>
    <col min="1" max="1" width="9.7109375" customWidth="1"/>
    <col min="2" max="2" width="17.28515625" customWidth="1"/>
    <col min="8" max="8" width="18.425781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2" spans="2:12" ht="15.75" thickBot="1" x14ac:dyDescent="0.3"/>
    <row r="3" spans="2:12" ht="23.25" thickBot="1" x14ac:dyDescent="0.3">
      <c r="B3" s="118" t="s">
        <v>676</v>
      </c>
    </row>
    <row r="4" spans="2:12" x14ac:dyDescent="0.25">
      <c r="B4" s="1339" t="s">
        <v>677</v>
      </c>
    </row>
    <row r="5" spans="2:12" ht="19.5" thickBot="1" x14ac:dyDescent="0.35">
      <c r="B5" s="1378"/>
      <c r="E5" s="41"/>
      <c r="F5" s="41"/>
      <c r="I5" s="101"/>
      <c r="J5" s="41"/>
      <c r="K5" s="116" t="s">
        <v>638</v>
      </c>
    </row>
    <row r="6" spans="2:12" ht="18.75" customHeight="1" thickBot="1" x14ac:dyDescent="0.3">
      <c r="B6" s="1339" t="s">
        <v>1213</v>
      </c>
      <c r="L6" s="1339" t="s">
        <v>678</v>
      </c>
    </row>
    <row r="7" spans="2:12" x14ac:dyDescent="0.25">
      <c r="B7" s="1377"/>
      <c r="E7" s="1275" t="s">
        <v>64</v>
      </c>
      <c r="F7" s="1276"/>
      <c r="I7" s="1367" t="s">
        <v>680</v>
      </c>
      <c r="L7" s="1377"/>
    </row>
    <row r="8" spans="2:12" ht="15" customHeight="1" x14ac:dyDescent="0.25">
      <c r="B8" s="1377"/>
      <c r="E8" s="1277"/>
      <c r="F8" s="1278"/>
      <c r="I8" s="1368"/>
      <c r="L8" s="1377"/>
    </row>
    <row r="9" spans="2:12" ht="16.5" customHeight="1" thickBot="1" x14ac:dyDescent="0.3">
      <c r="B9" s="1377"/>
      <c r="E9" s="1279"/>
      <c r="F9" s="1280"/>
      <c r="I9" s="1369"/>
      <c r="L9" s="1377"/>
    </row>
    <row r="10" spans="2:12" ht="15.75" thickBot="1" x14ac:dyDescent="0.3">
      <c r="B10" s="1378"/>
      <c r="L10" s="1378"/>
    </row>
    <row r="11" spans="2:12" ht="15.75" thickBot="1" x14ac:dyDescent="0.3">
      <c r="B11" s="1339" t="s">
        <v>679</v>
      </c>
    </row>
    <row r="12" spans="2:12" ht="25.5" customHeight="1" thickBot="1" x14ac:dyDescent="0.3">
      <c r="B12" s="1377"/>
      <c r="C12" s="124"/>
      <c r="D12" s="1281" t="s">
        <v>175</v>
      </c>
      <c r="E12" s="1307"/>
      <c r="F12" s="1379" t="s">
        <v>79</v>
      </c>
      <c r="G12" s="1380"/>
      <c r="H12" s="343" t="s">
        <v>1245</v>
      </c>
    </row>
    <row r="13" spans="2:12" ht="27" customHeight="1" thickBot="1" x14ac:dyDescent="0.3">
      <c r="B13" s="1378"/>
      <c r="C13" s="124"/>
      <c r="D13" s="1308" t="s">
        <v>628</v>
      </c>
      <c r="E13" s="1309"/>
      <c r="H13" s="344" t="s">
        <v>1246</v>
      </c>
    </row>
    <row r="14" spans="2:12" ht="22.5" customHeight="1" x14ac:dyDescent="0.25">
      <c r="B14" s="124"/>
      <c r="D14" s="1308" t="s">
        <v>177</v>
      </c>
      <c r="E14" s="1309"/>
    </row>
    <row r="15" spans="2:12" ht="24" customHeight="1" thickBot="1" x14ac:dyDescent="0.3">
      <c r="B15" s="124"/>
      <c r="D15" s="1283" t="s">
        <v>629</v>
      </c>
      <c r="E15" s="1306"/>
    </row>
    <row r="17" spans="1:13" ht="15.75" thickBot="1" x14ac:dyDescent="0.3"/>
    <row r="18" spans="1:13" ht="22.5" customHeight="1" x14ac:dyDescent="0.25">
      <c r="C18" s="174"/>
      <c r="D18" s="1300" t="s">
        <v>1214</v>
      </c>
      <c r="E18" s="1301"/>
      <c r="F18" s="1300" t="s">
        <v>609</v>
      </c>
      <c r="G18" s="1301"/>
      <c r="H18" s="1374" t="s">
        <v>1242</v>
      </c>
    </row>
    <row r="19" spans="1:13" x14ac:dyDescent="0.25">
      <c r="C19" s="174"/>
      <c r="D19" s="1302"/>
      <c r="E19" s="1303"/>
      <c r="F19" s="1302"/>
      <c r="G19" s="1303"/>
      <c r="H19" s="1375"/>
    </row>
    <row r="20" spans="1:13" ht="15" customHeight="1" thickBot="1" x14ac:dyDescent="0.3">
      <c r="C20" s="174"/>
      <c r="D20" s="1304"/>
      <c r="E20" s="1305"/>
      <c r="F20" s="1304"/>
      <c r="G20" s="1305"/>
      <c r="H20" s="1376"/>
    </row>
    <row r="21" spans="1:13" x14ac:dyDescent="0.25">
      <c r="B21" s="99"/>
      <c r="E21" s="99"/>
      <c r="F21" s="99"/>
    </row>
    <row r="22" spans="1:13" ht="15.75" thickBot="1" x14ac:dyDescent="0.3">
      <c r="B22" s="99"/>
      <c r="E22" s="99"/>
      <c r="F22" s="99"/>
      <c r="L22" s="345" t="s">
        <v>1247</v>
      </c>
    </row>
    <row r="23" spans="1:13" ht="15" customHeight="1" x14ac:dyDescent="0.25">
      <c r="B23" s="99"/>
      <c r="C23" s="124"/>
      <c r="D23" s="161" t="s">
        <v>622</v>
      </c>
      <c r="E23" s="162"/>
      <c r="F23" s="166" t="s">
        <v>630</v>
      </c>
      <c r="G23" s="167"/>
      <c r="H23" s="104" t="s">
        <v>630</v>
      </c>
    </row>
    <row r="24" spans="1:13" ht="15" customHeight="1" x14ac:dyDescent="0.25">
      <c r="C24" s="124"/>
      <c r="D24" s="129" t="s">
        <v>620</v>
      </c>
      <c r="E24" s="163"/>
      <c r="F24" s="168" t="s">
        <v>631</v>
      </c>
      <c r="G24" s="169"/>
      <c r="H24" s="105" t="s">
        <v>1243</v>
      </c>
    </row>
    <row r="25" spans="1:13" ht="15.75" customHeight="1" thickBot="1" x14ac:dyDescent="0.3">
      <c r="A25" s="109" t="s">
        <v>626</v>
      </c>
      <c r="C25" s="124"/>
      <c r="D25" s="164" t="s">
        <v>621</v>
      </c>
      <c r="E25" s="165"/>
      <c r="F25" s="170" t="s">
        <v>632</v>
      </c>
      <c r="G25" s="171"/>
      <c r="H25" s="106" t="s">
        <v>1244</v>
      </c>
    </row>
    <row r="26" spans="1:13" ht="15.75" customHeight="1" x14ac:dyDescent="0.25">
      <c r="A26" s="110" t="s">
        <v>627</v>
      </c>
      <c r="C26" s="117"/>
      <c r="D26" s="117"/>
      <c r="E26" s="100"/>
      <c r="F26" s="100"/>
    </row>
    <row r="27" spans="1:13" x14ac:dyDescent="0.25">
      <c r="A27" s="111" t="s">
        <v>635</v>
      </c>
      <c r="E27" s="100"/>
      <c r="F27" s="100"/>
    </row>
    <row r="28" spans="1:13" ht="15.75" thickBot="1" x14ac:dyDescent="0.3">
      <c r="A28" s="112" t="s">
        <v>636</v>
      </c>
    </row>
    <row r="29" spans="1:13" ht="15.75" thickBot="1" x14ac:dyDescent="0.3">
      <c r="J29" s="145" t="s">
        <v>659</v>
      </c>
      <c r="K29" s="136" t="s">
        <v>633</v>
      </c>
      <c r="L29" s="140" t="s">
        <v>634</v>
      </c>
      <c r="M29" s="144" t="s">
        <v>668</v>
      </c>
    </row>
    <row r="30" spans="1:13" ht="45" customHeight="1" x14ac:dyDescent="0.25">
      <c r="J30" s="1342">
        <v>2.2000000000000002</v>
      </c>
      <c r="K30" s="137" t="s">
        <v>658</v>
      </c>
      <c r="L30" s="1345" t="s">
        <v>662</v>
      </c>
      <c r="M30" s="1345" t="s">
        <v>1156</v>
      </c>
    </row>
    <row r="31" spans="1:13" x14ac:dyDescent="0.25">
      <c r="J31" s="1343"/>
      <c r="K31" s="138"/>
      <c r="L31" s="1346"/>
      <c r="M31" s="1346"/>
    </row>
    <row r="32" spans="1:13" ht="285" x14ac:dyDescent="0.25">
      <c r="J32" s="1343"/>
      <c r="K32" s="139" t="s">
        <v>653</v>
      </c>
      <c r="L32" s="1346"/>
      <c r="M32" s="1346"/>
    </row>
    <row r="33" spans="10:13" x14ac:dyDescent="0.25">
      <c r="J33" s="1343"/>
      <c r="K33" s="138"/>
      <c r="L33" s="1346"/>
      <c r="M33" s="1346"/>
    </row>
    <row r="34" spans="10:13" ht="60" x14ac:dyDescent="0.25">
      <c r="J34" s="1343"/>
      <c r="K34" s="143" t="s">
        <v>654</v>
      </c>
      <c r="L34" s="1346"/>
      <c r="M34" s="1346"/>
    </row>
    <row r="35" spans="10:13" ht="15.75" thickBot="1" x14ac:dyDescent="0.3">
      <c r="J35" s="1344"/>
      <c r="K35" s="121"/>
      <c r="L35" s="1347"/>
      <c r="M35" s="1347"/>
    </row>
    <row r="36" spans="10:13" ht="60" x14ac:dyDescent="0.25">
      <c r="J36" s="1342">
        <v>2.2999999999999998</v>
      </c>
      <c r="K36" s="137" t="s">
        <v>655</v>
      </c>
      <c r="L36" s="1348" t="s">
        <v>656</v>
      </c>
      <c r="M36" s="1345" t="s">
        <v>1157</v>
      </c>
    </row>
    <row r="37" spans="10:13" ht="285" x14ac:dyDescent="0.25">
      <c r="J37" s="1343"/>
      <c r="K37" s="113" t="s">
        <v>653</v>
      </c>
      <c r="L37" s="1349"/>
      <c r="M37" s="1346"/>
    </row>
    <row r="38" spans="10:13" ht="120.75" thickBot="1" x14ac:dyDescent="0.3">
      <c r="J38" s="1344"/>
      <c r="K38" s="135" t="s">
        <v>657</v>
      </c>
      <c r="L38" s="1350"/>
      <c r="M38" s="1347"/>
    </row>
    <row r="39" spans="10:13" ht="60.75" thickBot="1" x14ac:dyDescent="0.3">
      <c r="J39" s="1043">
        <v>2.5</v>
      </c>
      <c r="K39" s="1042" t="s">
        <v>5437</v>
      </c>
      <c r="L39" s="1042"/>
      <c r="M39" s="1041" t="s">
        <v>5436</v>
      </c>
    </row>
  </sheetData>
  <mergeCells count="20">
    <mergeCell ref="L6:L10"/>
    <mergeCell ref="I7:I9"/>
    <mergeCell ref="B4:B5"/>
    <mergeCell ref="B6:B10"/>
    <mergeCell ref="B11:B13"/>
    <mergeCell ref="F12:G12"/>
    <mergeCell ref="D12:E12"/>
    <mergeCell ref="D13:E13"/>
    <mergeCell ref="E7:F9"/>
    <mergeCell ref="D14:E14"/>
    <mergeCell ref="D15:E15"/>
    <mergeCell ref="D18:E20"/>
    <mergeCell ref="F18:G20"/>
    <mergeCell ref="J30:J35"/>
    <mergeCell ref="H18:H20"/>
    <mergeCell ref="L30:L35"/>
    <mergeCell ref="M30:M35"/>
    <mergeCell ref="J36:J38"/>
    <mergeCell ref="L36:L38"/>
    <mergeCell ref="M36:M38"/>
  </mergeCells>
  <pageMargins left="0.511811024" right="0.511811024" top="0.78740157499999996" bottom="0.78740157499999996" header="0.31496062000000002" footer="0.31496062000000002"/>
  <pageSetup orientation="portrait"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6C031-DD10-4587-8804-ABF7C0DBBA93}">
  <sheetPr codeName="Planilha14"/>
  <dimension ref="A3:M38"/>
  <sheetViews>
    <sheetView zoomScaleNormal="100" workbookViewId="0">
      <selection activeCell="B9" sqref="B9"/>
    </sheetView>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3" spans="2:11" x14ac:dyDescent="0.25">
      <c r="B3" s="49"/>
    </row>
    <row r="4" spans="2:11" x14ac:dyDescent="0.25">
      <c r="B4" s="124"/>
    </row>
    <row r="5" spans="2:11" ht="18.75" x14ac:dyDescent="0.3">
      <c r="B5" s="124"/>
      <c r="E5" s="41"/>
      <c r="F5" s="41"/>
      <c r="I5" s="101"/>
      <c r="J5" s="41"/>
      <c r="K5" s="116" t="s">
        <v>638</v>
      </c>
    </row>
    <row r="6" spans="2:11" ht="21" customHeight="1" thickBot="1" x14ac:dyDescent="0.3"/>
    <row r="7" spans="2:11" ht="23.25" thickBot="1" x14ac:dyDescent="0.3">
      <c r="B7" s="184" t="s">
        <v>760</v>
      </c>
      <c r="E7" s="1275" t="s">
        <v>723</v>
      </c>
      <c r="F7" s="1276"/>
      <c r="I7" s="1367" t="s">
        <v>763</v>
      </c>
    </row>
    <row r="8" spans="2:11" ht="18" customHeight="1" thickBot="1" x14ac:dyDescent="0.3">
      <c r="B8" s="184" t="s">
        <v>761</v>
      </c>
      <c r="E8" s="1277"/>
      <c r="F8" s="1278"/>
      <c r="I8" s="1368"/>
    </row>
    <row r="9" spans="2:11" ht="22.5" customHeight="1" thickBot="1" x14ac:dyDescent="0.3">
      <c r="B9" s="184" t="s">
        <v>762</v>
      </c>
      <c r="E9" s="1279"/>
      <c r="F9" s="1280"/>
      <c r="I9" s="1369"/>
    </row>
    <row r="10" spans="2:11" x14ac:dyDescent="0.25">
      <c r="B10" s="124"/>
    </row>
    <row r="11" spans="2:11" ht="15.75" thickBot="1" x14ac:dyDescent="0.3">
      <c r="B11" s="124"/>
    </row>
    <row r="12" spans="2:11" ht="25.5" customHeight="1" thickBot="1" x14ac:dyDescent="0.3">
      <c r="B12" s="124"/>
      <c r="C12" s="124"/>
      <c r="D12" s="1281" t="s">
        <v>175</v>
      </c>
      <c r="E12" s="1307"/>
      <c r="F12" s="1379" t="s">
        <v>79</v>
      </c>
      <c r="G12" s="1381"/>
    </row>
    <row r="13" spans="2:11" ht="27" customHeight="1" x14ac:dyDescent="0.25">
      <c r="B13" s="124"/>
      <c r="C13" s="124"/>
      <c r="D13" s="1308" t="s">
        <v>628</v>
      </c>
      <c r="E13" s="1309"/>
    </row>
    <row r="14" spans="2:11" ht="22.5" customHeight="1" x14ac:dyDescent="0.25">
      <c r="B14" s="124"/>
      <c r="D14" s="1308" t="s">
        <v>177</v>
      </c>
      <c r="E14" s="1309"/>
    </row>
    <row r="15" spans="2:11" ht="24" customHeight="1" thickBot="1" x14ac:dyDescent="0.3">
      <c r="B15" s="124"/>
      <c r="D15" s="1283" t="s">
        <v>629</v>
      </c>
      <c r="E15" s="1306"/>
    </row>
    <row r="17" spans="1:13" ht="15.75" thickBot="1" x14ac:dyDescent="0.3"/>
    <row r="18" spans="1:13" ht="22.5" customHeight="1" x14ac:dyDescent="0.25">
      <c r="C18" s="174"/>
      <c r="D18" s="1300" t="s">
        <v>691</v>
      </c>
      <c r="E18" s="1301"/>
      <c r="F18" s="1300" t="s">
        <v>692</v>
      </c>
      <c r="G18" s="1301"/>
    </row>
    <row r="19" spans="1:13" x14ac:dyDescent="0.25">
      <c r="C19" s="174"/>
      <c r="D19" s="1302"/>
      <c r="E19" s="1303"/>
      <c r="F19" s="1302"/>
      <c r="G19" s="1303"/>
    </row>
    <row r="20" spans="1:13" ht="15" customHeight="1" thickBot="1" x14ac:dyDescent="0.3">
      <c r="C20" s="174"/>
      <c r="D20" s="1304"/>
      <c r="E20" s="1305"/>
      <c r="F20" s="1304"/>
      <c r="G20" s="1305"/>
    </row>
    <row r="21" spans="1:13" x14ac:dyDescent="0.25">
      <c r="B21" s="99"/>
      <c r="E21" s="99"/>
      <c r="F21" s="99"/>
    </row>
    <row r="22" spans="1:13" ht="15.75" thickBot="1" x14ac:dyDescent="0.3">
      <c r="B22" s="99"/>
      <c r="E22" s="99"/>
      <c r="F22" s="99"/>
    </row>
    <row r="23" spans="1:13" ht="15" customHeight="1" x14ac:dyDescent="0.25">
      <c r="B23" s="99"/>
      <c r="C23" s="124"/>
      <c r="D23" s="161" t="s">
        <v>764</v>
      </c>
      <c r="E23" s="162"/>
      <c r="F23" s="166" t="s">
        <v>630</v>
      </c>
      <c r="G23" s="167"/>
    </row>
    <row r="24" spans="1:13" ht="15" customHeight="1" x14ac:dyDescent="0.25">
      <c r="C24" s="124"/>
      <c r="D24" s="129" t="s">
        <v>765</v>
      </c>
      <c r="E24" s="163"/>
      <c r="F24" s="168" t="s">
        <v>631</v>
      </c>
      <c r="G24" s="169"/>
    </row>
    <row r="25" spans="1:13" ht="15.75" customHeight="1" thickBot="1" x14ac:dyDescent="0.3">
      <c r="A25" s="109" t="s">
        <v>626</v>
      </c>
      <c r="C25" s="124"/>
      <c r="D25" s="1266" t="s">
        <v>766</v>
      </c>
      <c r="E25" s="1267"/>
      <c r="F25" s="170" t="s">
        <v>632</v>
      </c>
      <c r="G25" s="171"/>
    </row>
    <row r="26" spans="1:13" ht="15.75" customHeight="1" x14ac:dyDescent="0.25">
      <c r="A26" s="110" t="s">
        <v>627</v>
      </c>
      <c r="C26" s="117"/>
      <c r="D26" s="117"/>
      <c r="E26" s="100"/>
      <c r="F26" s="100"/>
    </row>
    <row r="27" spans="1:13" x14ac:dyDescent="0.25">
      <c r="A27" s="111" t="s">
        <v>635</v>
      </c>
      <c r="E27" s="100"/>
      <c r="F27" s="100"/>
    </row>
    <row r="28" spans="1:13" ht="15.75" thickBot="1" x14ac:dyDescent="0.3">
      <c r="A28" s="112" t="s">
        <v>636</v>
      </c>
    </row>
    <row r="29" spans="1:13" ht="15.75" thickBot="1" x14ac:dyDescent="0.3">
      <c r="J29" s="145" t="s">
        <v>659</v>
      </c>
      <c r="K29" s="136" t="s">
        <v>633</v>
      </c>
      <c r="L29" s="140" t="s">
        <v>634</v>
      </c>
      <c r="M29" s="144" t="s">
        <v>668</v>
      </c>
    </row>
    <row r="30" spans="1:13" ht="45" customHeight="1" x14ac:dyDescent="0.25">
      <c r="J30" s="1342" t="s">
        <v>768</v>
      </c>
      <c r="K30" s="137" t="s">
        <v>658</v>
      </c>
      <c r="L30" s="1345" t="s">
        <v>662</v>
      </c>
      <c r="M30" s="1345" t="s">
        <v>1159</v>
      </c>
    </row>
    <row r="31" spans="1:13" x14ac:dyDescent="0.25">
      <c r="J31" s="1343"/>
      <c r="K31" s="138"/>
      <c r="L31" s="1346"/>
      <c r="M31" s="1346"/>
    </row>
    <row r="32" spans="1:13" ht="285" x14ac:dyDescent="0.25">
      <c r="J32" s="1343"/>
      <c r="K32" s="139" t="s">
        <v>653</v>
      </c>
      <c r="L32" s="1346"/>
      <c r="M32" s="1346"/>
    </row>
    <row r="33" spans="10:13" x14ac:dyDescent="0.25">
      <c r="J33" s="1343"/>
      <c r="K33" s="138"/>
      <c r="L33" s="1346"/>
      <c r="M33" s="1346"/>
    </row>
    <row r="34" spans="10:13" ht="60" x14ac:dyDescent="0.25">
      <c r="J34" s="1343"/>
      <c r="K34" s="143" t="s">
        <v>654</v>
      </c>
      <c r="L34" s="1346"/>
      <c r="M34" s="1346"/>
    </row>
    <row r="35" spans="10:13" ht="15.75" thickBot="1" x14ac:dyDescent="0.3">
      <c r="J35" s="1344"/>
      <c r="K35" s="121"/>
      <c r="L35" s="1347"/>
      <c r="M35" s="1347"/>
    </row>
    <row r="36" spans="10:13" ht="60" x14ac:dyDescent="0.25">
      <c r="J36" s="1342" t="s">
        <v>767</v>
      </c>
      <c r="K36" s="137" t="s">
        <v>655</v>
      </c>
      <c r="L36" s="1348" t="s">
        <v>656</v>
      </c>
      <c r="M36" s="1345" t="s">
        <v>1160</v>
      </c>
    </row>
    <row r="37" spans="10:13" ht="285" x14ac:dyDescent="0.25">
      <c r="J37" s="1343"/>
      <c r="K37" s="113" t="s">
        <v>653</v>
      </c>
      <c r="L37" s="1349"/>
      <c r="M37" s="1346"/>
    </row>
    <row r="38" spans="10:13" ht="120.75" thickBot="1" x14ac:dyDescent="0.3">
      <c r="J38" s="1344"/>
      <c r="K38" s="135" t="s">
        <v>657</v>
      </c>
      <c r="L38" s="1350"/>
      <c r="M38" s="1347"/>
    </row>
  </sheetData>
  <mergeCells count="16">
    <mergeCell ref="M30:M35"/>
    <mergeCell ref="J36:J38"/>
    <mergeCell ref="L36:L38"/>
    <mergeCell ref="M36:M38"/>
    <mergeCell ref="D14:E14"/>
    <mergeCell ref="D15:E15"/>
    <mergeCell ref="D18:E20"/>
    <mergeCell ref="F18:G20"/>
    <mergeCell ref="J30:J35"/>
    <mergeCell ref="L30:L35"/>
    <mergeCell ref="D25:E25"/>
    <mergeCell ref="E7:F9"/>
    <mergeCell ref="I7:I9"/>
    <mergeCell ref="D12:E12"/>
    <mergeCell ref="F12:G12"/>
    <mergeCell ref="D13:E13"/>
  </mergeCells>
  <pageMargins left="0.511811024" right="0.511811024" top="0.78740157499999996" bottom="0.78740157499999996" header="0.31496062000000002" footer="0.31496062000000002"/>
  <pageSetup orientation="portrait"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91011-FBBF-449C-BCC8-898578BDA6F2}">
  <sheetPr codeName="Planilha15"/>
  <dimension ref="A5:M32"/>
  <sheetViews>
    <sheetView topLeftCell="A4" zoomScaleNormal="100" workbookViewId="0">
      <selection activeCell="E23" sqref="E23:E25"/>
    </sheetView>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x14ac:dyDescent="0.25">
      <c r="B7" s="1339" t="s">
        <v>56</v>
      </c>
      <c r="E7" s="1275" t="s">
        <v>725</v>
      </c>
      <c r="F7" s="1276"/>
      <c r="I7" s="1337" t="s">
        <v>770</v>
      </c>
    </row>
    <row r="8" spans="2:11" x14ac:dyDescent="0.25">
      <c r="B8" s="1377"/>
      <c r="E8" s="1277"/>
      <c r="F8" s="1278"/>
      <c r="I8" s="1382"/>
    </row>
    <row r="9" spans="2:11" ht="16.5" customHeight="1" thickBot="1" x14ac:dyDescent="0.3">
      <c r="B9" s="1378"/>
      <c r="E9" s="1279"/>
      <c r="F9" s="1280"/>
      <c r="I9" s="1338"/>
    </row>
    <row r="11" spans="2:11" ht="15.75" thickBot="1" x14ac:dyDescent="0.3"/>
    <row r="12" spans="2:11" ht="15" customHeight="1" x14ac:dyDescent="0.25">
      <c r="C12" s="124"/>
      <c r="E12" s="1370" t="s">
        <v>168</v>
      </c>
      <c r="F12" s="1371"/>
      <c r="G12" s="175"/>
      <c r="H12" s="173"/>
    </row>
    <row r="13" spans="2:11" ht="22.5" customHeight="1" thickBot="1" x14ac:dyDescent="0.3">
      <c r="C13" s="124"/>
      <c r="D13" s="174"/>
      <c r="E13" s="1372"/>
      <c r="F13" s="1373"/>
      <c r="G13" s="175"/>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74"/>
      <c r="E18" s="1300" t="s">
        <v>771</v>
      </c>
      <c r="F18" s="1301"/>
      <c r="G18" s="174"/>
      <c r="H18" s="174"/>
    </row>
    <row r="19" spans="1:13" x14ac:dyDescent="0.25">
      <c r="C19" s="174"/>
      <c r="D19" s="174"/>
      <c r="E19" s="1302"/>
      <c r="F19" s="1303"/>
      <c r="G19" s="174"/>
      <c r="H19" s="174"/>
    </row>
    <row r="20" spans="1:13" ht="15" customHeight="1" thickBot="1" x14ac:dyDescent="0.3">
      <c r="C20" s="174"/>
      <c r="D20" s="174"/>
      <c r="E20" s="1304"/>
      <c r="F20" s="1305"/>
      <c r="G20" s="174"/>
      <c r="H20" s="174"/>
    </row>
    <row r="21" spans="1:13" x14ac:dyDescent="0.25">
      <c r="B21" s="99"/>
      <c r="E21" s="99"/>
      <c r="F21" s="99"/>
    </row>
    <row r="22" spans="1:13" ht="15.75" thickBot="1" x14ac:dyDescent="0.3">
      <c r="B22" s="99"/>
      <c r="E22" s="99"/>
      <c r="F22" s="99"/>
    </row>
    <row r="23" spans="1:13" ht="15" customHeight="1" x14ac:dyDescent="0.25">
      <c r="B23" s="99"/>
      <c r="C23" s="124"/>
      <c r="E23" s="166" t="s">
        <v>180</v>
      </c>
      <c r="F23" s="167"/>
      <c r="H23" s="172"/>
    </row>
    <row r="24" spans="1:13" ht="15" customHeight="1" x14ac:dyDescent="0.25">
      <c r="C24" s="124"/>
      <c r="E24" s="168" t="s">
        <v>772</v>
      </c>
      <c r="F24" s="169"/>
      <c r="H24" s="172"/>
    </row>
    <row r="25" spans="1:13" ht="15.75" customHeight="1" thickBot="1" x14ac:dyDescent="0.3">
      <c r="A25" s="109" t="s">
        <v>626</v>
      </c>
      <c r="C25" s="124"/>
      <c r="E25" s="170" t="s">
        <v>773</v>
      </c>
      <c r="F25" s="171"/>
      <c r="H25" s="172"/>
    </row>
    <row r="26" spans="1:13" ht="15.75" customHeight="1" x14ac:dyDescent="0.25">
      <c r="A26" s="110" t="s">
        <v>627</v>
      </c>
      <c r="C26" s="117"/>
      <c r="D26" s="117"/>
      <c r="E26" s="100"/>
      <c r="F26" s="100"/>
    </row>
    <row r="27" spans="1:13" x14ac:dyDescent="0.25">
      <c r="A27" s="111" t="s">
        <v>635</v>
      </c>
      <c r="E27" s="100"/>
      <c r="F27" s="100"/>
    </row>
    <row r="28" spans="1:13" ht="15.75" thickBot="1" x14ac:dyDescent="0.3">
      <c r="A28" s="112" t="s">
        <v>636</v>
      </c>
    </row>
    <row r="29" spans="1:13" ht="15.75" thickBot="1" x14ac:dyDescent="0.3">
      <c r="J29" s="145" t="s">
        <v>659</v>
      </c>
      <c r="K29" s="136" t="s">
        <v>633</v>
      </c>
      <c r="L29" s="140" t="s">
        <v>634</v>
      </c>
      <c r="M29" s="144" t="s">
        <v>668</v>
      </c>
    </row>
    <row r="30" spans="1:13" ht="60" x14ac:dyDescent="0.25">
      <c r="J30" s="1342">
        <v>14.1</v>
      </c>
      <c r="K30" s="137" t="s">
        <v>655</v>
      </c>
      <c r="L30" s="1348" t="s">
        <v>776</v>
      </c>
      <c r="M30" s="1345" t="s">
        <v>1162</v>
      </c>
    </row>
    <row r="31" spans="1:13" ht="135" x14ac:dyDescent="0.25">
      <c r="J31" s="1343"/>
      <c r="K31" s="113" t="s">
        <v>656</v>
      </c>
      <c r="L31" s="1349"/>
      <c r="M31" s="1346"/>
    </row>
    <row r="32" spans="1:13" ht="75.75" thickBot="1" x14ac:dyDescent="0.3">
      <c r="J32" s="1344"/>
      <c r="K32" s="135" t="s">
        <v>775</v>
      </c>
      <c r="L32" s="1350"/>
      <c r="M32" s="1347"/>
    </row>
  </sheetData>
  <mergeCells count="8">
    <mergeCell ref="J30:J32"/>
    <mergeCell ref="L30:L32"/>
    <mergeCell ref="M30:M32"/>
    <mergeCell ref="B7:B9"/>
    <mergeCell ref="I7:I9"/>
    <mergeCell ref="E7:F9"/>
    <mergeCell ref="E12:F13"/>
    <mergeCell ref="E18:F20"/>
  </mergeCells>
  <pageMargins left="0.511811024" right="0.511811024" top="0.78740157499999996" bottom="0.78740157499999996" header="0.31496062000000002" footer="0.31496062000000002"/>
  <pageSetup orientation="portrait"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F4AC4-89F0-4430-872E-4BA02B38AB19}">
  <sheetPr codeName="Planilha16"/>
  <dimension ref="A3:N56"/>
  <sheetViews>
    <sheetView topLeftCell="E33" zoomScaleNormal="100" workbookViewId="0">
      <selection activeCell="N49" sqref="N49:N56"/>
    </sheetView>
  </sheetViews>
  <sheetFormatPr defaultRowHeight="15" x14ac:dyDescent="0.25"/>
  <cols>
    <col min="1" max="1" width="9.7109375" customWidth="1"/>
    <col min="2" max="2" width="17.28515625" customWidth="1"/>
    <col min="3" max="3" width="8.5703125" customWidth="1"/>
    <col min="10" max="10" width="18.85546875" customWidth="1"/>
    <col min="11" max="11" width="7" customWidth="1"/>
    <col min="12" max="12" width="56.85546875" customWidth="1"/>
    <col min="13" max="13" width="46.42578125" customWidth="1"/>
    <col min="14" max="14" width="44.85546875" customWidth="1"/>
    <col min="15" max="15" width="9.140625" customWidth="1"/>
  </cols>
  <sheetData>
    <row r="3" spans="2:12" x14ac:dyDescent="0.25">
      <c r="B3" s="49"/>
      <c r="C3" s="49"/>
    </row>
    <row r="4" spans="2:12" x14ac:dyDescent="0.25">
      <c r="B4" s="124"/>
      <c r="C4" s="124"/>
    </row>
    <row r="5" spans="2:12" ht="18.75" x14ac:dyDescent="0.3">
      <c r="B5" s="124"/>
      <c r="C5" s="124"/>
      <c r="F5" s="41"/>
      <c r="G5" s="41"/>
      <c r="J5" s="101"/>
      <c r="K5" s="41"/>
      <c r="L5" s="116" t="s">
        <v>638</v>
      </c>
    </row>
    <row r="6" spans="2:12" ht="21" customHeight="1" thickBot="1" x14ac:dyDescent="0.3"/>
    <row r="7" spans="2:12" ht="15" customHeight="1" x14ac:dyDescent="0.25">
      <c r="B7" s="1339" t="s">
        <v>60</v>
      </c>
      <c r="C7" s="49"/>
      <c r="E7" s="1275" t="s">
        <v>726</v>
      </c>
      <c r="F7" s="1276"/>
      <c r="G7" s="174"/>
      <c r="J7" s="1367" t="s">
        <v>777</v>
      </c>
    </row>
    <row r="8" spans="2:12" ht="18" customHeight="1" x14ac:dyDescent="0.25">
      <c r="B8" s="1377"/>
      <c r="C8" s="49"/>
      <c r="E8" s="1277"/>
      <c r="F8" s="1278"/>
      <c r="G8" s="174"/>
      <c r="J8" s="1368"/>
    </row>
    <row r="9" spans="2:12" ht="22.5" customHeight="1" thickBot="1" x14ac:dyDescent="0.3">
      <c r="B9" s="1378"/>
      <c r="C9" s="49"/>
      <c r="E9" s="1279"/>
      <c r="F9" s="1280"/>
      <c r="G9" s="174"/>
      <c r="J9" s="1369"/>
    </row>
    <row r="10" spans="2:12" x14ac:dyDescent="0.25">
      <c r="B10" s="124"/>
      <c r="C10" s="124"/>
    </row>
    <row r="11" spans="2:12" ht="15.75" thickBot="1" x14ac:dyDescent="0.3">
      <c r="B11" s="124"/>
      <c r="C11" s="124"/>
    </row>
    <row r="12" spans="2:12" ht="44.25" customHeight="1" thickBot="1" x14ac:dyDescent="0.3">
      <c r="B12" s="124"/>
      <c r="C12" s="1392" t="s">
        <v>1059</v>
      </c>
      <c r="D12" s="1393"/>
      <c r="E12" s="1383" t="s">
        <v>188</v>
      </c>
      <c r="F12" s="1384"/>
      <c r="G12" s="1389" t="s">
        <v>190</v>
      </c>
      <c r="H12" s="1390"/>
    </row>
    <row r="13" spans="2:12" ht="27" customHeight="1" x14ac:dyDescent="0.25">
      <c r="B13" s="124"/>
      <c r="C13" s="124"/>
      <c r="D13" s="124"/>
      <c r="E13" s="1391"/>
      <c r="F13" s="1391"/>
    </row>
    <row r="14" spans="2:12" ht="22.5" customHeight="1" thickBot="1" x14ac:dyDescent="0.3">
      <c r="B14" s="124"/>
      <c r="C14" s="124"/>
      <c r="E14" s="1391"/>
      <c r="F14" s="1391"/>
    </row>
    <row r="15" spans="2:12" ht="24" customHeight="1" x14ac:dyDescent="0.25">
      <c r="B15" s="124"/>
      <c r="C15" s="1300" t="s">
        <v>696</v>
      </c>
      <c r="D15" s="1301"/>
      <c r="E15" s="1300" t="s">
        <v>712</v>
      </c>
      <c r="F15" s="1301"/>
      <c r="G15" s="1300" t="s">
        <v>713</v>
      </c>
      <c r="H15" s="1301"/>
    </row>
    <row r="16" spans="2:12" x14ac:dyDescent="0.25">
      <c r="C16" s="1302"/>
      <c r="D16" s="1303"/>
      <c r="E16" s="1302"/>
      <c r="F16" s="1303"/>
      <c r="G16" s="1302"/>
      <c r="H16" s="1303"/>
    </row>
    <row r="17" spans="1:14" ht="15.75" thickBot="1" x14ac:dyDescent="0.3">
      <c r="C17" s="1304"/>
      <c r="D17" s="1305"/>
      <c r="E17" s="1304"/>
      <c r="F17" s="1305"/>
      <c r="G17" s="1304"/>
      <c r="H17" s="1305"/>
    </row>
    <row r="18" spans="1:14" ht="22.5" customHeight="1" x14ac:dyDescent="0.25">
      <c r="D18" s="174"/>
    </row>
    <row r="19" spans="1:14" x14ac:dyDescent="0.25">
      <c r="D19" s="174"/>
    </row>
    <row r="20" spans="1:14" ht="15" customHeight="1" thickBot="1" x14ac:dyDescent="0.3">
      <c r="D20" s="174"/>
    </row>
    <row r="21" spans="1:14" ht="15" customHeight="1" x14ac:dyDescent="0.25">
      <c r="B21" s="99"/>
      <c r="C21" s="1271" t="s">
        <v>105</v>
      </c>
      <c r="D21" s="1272"/>
      <c r="E21" s="271" t="s">
        <v>180</v>
      </c>
      <c r="F21" s="162"/>
      <c r="G21" s="181" t="s">
        <v>782</v>
      </c>
      <c r="H21" s="182"/>
    </row>
    <row r="22" spans="1:14" x14ac:dyDescent="0.25">
      <c r="B22" s="99"/>
      <c r="C22" s="1264"/>
      <c r="D22" s="1265"/>
      <c r="E22" s="272" t="s">
        <v>765</v>
      </c>
      <c r="F22" s="163"/>
      <c r="G22" s="179" t="s">
        <v>783</v>
      </c>
      <c r="H22" s="180"/>
    </row>
    <row r="23" spans="1:14" ht="15" customHeight="1" x14ac:dyDescent="0.25">
      <c r="B23" s="99"/>
      <c r="C23" s="1264"/>
      <c r="D23" s="1265"/>
      <c r="E23" s="273" t="s">
        <v>778</v>
      </c>
      <c r="F23" s="186"/>
      <c r="G23" s="179" t="s">
        <v>778</v>
      </c>
      <c r="H23" s="180"/>
    </row>
    <row r="24" spans="1:14" ht="15" customHeight="1" x14ac:dyDescent="0.25">
      <c r="C24" s="1264"/>
      <c r="D24" s="1265"/>
      <c r="E24" s="272" t="s">
        <v>779</v>
      </c>
      <c r="F24" s="187"/>
      <c r="G24" s="1387" t="s">
        <v>779</v>
      </c>
      <c r="H24" s="1388"/>
    </row>
    <row r="25" spans="1:14" ht="18.75" customHeight="1" x14ac:dyDescent="0.25">
      <c r="A25" s="109" t="s">
        <v>626</v>
      </c>
      <c r="C25" s="1264"/>
      <c r="D25" s="1265"/>
      <c r="E25" s="272" t="s">
        <v>780</v>
      </c>
      <c r="F25" s="187"/>
      <c r="G25" s="1387" t="s">
        <v>784</v>
      </c>
      <c r="H25" s="1388"/>
    </row>
    <row r="26" spans="1:14" ht="15.75" customHeight="1" x14ac:dyDescent="0.25">
      <c r="A26" s="110" t="s">
        <v>627</v>
      </c>
      <c r="C26" s="1264"/>
      <c r="D26" s="1265"/>
      <c r="E26" s="272" t="s">
        <v>781</v>
      </c>
      <c r="F26" s="130"/>
      <c r="G26" s="178" t="s">
        <v>785</v>
      </c>
      <c r="H26" s="188"/>
    </row>
    <row r="27" spans="1:14" ht="19.5" customHeight="1" thickBot="1" x14ac:dyDescent="0.3">
      <c r="A27" s="111" t="s">
        <v>635</v>
      </c>
      <c r="C27" s="1264"/>
      <c r="D27" s="1265"/>
      <c r="E27" s="274"/>
      <c r="F27" s="132"/>
      <c r="G27" s="178" t="s">
        <v>786</v>
      </c>
      <c r="H27" s="188"/>
    </row>
    <row r="28" spans="1:14" ht="15.75" thickBot="1" x14ac:dyDescent="0.3">
      <c r="A28" s="112" t="s">
        <v>636</v>
      </c>
      <c r="C28" s="1264"/>
      <c r="D28" s="1265"/>
      <c r="G28" s="183" t="s">
        <v>787</v>
      </c>
      <c r="H28" s="189"/>
    </row>
    <row r="29" spans="1:14" ht="15.75" thickBot="1" x14ac:dyDescent="0.3">
      <c r="A29" s="112"/>
      <c r="C29" s="1264"/>
      <c r="D29" s="1265"/>
    </row>
    <row r="30" spans="1:14" ht="22.5" customHeight="1" thickBot="1" x14ac:dyDescent="0.3">
      <c r="C30" s="1394"/>
      <c r="D30" s="1395"/>
      <c r="K30" s="234" t="s">
        <v>659</v>
      </c>
      <c r="L30" s="136" t="s">
        <v>633</v>
      </c>
      <c r="M30" s="140" t="s">
        <v>634</v>
      </c>
      <c r="N30" s="144" t="s">
        <v>668</v>
      </c>
    </row>
    <row r="31" spans="1:14" ht="22.5" customHeight="1" x14ac:dyDescent="0.25">
      <c r="C31" s="49"/>
      <c r="D31" s="49"/>
      <c r="K31" s="1342">
        <v>10.1</v>
      </c>
      <c r="L31" s="276" t="s">
        <v>1060</v>
      </c>
      <c r="M31" s="1345" t="s">
        <v>1059</v>
      </c>
      <c r="N31" s="1345" t="s">
        <v>1165</v>
      </c>
    </row>
    <row r="32" spans="1:14" ht="22.5" customHeight="1" x14ac:dyDescent="0.25">
      <c r="C32" s="49"/>
      <c r="D32" s="49"/>
      <c r="K32" s="1343"/>
      <c r="L32" s="277" t="s">
        <v>1061</v>
      </c>
      <c r="M32" s="1346"/>
      <c r="N32" s="1346"/>
    </row>
    <row r="33" spans="3:14" ht="22.5" customHeight="1" x14ac:dyDescent="0.25">
      <c r="C33" s="49"/>
      <c r="D33" s="49"/>
      <c r="K33" s="1343"/>
      <c r="L33" s="277" t="s">
        <v>1062</v>
      </c>
      <c r="M33" s="1346"/>
      <c r="N33" s="1346"/>
    </row>
    <row r="34" spans="3:14" ht="22.5" customHeight="1" x14ac:dyDescent="0.25">
      <c r="C34" s="49"/>
      <c r="D34" s="49"/>
      <c r="K34" s="1343"/>
      <c r="L34" s="277" t="s">
        <v>1063</v>
      </c>
      <c r="M34" s="1346"/>
      <c r="N34" s="1346"/>
    </row>
    <row r="35" spans="3:14" ht="22.5" customHeight="1" x14ac:dyDescent="0.25">
      <c r="C35" s="49"/>
      <c r="D35" s="49"/>
      <c r="K35" s="1343"/>
      <c r="L35" s="277" t="s">
        <v>1064</v>
      </c>
      <c r="M35" s="1346"/>
      <c r="N35" s="1346"/>
    </row>
    <row r="36" spans="3:14" ht="22.5" customHeight="1" x14ac:dyDescent="0.25">
      <c r="C36" s="49"/>
      <c r="D36" s="49"/>
      <c r="K36" s="1343"/>
      <c r="L36" s="277" t="s">
        <v>1065</v>
      </c>
      <c r="M36" s="1346"/>
      <c r="N36" s="1346"/>
    </row>
    <row r="37" spans="3:14" ht="22.5" customHeight="1" x14ac:dyDescent="0.25">
      <c r="C37" s="49"/>
      <c r="D37" s="49"/>
      <c r="K37" s="1343"/>
      <c r="L37" s="277" t="s">
        <v>1066</v>
      </c>
      <c r="M37" s="1346"/>
      <c r="N37" s="1346"/>
    </row>
    <row r="38" spans="3:14" ht="22.5" customHeight="1" x14ac:dyDescent="0.25">
      <c r="C38" s="49"/>
      <c r="D38" s="49"/>
      <c r="K38" s="1343"/>
      <c r="L38" s="277" t="s">
        <v>1071</v>
      </c>
      <c r="M38" s="1346"/>
      <c r="N38" s="1346"/>
    </row>
    <row r="39" spans="3:14" ht="22.5" customHeight="1" x14ac:dyDescent="0.25">
      <c r="C39" s="49"/>
      <c r="D39" s="49"/>
      <c r="K39" s="1343"/>
      <c r="L39" s="277" t="s">
        <v>1067</v>
      </c>
      <c r="M39" s="1346"/>
      <c r="N39" s="1346"/>
    </row>
    <row r="40" spans="3:14" ht="22.5" customHeight="1" x14ac:dyDescent="0.25">
      <c r="C40" s="49"/>
      <c r="D40" s="49"/>
      <c r="K40" s="1343"/>
      <c r="L40" s="277" t="s">
        <v>1068</v>
      </c>
      <c r="M40" s="1346"/>
      <c r="N40" s="1346"/>
    </row>
    <row r="41" spans="3:14" ht="22.5" customHeight="1" x14ac:dyDescent="0.25">
      <c r="C41" s="49"/>
      <c r="D41" s="49"/>
      <c r="K41" s="1343"/>
      <c r="L41" s="277" t="s">
        <v>1069</v>
      </c>
      <c r="M41" s="1346"/>
      <c r="N41" s="1346"/>
    </row>
    <row r="42" spans="3:14" ht="22.5" customHeight="1" thickBot="1" x14ac:dyDescent="0.3">
      <c r="C42" s="49"/>
      <c r="D42" s="49"/>
      <c r="K42" s="1344"/>
      <c r="L42" s="278" t="s">
        <v>1070</v>
      </c>
      <c r="M42" s="1347"/>
      <c r="N42" s="1347"/>
    </row>
    <row r="43" spans="3:14" ht="45" customHeight="1" x14ac:dyDescent="0.25">
      <c r="C43" s="124"/>
      <c r="D43" s="124"/>
      <c r="K43" s="1343">
        <v>20.100000000000001</v>
      </c>
      <c r="L43" s="275" t="s">
        <v>788</v>
      </c>
      <c r="M43" s="1349" t="s">
        <v>791</v>
      </c>
      <c r="N43" s="1346" t="s">
        <v>1163</v>
      </c>
    </row>
    <row r="44" spans="3:14" ht="285" x14ac:dyDescent="0.25">
      <c r="K44" s="1343"/>
      <c r="L44" s="139" t="s">
        <v>653</v>
      </c>
      <c r="M44" s="1349"/>
      <c r="N44" s="1346"/>
    </row>
    <row r="45" spans="3:14" ht="135.75" thickBot="1" x14ac:dyDescent="0.3">
      <c r="K45" s="1343"/>
      <c r="L45" s="143" t="s">
        <v>656</v>
      </c>
      <c r="M45" s="1349"/>
      <c r="N45" s="1346"/>
    </row>
    <row r="46" spans="3:14" ht="60.75" thickBot="1" x14ac:dyDescent="0.3">
      <c r="K46" s="1343"/>
      <c r="L46" s="190" t="s">
        <v>789</v>
      </c>
      <c r="M46" s="1349"/>
      <c r="N46" s="1346"/>
    </row>
    <row r="47" spans="3:14" ht="210" x14ac:dyDescent="0.25">
      <c r="K47" s="1343"/>
      <c r="L47" s="190" t="s">
        <v>790</v>
      </c>
      <c r="M47" s="1349"/>
      <c r="N47" s="1346"/>
    </row>
    <row r="48" spans="3:14" ht="60.75" thickBot="1" x14ac:dyDescent="0.3">
      <c r="K48" s="1344"/>
      <c r="L48" s="191" t="s">
        <v>665</v>
      </c>
      <c r="M48" s="1350"/>
      <c r="N48" s="1347"/>
    </row>
    <row r="49" spans="11:14" ht="285" x14ac:dyDescent="0.25">
      <c r="K49" s="1343">
        <v>20.2</v>
      </c>
      <c r="L49" s="99" t="s">
        <v>653</v>
      </c>
      <c r="M49" s="1345" t="s">
        <v>798</v>
      </c>
      <c r="N49" s="1348" t="s">
        <v>1164</v>
      </c>
    </row>
    <row r="50" spans="11:14" ht="120.75" thickBot="1" x14ac:dyDescent="0.3">
      <c r="K50" s="1343"/>
      <c r="L50" s="192" t="s">
        <v>657</v>
      </c>
      <c r="M50" s="1346"/>
      <c r="N50" s="1349"/>
    </row>
    <row r="51" spans="11:14" ht="45" x14ac:dyDescent="0.25">
      <c r="K51" s="1385"/>
      <c r="L51" s="193" t="s">
        <v>792</v>
      </c>
      <c r="M51" s="1346"/>
      <c r="N51" s="1349"/>
    </row>
    <row r="52" spans="11:14" ht="105" x14ac:dyDescent="0.25">
      <c r="K52" s="1385"/>
      <c r="L52" s="194" t="s">
        <v>793</v>
      </c>
      <c r="M52" s="1346"/>
      <c r="N52" s="1349"/>
    </row>
    <row r="53" spans="11:14" ht="60" x14ac:dyDescent="0.25">
      <c r="K53" s="1385"/>
      <c r="L53" s="194" t="s">
        <v>794</v>
      </c>
      <c r="M53" s="1346"/>
      <c r="N53" s="1349"/>
    </row>
    <row r="54" spans="11:14" ht="60" x14ac:dyDescent="0.25">
      <c r="K54" s="1385"/>
      <c r="L54" s="194" t="s">
        <v>795</v>
      </c>
      <c r="M54" s="1346"/>
      <c r="N54" s="1349"/>
    </row>
    <row r="55" spans="11:14" ht="90" x14ac:dyDescent="0.25">
      <c r="K55" s="1385"/>
      <c r="L55" s="194" t="s">
        <v>796</v>
      </c>
      <c r="M55" s="1346"/>
      <c r="N55" s="1349"/>
    </row>
    <row r="56" spans="11:14" ht="45.75" thickBot="1" x14ac:dyDescent="0.3">
      <c r="K56" s="1386"/>
      <c r="L56" s="195" t="s">
        <v>797</v>
      </c>
      <c r="M56" s="1347"/>
      <c r="N56" s="1350"/>
    </row>
  </sheetData>
  <mergeCells count="23">
    <mergeCell ref="B7:B9"/>
    <mergeCell ref="G25:H25"/>
    <mergeCell ref="G24:H24"/>
    <mergeCell ref="E15:F17"/>
    <mergeCell ref="G15:H17"/>
    <mergeCell ref="G12:H12"/>
    <mergeCell ref="E13:F13"/>
    <mergeCell ref="E14:F14"/>
    <mergeCell ref="C12:D12"/>
    <mergeCell ref="C15:D17"/>
    <mergeCell ref="C21:D30"/>
    <mergeCell ref="E7:F9"/>
    <mergeCell ref="M49:M56"/>
    <mergeCell ref="N49:N56"/>
    <mergeCell ref="K43:K48"/>
    <mergeCell ref="M43:M48"/>
    <mergeCell ref="N43:N48"/>
    <mergeCell ref="K49:K56"/>
    <mergeCell ref="J7:J9"/>
    <mergeCell ref="E12:F12"/>
    <mergeCell ref="M31:M42"/>
    <mergeCell ref="K31:K42"/>
    <mergeCell ref="N31:N42"/>
  </mergeCells>
  <pageMargins left="0.511811024" right="0.511811024" top="0.78740157499999996" bottom="0.78740157499999996" header="0.31496062000000002" footer="0.31496062000000002"/>
  <pageSetup orientation="portrait"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1F682-E18D-41D7-A7D0-863FE7B0EE5B}">
  <sheetPr codeName="Planilha17"/>
  <dimension ref="A5:M33"/>
  <sheetViews>
    <sheetView topLeftCell="D30" zoomScaleNormal="100" workbookViewId="0">
      <selection activeCell="M30" sqref="M30:M33"/>
    </sheetView>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x14ac:dyDescent="0.25">
      <c r="B7" s="1339" t="s">
        <v>800</v>
      </c>
      <c r="E7" s="1275" t="s">
        <v>728</v>
      </c>
      <c r="F7" s="1276"/>
      <c r="I7" s="1337" t="s">
        <v>799</v>
      </c>
    </row>
    <row r="8" spans="2:11" x14ac:dyDescent="0.25">
      <c r="B8" s="1377"/>
      <c r="E8" s="1277"/>
      <c r="F8" s="1278"/>
      <c r="I8" s="1382"/>
    </row>
    <row r="9" spans="2:11" ht="16.5" customHeight="1" thickBot="1" x14ac:dyDescent="0.3">
      <c r="B9" s="1378"/>
      <c r="E9" s="1279"/>
      <c r="F9" s="1280"/>
      <c r="I9" s="1338"/>
    </row>
    <row r="11" spans="2:11" ht="15.75" thickBot="1" x14ac:dyDescent="0.3"/>
    <row r="12" spans="2:11" ht="15" customHeight="1" x14ac:dyDescent="0.25">
      <c r="C12" s="124"/>
      <c r="E12" s="1370" t="s">
        <v>91</v>
      </c>
      <c r="F12" s="1371"/>
      <c r="G12" s="175"/>
      <c r="H12" s="173"/>
    </row>
    <row r="13" spans="2:11" ht="22.5" customHeight="1" thickBot="1" x14ac:dyDescent="0.3">
      <c r="C13" s="124"/>
      <c r="D13" s="174"/>
      <c r="E13" s="1372"/>
      <c r="F13" s="1373"/>
      <c r="G13" s="175"/>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74"/>
      <c r="E18" s="1300" t="s">
        <v>698</v>
      </c>
      <c r="F18" s="1301"/>
      <c r="G18" s="174"/>
      <c r="H18" s="174"/>
    </row>
    <row r="19" spans="1:13" x14ac:dyDescent="0.25">
      <c r="C19" s="174"/>
      <c r="D19" s="174"/>
      <c r="E19" s="1302"/>
      <c r="F19" s="1303"/>
      <c r="G19" s="174"/>
      <c r="H19" s="174"/>
    </row>
    <row r="20" spans="1:13" ht="15" customHeight="1" thickBot="1" x14ac:dyDescent="0.3">
      <c r="C20" s="174"/>
      <c r="D20" s="174"/>
      <c r="E20" s="1304"/>
      <c r="F20" s="1305"/>
      <c r="G20" s="174"/>
      <c r="H20" s="174"/>
    </row>
    <row r="21" spans="1:13" x14ac:dyDescent="0.25">
      <c r="B21" s="99"/>
      <c r="E21" s="99"/>
      <c r="F21" s="99"/>
    </row>
    <row r="22" spans="1:13" ht="15.75" thickBot="1" x14ac:dyDescent="0.3">
      <c r="B22" s="99"/>
      <c r="E22" s="99"/>
      <c r="F22" s="99"/>
    </row>
    <row r="23" spans="1:13" ht="15" customHeight="1" x14ac:dyDescent="0.25">
      <c r="B23" s="99"/>
      <c r="C23" s="124"/>
      <c r="E23" s="127" t="s">
        <v>630</v>
      </c>
      <c r="F23" s="128"/>
      <c r="H23" s="172"/>
    </row>
    <row r="24" spans="1:13" ht="15" customHeight="1" x14ac:dyDescent="0.25">
      <c r="C24" s="124"/>
      <c r="E24" s="129" t="s">
        <v>645</v>
      </c>
      <c r="F24" s="130"/>
      <c r="H24" s="172"/>
    </row>
    <row r="25" spans="1:13" ht="15.75" customHeight="1" x14ac:dyDescent="0.25">
      <c r="A25" s="109" t="s">
        <v>626</v>
      </c>
      <c r="C25" s="124"/>
      <c r="E25" s="129" t="s">
        <v>646</v>
      </c>
      <c r="F25" s="130"/>
      <c r="H25" s="172"/>
    </row>
    <row r="26" spans="1:13" ht="15.75" customHeight="1" thickBot="1" x14ac:dyDescent="0.3">
      <c r="A26" s="110" t="s">
        <v>627</v>
      </c>
      <c r="C26" s="117"/>
      <c r="D26" s="117"/>
      <c r="E26" s="131" t="s">
        <v>647</v>
      </c>
      <c r="F26" s="132"/>
    </row>
    <row r="27" spans="1:13" x14ac:dyDescent="0.25">
      <c r="A27" s="111" t="s">
        <v>635</v>
      </c>
      <c r="E27" s="100"/>
    </row>
    <row r="28" spans="1:13" ht="15.75" thickBot="1" x14ac:dyDescent="0.3">
      <c r="A28" s="112" t="s">
        <v>636</v>
      </c>
    </row>
    <row r="29" spans="1:13" ht="15.75" thickBot="1" x14ac:dyDescent="0.3">
      <c r="J29" s="145" t="s">
        <v>659</v>
      </c>
      <c r="K29" s="136" t="s">
        <v>633</v>
      </c>
      <c r="L29" s="140" t="s">
        <v>634</v>
      </c>
      <c r="M29" s="144" t="s">
        <v>668</v>
      </c>
    </row>
    <row r="30" spans="1:13" ht="345" x14ac:dyDescent="0.25">
      <c r="J30" s="1351">
        <v>3.1</v>
      </c>
      <c r="K30" s="185" t="s">
        <v>802</v>
      </c>
      <c r="L30" s="1354" t="s">
        <v>803</v>
      </c>
      <c r="M30" s="1357" t="s">
        <v>1170</v>
      </c>
    </row>
    <row r="31" spans="1:13" ht="135" x14ac:dyDescent="0.25">
      <c r="J31" s="1352"/>
      <c r="K31" s="114" t="s">
        <v>656</v>
      </c>
      <c r="L31" s="1355"/>
      <c r="M31" s="1358"/>
    </row>
    <row r="32" spans="1:13" ht="75" x14ac:dyDescent="0.25">
      <c r="J32" s="1352"/>
      <c r="K32" s="114" t="s">
        <v>801</v>
      </c>
      <c r="L32" s="1355"/>
      <c r="M32" s="1358"/>
    </row>
    <row r="33" spans="10:13" ht="60.75" thickBot="1" x14ac:dyDescent="0.3">
      <c r="J33" s="1353"/>
      <c r="K33" s="146" t="s">
        <v>665</v>
      </c>
      <c r="L33" s="1356"/>
      <c r="M33" s="1359"/>
    </row>
  </sheetData>
  <mergeCells count="8">
    <mergeCell ref="J30:J33"/>
    <mergeCell ref="L30:L33"/>
    <mergeCell ref="M30:M33"/>
    <mergeCell ref="B7:B9"/>
    <mergeCell ref="E7:F9"/>
    <mergeCell ref="I7:I9"/>
    <mergeCell ref="E12:F13"/>
    <mergeCell ref="E18:F20"/>
  </mergeCells>
  <pageMargins left="0.511811024" right="0.511811024" top="0.78740157499999996" bottom="0.78740157499999996" header="0.31496062000000002" footer="0.31496062000000002"/>
  <pageSetup orientation="portrait"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FA309-A709-4FA7-8B32-5879B8A713EF}">
  <sheetPr codeName="Planilha18"/>
  <dimension ref="A5:M32"/>
  <sheetViews>
    <sheetView topLeftCell="D16" zoomScaleNormal="100" workbookViewId="0">
      <selection activeCell="M30" sqref="M30:M32"/>
    </sheetView>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x14ac:dyDescent="0.25">
      <c r="B7" s="1339" t="s">
        <v>60</v>
      </c>
      <c r="E7" s="1275" t="s">
        <v>729</v>
      </c>
      <c r="F7" s="1276"/>
      <c r="I7" s="1337" t="s">
        <v>804</v>
      </c>
    </row>
    <row r="8" spans="2:11" x14ac:dyDescent="0.25">
      <c r="B8" s="1377"/>
      <c r="E8" s="1277"/>
      <c r="F8" s="1278"/>
      <c r="I8" s="1382"/>
    </row>
    <row r="9" spans="2:11" ht="16.5" customHeight="1" thickBot="1" x14ac:dyDescent="0.3">
      <c r="B9" s="1378"/>
      <c r="E9" s="1279"/>
      <c r="F9" s="1280"/>
      <c r="I9" s="1338"/>
    </row>
    <row r="11" spans="2:11" ht="15.75" thickBot="1" x14ac:dyDescent="0.3"/>
    <row r="12" spans="2:11" ht="15" customHeight="1" x14ac:dyDescent="0.25">
      <c r="C12" s="124"/>
      <c r="E12" s="1370" t="s">
        <v>168</v>
      </c>
      <c r="F12" s="1371"/>
      <c r="G12" s="175"/>
      <c r="H12" s="173"/>
    </row>
    <row r="13" spans="2:11" ht="22.5" customHeight="1" thickBot="1" x14ac:dyDescent="0.3">
      <c r="C13" s="124"/>
      <c r="D13" s="174"/>
      <c r="E13" s="1372"/>
      <c r="F13" s="1373"/>
      <c r="G13" s="175"/>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74"/>
      <c r="E18" s="1300" t="s">
        <v>771</v>
      </c>
      <c r="F18" s="1301"/>
      <c r="G18" s="174"/>
      <c r="H18" s="174"/>
    </row>
    <row r="19" spans="1:13" x14ac:dyDescent="0.25">
      <c r="C19" s="174"/>
      <c r="D19" s="174"/>
      <c r="E19" s="1302"/>
      <c r="F19" s="1303"/>
      <c r="G19" s="174"/>
      <c r="H19" s="174"/>
    </row>
    <row r="20" spans="1:13" ht="15" customHeight="1" thickBot="1" x14ac:dyDescent="0.3">
      <c r="C20" s="174"/>
      <c r="D20" s="174"/>
      <c r="E20" s="1304"/>
      <c r="F20" s="1305"/>
      <c r="G20" s="174"/>
      <c r="H20" s="174"/>
    </row>
    <row r="21" spans="1:13" x14ac:dyDescent="0.25">
      <c r="B21" s="99"/>
      <c r="E21" s="99"/>
      <c r="F21" s="99"/>
    </row>
    <row r="22" spans="1:13" ht="15.75" thickBot="1" x14ac:dyDescent="0.3">
      <c r="B22" s="99"/>
      <c r="E22" s="99"/>
      <c r="F22" s="99"/>
    </row>
    <row r="23" spans="1:13" ht="15" customHeight="1" x14ac:dyDescent="0.25">
      <c r="B23" s="99"/>
      <c r="C23" s="124"/>
      <c r="E23" s="166" t="s">
        <v>180</v>
      </c>
      <c r="F23" s="167"/>
      <c r="H23" s="172"/>
    </row>
    <row r="24" spans="1:13" ht="15" customHeight="1" x14ac:dyDescent="0.25">
      <c r="C24" s="124"/>
      <c r="E24" s="168" t="s">
        <v>772</v>
      </c>
      <c r="F24" s="169"/>
      <c r="H24" s="172"/>
    </row>
    <row r="25" spans="1:13" ht="15.75" customHeight="1" thickBot="1" x14ac:dyDescent="0.3">
      <c r="A25" s="109" t="s">
        <v>626</v>
      </c>
      <c r="C25" s="124"/>
      <c r="E25" s="170" t="s">
        <v>773</v>
      </c>
      <c r="F25" s="171"/>
      <c r="H25" s="172"/>
    </row>
    <row r="26" spans="1:13" ht="15.75" customHeight="1" x14ac:dyDescent="0.25">
      <c r="A26" s="110" t="s">
        <v>627</v>
      </c>
      <c r="C26" s="117"/>
      <c r="D26" s="117"/>
      <c r="E26" s="100"/>
      <c r="F26" s="100"/>
    </row>
    <row r="27" spans="1:13" x14ac:dyDescent="0.25">
      <c r="A27" s="111" t="s">
        <v>635</v>
      </c>
      <c r="E27" s="100"/>
      <c r="F27" s="100"/>
    </row>
    <row r="28" spans="1:13" ht="15.75" thickBot="1" x14ac:dyDescent="0.3">
      <c r="A28" s="112" t="s">
        <v>636</v>
      </c>
    </row>
    <row r="29" spans="1:13" ht="15.75" thickBot="1" x14ac:dyDescent="0.3">
      <c r="J29" s="145" t="s">
        <v>659</v>
      </c>
      <c r="K29" s="136" t="s">
        <v>633</v>
      </c>
      <c r="L29" s="140" t="s">
        <v>634</v>
      </c>
      <c r="M29" s="144" t="s">
        <v>668</v>
      </c>
    </row>
    <row r="30" spans="1:13" ht="60" x14ac:dyDescent="0.25">
      <c r="J30" s="1342">
        <v>14.1</v>
      </c>
      <c r="K30" s="137" t="s">
        <v>655</v>
      </c>
      <c r="L30" s="1348" t="s">
        <v>776</v>
      </c>
      <c r="M30" s="1345" t="s">
        <v>1168</v>
      </c>
    </row>
    <row r="31" spans="1:13" ht="135" x14ac:dyDescent="0.25">
      <c r="J31" s="1343"/>
      <c r="K31" s="113" t="s">
        <v>656</v>
      </c>
      <c r="L31" s="1349"/>
      <c r="M31" s="1346"/>
    </row>
    <row r="32" spans="1:13" ht="75.75" thickBot="1" x14ac:dyDescent="0.3">
      <c r="J32" s="1344"/>
      <c r="K32" s="135" t="s">
        <v>775</v>
      </c>
      <c r="L32" s="1350"/>
      <c r="M32" s="1347"/>
    </row>
  </sheetData>
  <mergeCells count="8">
    <mergeCell ref="L30:L32"/>
    <mergeCell ref="M30:M32"/>
    <mergeCell ref="B7:B9"/>
    <mergeCell ref="E7:F9"/>
    <mergeCell ref="I7:I9"/>
    <mergeCell ref="E12:F13"/>
    <mergeCell ref="E18:F20"/>
    <mergeCell ref="J30:J32"/>
  </mergeCells>
  <pageMargins left="0.511811024" right="0.511811024" top="0.78740157499999996" bottom="0.78740157499999996" header="0.31496062000000002" footer="0.31496062000000002"/>
  <pageSetup orientation="portrait" verticalDpi="3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B20EE-F6FC-4195-9203-9C3B8FF815A5}">
  <sheetPr codeName="Planilha19"/>
  <dimension ref="A5:M32"/>
  <sheetViews>
    <sheetView topLeftCell="E27" zoomScaleNormal="100" workbookViewId="0">
      <selection activeCell="M30" sqref="M30:M32"/>
    </sheetView>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x14ac:dyDescent="0.25">
      <c r="B7" s="1339" t="s">
        <v>725</v>
      </c>
      <c r="E7" s="1275" t="s">
        <v>806</v>
      </c>
      <c r="F7" s="1276"/>
      <c r="I7" s="1337" t="s">
        <v>805</v>
      </c>
    </row>
    <row r="8" spans="2:11" x14ac:dyDescent="0.25">
      <c r="B8" s="1377"/>
      <c r="E8" s="1277"/>
      <c r="F8" s="1278"/>
      <c r="I8" s="1382"/>
    </row>
    <row r="9" spans="2:11" ht="16.5" customHeight="1" thickBot="1" x14ac:dyDescent="0.3">
      <c r="B9" s="1378"/>
      <c r="E9" s="1279"/>
      <c r="F9" s="1280"/>
      <c r="I9" s="1338"/>
    </row>
    <row r="11" spans="2:11" ht="15.75" thickBot="1" x14ac:dyDescent="0.3"/>
    <row r="12" spans="2:11" ht="15" customHeight="1" x14ac:dyDescent="0.25">
      <c r="C12" s="124"/>
      <c r="E12" s="1370" t="s">
        <v>168</v>
      </c>
      <c r="F12" s="1371"/>
      <c r="G12" s="175"/>
      <c r="H12" s="173"/>
    </row>
    <row r="13" spans="2:11" ht="22.5" customHeight="1" thickBot="1" x14ac:dyDescent="0.3">
      <c r="C13" s="124"/>
      <c r="D13" s="174"/>
      <c r="E13" s="1372"/>
      <c r="F13" s="1373"/>
      <c r="G13" s="175"/>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74"/>
      <c r="E18" s="1300" t="s">
        <v>771</v>
      </c>
      <c r="F18" s="1301"/>
      <c r="G18" s="174"/>
      <c r="H18" s="174"/>
    </row>
    <row r="19" spans="1:13" x14ac:dyDescent="0.25">
      <c r="C19" s="174"/>
      <c r="D19" s="174"/>
      <c r="E19" s="1302"/>
      <c r="F19" s="1303"/>
      <c r="G19" s="174"/>
      <c r="H19" s="174"/>
    </row>
    <row r="20" spans="1:13" ht="15" customHeight="1" thickBot="1" x14ac:dyDescent="0.3">
      <c r="C20" s="174"/>
      <c r="D20" s="174"/>
      <c r="E20" s="1304"/>
      <c r="F20" s="1305"/>
      <c r="G20" s="174"/>
      <c r="H20" s="174"/>
    </row>
    <row r="21" spans="1:13" x14ac:dyDescent="0.25">
      <c r="B21" s="99"/>
      <c r="E21" s="99"/>
      <c r="F21" s="99"/>
    </row>
    <row r="22" spans="1:13" ht="15.75" thickBot="1" x14ac:dyDescent="0.3">
      <c r="B22" s="99"/>
      <c r="E22" s="99"/>
      <c r="F22" s="99"/>
    </row>
    <row r="23" spans="1:13" ht="15" customHeight="1" x14ac:dyDescent="0.25">
      <c r="B23" s="99"/>
      <c r="C23" s="124"/>
      <c r="E23" s="166" t="s">
        <v>180</v>
      </c>
      <c r="F23" s="167"/>
      <c r="H23" s="172"/>
    </row>
    <row r="24" spans="1:13" ht="15" customHeight="1" x14ac:dyDescent="0.25">
      <c r="C24" s="124"/>
      <c r="E24" s="168" t="s">
        <v>772</v>
      </c>
      <c r="F24" s="169"/>
      <c r="H24" s="172"/>
    </row>
    <row r="25" spans="1:13" ht="15.75" customHeight="1" thickBot="1" x14ac:dyDescent="0.3">
      <c r="A25" s="109" t="s">
        <v>626</v>
      </c>
      <c r="C25" s="124"/>
      <c r="E25" s="170" t="s">
        <v>773</v>
      </c>
      <c r="F25" s="171"/>
      <c r="H25" s="172"/>
    </row>
    <row r="26" spans="1:13" ht="15.75" customHeight="1" x14ac:dyDescent="0.25">
      <c r="A26" s="110" t="s">
        <v>627</v>
      </c>
      <c r="C26" s="117"/>
      <c r="D26" s="117"/>
      <c r="E26" s="100"/>
      <c r="F26" s="100"/>
    </row>
    <row r="27" spans="1:13" x14ac:dyDescent="0.25">
      <c r="A27" s="111" t="s">
        <v>635</v>
      </c>
      <c r="E27" s="100"/>
      <c r="F27" s="100"/>
    </row>
    <row r="28" spans="1:13" ht="15.75" thickBot="1" x14ac:dyDescent="0.3">
      <c r="A28" s="112" t="s">
        <v>636</v>
      </c>
    </row>
    <row r="29" spans="1:13" ht="15.75" thickBot="1" x14ac:dyDescent="0.3">
      <c r="J29" s="145" t="s">
        <v>659</v>
      </c>
      <c r="K29" s="136" t="s">
        <v>633</v>
      </c>
      <c r="L29" s="140" t="s">
        <v>634</v>
      </c>
      <c r="M29" s="144" t="s">
        <v>668</v>
      </c>
    </row>
    <row r="30" spans="1:13" ht="60" x14ac:dyDescent="0.25">
      <c r="J30" s="1342">
        <v>14.1</v>
      </c>
      <c r="K30" s="137" t="s">
        <v>655</v>
      </c>
      <c r="L30" s="1348" t="s">
        <v>776</v>
      </c>
      <c r="M30" s="1345" t="s">
        <v>1169</v>
      </c>
    </row>
    <row r="31" spans="1:13" ht="135" x14ac:dyDescent="0.25">
      <c r="J31" s="1343"/>
      <c r="K31" s="113" t="s">
        <v>656</v>
      </c>
      <c r="L31" s="1349"/>
      <c r="M31" s="1346"/>
    </row>
    <row r="32" spans="1:13" ht="75.75" thickBot="1" x14ac:dyDescent="0.3">
      <c r="J32" s="1344"/>
      <c r="K32" s="135" t="s">
        <v>775</v>
      </c>
      <c r="L32" s="1350"/>
      <c r="M32" s="1347"/>
    </row>
  </sheetData>
  <mergeCells count="8">
    <mergeCell ref="L30:L32"/>
    <mergeCell ref="M30:M32"/>
    <mergeCell ref="B7:B9"/>
    <mergeCell ref="E7:F9"/>
    <mergeCell ref="I7:I9"/>
    <mergeCell ref="E12:F13"/>
    <mergeCell ref="E18:F20"/>
    <mergeCell ref="J30:J32"/>
  </mergeCells>
  <pageMargins left="0.511811024" right="0.511811024" top="0.78740157499999996" bottom="0.78740157499999996" header="0.31496062000000002" footer="0.31496062000000002"/>
  <pageSetup orientation="portrait" verticalDpi="3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7E4C4-BCFA-4323-9724-8BABAC1BC506}">
  <sheetPr codeName="Planilha20"/>
  <dimension ref="A5:Q88"/>
  <sheetViews>
    <sheetView topLeftCell="L73" zoomScaleNormal="100" workbookViewId="0">
      <selection activeCell="Q77" sqref="Q77"/>
    </sheetView>
  </sheetViews>
  <sheetFormatPr defaultRowHeight="15" x14ac:dyDescent="0.25"/>
  <cols>
    <col min="1" max="1" width="9.7109375" customWidth="1"/>
    <col min="2" max="2" width="17.28515625" customWidth="1"/>
    <col min="6" max="6" width="9.140625" customWidth="1"/>
    <col min="9" max="13" width="18.85546875" customWidth="1"/>
    <col min="14" max="14" width="7" customWidth="1"/>
    <col min="15" max="15" width="56.85546875" customWidth="1"/>
    <col min="16" max="16" width="46.42578125" customWidth="1"/>
    <col min="17" max="17" width="44.85546875" customWidth="1"/>
    <col min="18" max="18" width="9.140625" customWidth="1"/>
  </cols>
  <sheetData>
    <row r="5" spans="2:15" ht="18.75" x14ac:dyDescent="0.3">
      <c r="B5" s="101"/>
      <c r="E5" s="41"/>
      <c r="F5" s="41"/>
      <c r="I5" s="101"/>
      <c r="J5" s="101"/>
      <c r="K5" s="101"/>
      <c r="L5" s="101"/>
      <c r="M5" s="101"/>
      <c r="N5" s="41"/>
      <c r="O5" s="116" t="s">
        <v>638</v>
      </c>
    </row>
    <row r="6" spans="2:15" ht="15.75" thickBot="1" x14ac:dyDescent="0.3"/>
    <row r="7" spans="2:15" ht="15" customHeight="1" x14ac:dyDescent="0.25">
      <c r="B7" s="1339" t="s">
        <v>51</v>
      </c>
      <c r="H7" s="1275" t="s">
        <v>808</v>
      </c>
      <c r="I7" s="1412"/>
      <c r="J7" s="1276"/>
      <c r="M7" s="1337" t="s">
        <v>834</v>
      </c>
    </row>
    <row r="8" spans="2:15" x14ac:dyDescent="0.25">
      <c r="B8" s="1377"/>
      <c r="H8" s="1277"/>
      <c r="I8" s="1413"/>
      <c r="J8" s="1278"/>
      <c r="M8" s="1382"/>
    </row>
    <row r="9" spans="2:15" ht="16.5" customHeight="1" thickBot="1" x14ac:dyDescent="0.3">
      <c r="B9" s="1378"/>
      <c r="H9" s="1279"/>
      <c r="I9" s="1414"/>
      <c r="J9" s="1280"/>
      <c r="M9" s="1338"/>
    </row>
    <row r="11" spans="2:15" ht="15.75" thickBot="1" x14ac:dyDescent="0.3"/>
    <row r="12" spans="2:15" ht="15" customHeight="1" x14ac:dyDescent="0.25">
      <c r="C12" s="1370" t="s">
        <v>91</v>
      </c>
      <c r="D12" s="1371"/>
      <c r="E12" s="1370" t="s">
        <v>155</v>
      </c>
      <c r="F12" s="1371"/>
      <c r="G12" s="1370" t="s">
        <v>103</v>
      </c>
      <c r="H12" s="1371"/>
      <c r="I12" s="1367" t="s">
        <v>160</v>
      </c>
      <c r="J12" s="1367" t="s">
        <v>1082</v>
      </c>
      <c r="K12" s="1367" t="s">
        <v>164</v>
      </c>
      <c r="L12" s="1367" t="s">
        <v>79</v>
      </c>
      <c r="M12" s="1367" t="s">
        <v>190</v>
      </c>
    </row>
    <row r="13" spans="2:15" ht="22.5" customHeight="1" thickBot="1" x14ac:dyDescent="0.3">
      <c r="C13" s="1372"/>
      <c r="D13" s="1373"/>
      <c r="E13" s="1372"/>
      <c r="F13" s="1373"/>
      <c r="G13" s="1372"/>
      <c r="H13" s="1373"/>
      <c r="I13" s="1369"/>
      <c r="J13" s="1369"/>
      <c r="K13" s="1369"/>
      <c r="L13" s="1369"/>
      <c r="M13" s="1369"/>
    </row>
    <row r="14" spans="2:15" ht="22.5" customHeight="1" x14ac:dyDescent="0.25">
      <c r="E14" s="124"/>
      <c r="F14" s="124"/>
    </row>
    <row r="15" spans="2:15" ht="24" customHeight="1" x14ac:dyDescent="0.25">
      <c r="E15" s="124"/>
      <c r="F15" s="124"/>
    </row>
    <row r="17" spans="1:14" ht="15.75" thickBot="1" x14ac:dyDescent="0.3"/>
    <row r="18" spans="1:14" ht="22.5" customHeight="1" x14ac:dyDescent="0.25">
      <c r="C18" s="1300" t="s">
        <v>698</v>
      </c>
      <c r="D18" s="1301"/>
      <c r="E18" s="1300" t="s">
        <v>700</v>
      </c>
      <c r="F18" s="1301"/>
      <c r="G18" s="1300" t="s">
        <v>693</v>
      </c>
      <c r="H18" s="1301"/>
      <c r="I18" s="1334" t="s">
        <v>695</v>
      </c>
      <c r="J18" s="1334" t="s">
        <v>703</v>
      </c>
      <c r="K18" s="1334" t="s">
        <v>704</v>
      </c>
      <c r="L18" s="1334" t="s">
        <v>692</v>
      </c>
      <c r="M18" s="1334" t="s">
        <v>713</v>
      </c>
      <c r="N18" s="174"/>
    </row>
    <row r="19" spans="1:14" x14ac:dyDescent="0.25">
      <c r="C19" s="1302"/>
      <c r="D19" s="1303"/>
      <c r="E19" s="1302"/>
      <c r="F19" s="1303"/>
      <c r="G19" s="1302"/>
      <c r="H19" s="1303"/>
      <c r="I19" s="1335"/>
      <c r="J19" s="1335"/>
      <c r="K19" s="1335"/>
      <c r="L19" s="1335"/>
      <c r="M19" s="1335"/>
      <c r="N19" s="174"/>
    </row>
    <row r="20" spans="1:14" ht="15" customHeight="1" thickBot="1" x14ac:dyDescent="0.3">
      <c r="C20" s="1304"/>
      <c r="D20" s="1305"/>
      <c r="E20" s="1304"/>
      <c r="F20" s="1305"/>
      <c r="G20" s="1304"/>
      <c r="H20" s="1305"/>
      <c r="I20" s="1336"/>
      <c r="J20" s="1336"/>
      <c r="K20" s="1336"/>
      <c r="L20" s="1336"/>
      <c r="M20" s="1336"/>
      <c r="N20" s="174"/>
    </row>
    <row r="21" spans="1:14" x14ac:dyDescent="0.25">
      <c r="B21" s="99"/>
      <c r="E21" s="99"/>
      <c r="F21" s="99"/>
    </row>
    <row r="22" spans="1:14" ht="15.75" thickBot="1" x14ac:dyDescent="0.3">
      <c r="B22" s="99"/>
      <c r="E22" s="99"/>
      <c r="F22" s="99"/>
    </row>
    <row r="23" spans="1:14" ht="21" customHeight="1" x14ac:dyDescent="0.25">
      <c r="B23" s="99"/>
      <c r="C23" s="166" t="s">
        <v>630</v>
      </c>
      <c r="D23" s="128"/>
      <c r="E23" s="1271" t="s">
        <v>809</v>
      </c>
      <c r="F23" s="1272"/>
      <c r="G23" s="196" t="s">
        <v>648</v>
      </c>
      <c r="H23" s="200"/>
      <c r="I23" s="104" t="s">
        <v>180</v>
      </c>
      <c r="J23" s="104" t="s">
        <v>180</v>
      </c>
      <c r="K23" s="1339" t="s">
        <v>163</v>
      </c>
      <c r="L23" s="346" t="s">
        <v>180</v>
      </c>
      <c r="M23" s="104" t="s">
        <v>782</v>
      </c>
    </row>
    <row r="24" spans="1:14" ht="15" customHeight="1" x14ac:dyDescent="0.25">
      <c r="C24" s="168" t="s">
        <v>645</v>
      </c>
      <c r="D24" s="130"/>
      <c r="E24" s="129" t="s">
        <v>810</v>
      </c>
      <c r="F24" s="130"/>
      <c r="G24" s="179" t="s">
        <v>649</v>
      </c>
      <c r="H24" s="201"/>
      <c r="I24" s="105" t="s">
        <v>826</v>
      </c>
      <c r="J24" s="105" t="s">
        <v>765</v>
      </c>
      <c r="K24" s="1340"/>
      <c r="L24" s="272" t="s">
        <v>765</v>
      </c>
      <c r="M24" s="105" t="s">
        <v>783</v>
      </c>
    </row>
    <row r="25" spans="1:14" ht="15.75" customHeight="1" thickBot="1" x14ac:dyDescent="0.3">
      <c r="A25" s="109" t="s">
        <v>626</v>
      </c>
      <c r="C25" s="129" t="s">
        <v>646</v>
      </c>
      <c r="D25" s="130"/>
      <c r="E25" s="129" t="s">
        <v>811</v>
      </c>
      <c r="F25" s="130"/>
      <c r="G25" s="1322" t="s">
        <v>650</v>
      </c>
      <c r="H25" s="1411"/>
      <c r="I25" s="105" t="s">
        <v>827</v>
      </c>
      <c r="J25" s="105" t="s">
        <v>778</v>
      </c>
      <c r="K25" s="1340"/>
      <c r="L25" s="274" t="s">
        <v>833</v>
      </c>
      <c r="M25" s="105" t="s">
        <v>778</v>
      </c>
    </row>
    <row r="26" spans="1:14" ht="15.75" customHeight="1" thickBot="1" x14ac:dyDescent="0.3">
      <c r="A26" s="110" t="s">
        <v>627</v>
      </c>
      <c r="C26" s="131" t="s">
        <v>647</v>
      </c>
      <c r="D26" s="132"/>
      <c r="E26" s="129" t="s">
        <v>812</v>
      </c>
      <c r="F26" s="130"/>
      <c r="I26" s="105" t="s">
        <v>828</v>
      </c>
      <c r="J26" s="105" t="s">
        <v>779</v>
      </c>
      <c r="K26" s="1340"/>
      <c r="M26" s="105" t="s">
        <v>779</v>
      </c>
    </row>
    <row r="27" spans="1:14" ht="24" thickBot="1" x14ac:dyDescent="0.3">
      <c r="A27" s="111" t="s">
        <v>635</v>
      </c>
      <c r="E27" s="198" t="s">
        <v>813</v>
      </c>
      <c r="F27" s="130"/>
      <c r="I27" s="105" t="s">
        <v>829</v>
      </c>
      <c r="J27" s="105" t="s">
        <v>831</v>
      </c>
      <c r="K27" s="1341"/>
      <c r="M27" s="107" t="s">
        <v>784</v>
      </c>
    </row>
    <row r="28" spans="1:14" ht="24" thickBot="1" x14ac:dyDescent="0.3">
      <c r="A28" s="112" t="s">
        <v>636</v>
      </c>
      <c r="E28" s="198" t="s">
        <v>814</v>
      </c>
      <c r="F28" s="130"/>
      <c r="I28" s="177" t="s">
        <v>830</v>
      </c>
      <c r="J28" s="160" t="s">
        <v>832</v>
      </c>
      <c r="M28" s="105" t="s">
        <v>785</v>
      </c>
    </row>
    <row r="29" spans="1:14" x14ac:dyDescent="0.25">
      <c r="E29" s="198" t="s">
        <v>815</v>
      </c>
      <c r="F29" s="130"/>
      <c r="M29" s="105" t="s">
        <v>786</v>
      </c>
    </row>
    <row r="30" spans="1:14" ht="15.75" thickBot="1" x14ac:dyDescent="0.3">
      <c r="E30" s="198" t="s">
        <v>816</v>
      </c>
      <c r="F30" s="130"/>
      <c r="M30" s="106" t="s">
        <v>787</v>
      </c>
    </row>
    <row r="31" spans="1:14" x14ac:dyDescent="0.25">
      <c r="E31" s="198" t="s">
        <v>817</v>
      </c>
      <c r="F31" s="130"/>
    </row>
    <row r="32" spans="1:14" x14ac:dyDescent="0.25">
      <c r="E32" s="198" t="s">
        <v>818</v>
      </c>
      <c r="F32" s="130"/>
    </row>
    <row r="33" spans="5:17" ht="21.75" customHeight="1" x14ac:dyDescent="0.25">
      <c r="E33" s="1264" t="s">
        <v>819</v>
      </c>
      <c r="F33" s="1265"/>
    </row>
    <row r="34" spans="5:17" ht="22.5" customHeight="1" x14ac:dyDescent="0.25">
      <c r="E34" s="1264" t="s">
        <v>820</v>
      </c>
      <c r="F34" s="1265"/>
    </row>
    <row r="35" spans="5:17" x14ac:dyDescent="0.25">
      <c r="E35" s="198" t="s">
        <v>821</v>
      </c>
      <c r="F35" s="130"/>
    </row>
    <row r="36" spans="5:17" x14ac:dyDescent="0.25">
      <c r="E36" s="198" t="s">
        <v>822</v>
      </c>
      <c r="F36" s="130"/>
    </row>
    <row r="37" spans="5:17" ht="23.25" customHeight="1" x14ac:dyDescent="0.25">
      <c r="E37" s="1264" t="s">
        <v>823</v>
      </c>
      <c r="F37" s="1265"/>
    </row>
    <row r="38" spans="5:17" ht="23.25" customHeight="1" x14ac:dyDescent="0.25">
      <c r="E38" s="1264" t="s">
        <v>824</v>
      </c>
      <c r="F38" s="1265"/>
    </row>
    <row r="39" spans="5:17" ht="15.75" thickBot="1" x14ac:dyDescent="0.3">
      <c r="E39" s="199" t="s">
        <v>825</v>
      </c>
      <c r="F39" s="132"/>
    </row>
    <row r="40" spans="5:17" ht="15.75" thickBot="1" x14ac:dyDescent="0.3">
      <c r="N40" s="145" t="s">
        <v>659</v>
      </c>
      <c r="O40" s="136" t="s">
        <v>633</v>
      </c>
      <c r="P40" s="140" t="s">
        <v>634</v>
      </c>
      <c r="Q40" s="144" t="s">
        <v>668</v>
      </c>
    </row>
    <row r="41" spans="5:17" ht="330" x14ac:dyDescent="0.25">
      <c r="N41" s="1403" t="s">
        <v>835</v>
      </c>
      <c r="O41" s="185" t="s">
        <v>838</v>
      </c>
      <c r="P41" s="1354" t="s">
        <v>803</v>
      </c>
      <c r="Q41" s="1357" t="s">
        <v>1171</v>
      </c>
    </row>
    <row r="42" spans="5:17" ht="105" x14ac:dyDescent="0.25">
      <c r="N42" s="1404"/>
      <c r="O42" s="114" t="s">
        <v>793</v>
      </c>
      <c r="P42" s="1355"/>
      <c r="Q42" s="1358"/>
    </row>
    <row r="43" spans="5:17" ht="75" x14ac:dyDescent="0.25">
      <c r="N43" s="1404"/>
      <c r="O43" s="114" t="s">
        <v>801</v>
      </c>
      <c r="P43" s="1355"/>
      <c r="Q43" s="1358"/>
    </row>
    <row r="44" spans="5:17" ht="60.75" thickBot="1" x14ac:dyDescent="0.3">
      <c r="N44" s="1404"/>
      <c r="O44" s="202" t="s">
        <v>665</v>
      </c>
      <c r="P44" s="1409"/>
      <c r="Q44" s="1410"/>
    </row>
    <row r="45" spans="5:17" ht="54.75" customHeight="1" x14ac:dyDescent="0.25">
      <c r="N45" s="1403" t="s">
        <v>836</v>
      </c>
      <c r="O45" s="149" t="s">
        <v>837</v>
      </c>
      <c r="P45" s="1405" t="s">
        <v>775</v>
      </c>
      <c r="Q45" s="1400" t="s">
        <v>1172</v>
      </c>
    </row>
    <row r="46" spans="5:17" ht="60" x14ac:dyDescent="0.25">
      <c r="N46" s="1404"/>
      <c r="O46" s="114" t="s">
        <v>844</v>
      </c>
      <c r="P46" s="1398"/>
      <c r="Q46" s="1406"/>
    </row>
    <row r="47" spans="5:17" ht="45" x14ac:dyDescent="0.25">
      <c r="N47" s="1404"/>
      <c r="O47" s="114" t="s">
        <v>664</v>
      </c>
      <c r="P47" s="1398"/>
      <c r="Q47" s="1406"/>
    </row>
    <row r="48" spans="5:17" ht="330" x14ac:dyDescent="0.25">
      <c r="N48" s="1404"/>
      <c r="O48" s="203" t="s">
        <v>838</v>
      </c>
      <c r="P48" s="1398"/>
      <c r="Q48" s="1406"/>
    </row>
    <row r="49" spans="14:17" ht="45" x14ac:dyDescent="0.25">
      <c r="N49" s="1404"/>
      <c r="O49" s="114" t="s">
        <v>841</v>
      </c>
      <c r="P49" s="1398"/>
      <c r="Q49" s="1406"/>
    </row>
    <row r="50" spans="14:17" ht="105" x14ac:dyDescent="0.25">
      <c r="N50" s="1404"/>
      <c r="O50" s="114" t="s">
        <v>842</v>
      </c>
      <c r="P50" s="1398"/>
      <c r="Q50" s="1406"/>
    </row>
    <row r="51" spans="14:17" x14ac:dyDescent="0.25">
      <c r="N51" s="1404"/>
      <c r="O51" s="114" t="s">
        <v>845</v>
      </c>
      <c r="P51" s="1398"/>
      <c r="Q51" s="1406"/>
    </row>
    <row r="52" spans="14:17" ht="105" x14ac:dyDescent="0.25">
      <c r="N52" s="1404"/>
      <c r="O52" s="114" t="s">
        <v>843</v>
      </c>
      <c r="P52" s="1398"/>
      <c r="Q52" s="1406"/>
    </row>
    <row r="53" spans="14:17" x14ac:dyDescent="0.25">
      <c r="N53" s="1404"/>
      <c r="O53" s="114" t="s">
        <v>846</v>
      </c>
      <c r="P53" s="1398"/>
      <c r="Q53" s="1406"/>
    </row>
    <row r="54" spans="14:17" ht="60" x14ac:dyDescent="0.25">
      <c r="N54" s="1404"/>
      <c r="O54" s="197" t="s">
        <v>852</v>
      </c>
      <c r="P54" s="1398"/>
      <c r="Q54" s="1406"/>
    </row>
    <row r="55" spans="14:17" ht="45" x14ac:dyDescent="0.25">
      <c r="N55" s="1404"/>
      <c r="O55" s="114" t="s">
        <v>851</v>
      </c>
      <c r="P55" s="1398"/>
      <c r="Q55" s="1406"/>
    </row>
    <row r="56" spans="14:17" ht="95.25" customHeight="1" x14ac:dyDescent="0.25">
      <c r="N56" s="1404"/>
      <c r="O56" s="203" t="s">
        <v>850</v>
      </c>
      <c r="P56" s="1398"/>
      <c r="Q56" s="1406"/>
    </row>
    <row r="57" spans="14:17" ht="45" x14ac:dyDescent="0.25">
      <c r="N57" s="1404"/>
      <c r="O57" s="114" t="s">
        <v>797</v>
      </c>
      <c r="P57" s="1398"/>
      <c r="Q57" s="1406"/>
    </row>
    <row r="58" spans="14:17" ht="45" x14ac:dyDescent="0.25">
      <c r="N58" s="1404"/>
      <c r="O58" s="114" t="s">
        <v>849</v>
      </c>
      <c r="P58" s="1398"/>
      <c r="Q58" s="1406"/>
    </row>
    <row r="59" spans="14:17" ht="30" x14ac:dyDescent="0.25">
      <c r="N59" s="1404"/>
      <c r="O59" s="114" t="s">
        <v>847</v>
      </c>
      <c r="P59" s="1398"/>
      <c r="Q59" s="1406"/>
    </row>
    <row r="60" spans="14:17" ht="45.75" thickBot="1" x14ac:dyDescent="0.3">
      <c r="N60" s="1408"/>
      <c r="O60" s="146" t="s">
        <v>848</v>
      </c>
      <c r="P60" s="1399"/>
      <c r="Q60" s="1407"/>
    </row>
    <row r="61" spans="14:17" ht="45" x14ac:dyDescent="0.25">
      <c r="N61" s="1403" t="s">
        <v>853</v>
      </c>
      <c r="O61" s="149" t="s">
        <v>664</v>
      </c>
      <c r="P61" s="1405" t="s">
        <v>667</v>
      </c>
      <c r="Q61" s="1400" t="s">
        <v>1173</v>
      </c>
    </row>
    <row r="62" spans="14:17" x14ac:dyDescent="0.25">
      <c r="N62" s="1404"/>
      <c r="O62" s="1355" t="s">
        <v>656</v>
      </c>
      <c r="P62" s="1398"/>
      <c r="Q62" s="1401"/>
    </row>
    <row r="63" spans="14:17" x14ac:dyDescent="0.25">
      <c r="N63" s="1404"/>
      <c r="O63" s="1355"/>
      <c r="P63" s="1398"/>
      <c r="Q63" s="1401"/>
    </row>
    <row r="64" spans="14:17" x14ac:dyDescent="0.25">
      <c r="N64" s="1404"/>
      <c r="O64" s="1355"/>
      <c r="P64" s="1398"/>
      <c r="Q64" s="1401"/>
    </row>
    <row r="65" spans="14:17" ht="75.75" thickBot="1" x14ac:dyDescent="0.3">
      <c r="N65" s="1404"/>
      <c r="O65" s="202" t="s">
        <v>666</v>
      </c>
      <c r="P65" s="1398"/>
      <c r="Q65" s="1401"/>
    </row>
    <row r="66" spans="14:17" ht="45" x14ac:dyDescent="0.25">
      <c r="N66" s="1351" t="s">
        <v>854</v>
      </c>
      <c r="O66" s="204" t="s">
        <v>664</v>
      </c>
      <c r="P66" s="1397" t="s">
        <v>1081</v>
      </c>
      <c r="Q66" s="1400" t="s">
        <v>1174</v>
      </c>
    </row>
    <row r="67" spans="14:17" ht="105" x14ac:dyDescent="0.25">
      <c r="N67" s="1352"/>
      <c r="O67" s="114" t="s">
        <v>793</v>
      </c>
      <c r="P67" s="1398"/>
      <c r="Q67" s="1401"/>
    </row>
    <row r="68" spans="14:17" x14ac:dyDescent="0.25">
      <c r="N68" s="1352"/>
      <c r="O68" s="114" t="s">
        <v>845</v>
      </c>
      <c r="P68" s="1398"/>
      <c r="Q68" s="1401"/>
    </row>
    <row r="69" spans="14:17" ht="75" x14ac:dyDescent="0.25">
      <c r="N69" s="1352"/>
      <c r="O69" s="114" t="s">
        <v>855</v>
      </c>
      <c r="P69" s="1398"/>
      <c r="Q69" s="1401"/>
    </row>
    <row r="70" spans="14:17" ht="45.75" thickBot="1" x14ac:dyDescent="0.3">
      <c r="N70" s="1396"/>
      <c r="O70" s="202" t="s">
        <v>856</v>
      </c>
      <c r="P70" s="1399"/>
      <c r="Q70" s="1402"/>
    </row>
    <row r="71" spans="14:17" ht="45" customHeight="1" x14ac:dyDescent="0.25">
      <c r="N71" s="1403" t="s">
        <v>857</v>
      </c>
      <c r="O71" s="204" t="s">
        <v>839</v>
      </c>
      <c r="P71" s="1405" t="s">
        <v>904</v>
      </c>
      <c r="Q71" s="1400" t="s">
        <v>1175</v>
      </c>
    </row>
    <row r="72" spans="14:17" ht="330" x14ac:dyDescent="0.25">
      <c r="N72" s="1404"/>
      <c r="O72" s="203" t="s">
        <v>840</v>
      </c>
      <c r="P72" s="1398"/>
      <c r="Q72" s="1401"/>
    </row>
    <row r="73" spans="14:17" ht="105" x14ac:dyDescent="0.25">
      <c r="N73" s="1404"/>
      <c r="O73" s="114" t="s">
        <v>842</v>
      </c>
      <c r="P73" s="1398"/>
      <c r="Q73" s="1401"/>
    </row>
    <row r="74" spans="14:17" ht="75" x14ac:dyDescent="0.25">
      <c r="N74" s="1404"/>
      <c r="O74" s="114" t="s">
        <v>858</v>
      </c>
      <c r="P74" s="1398"/>
      <c r="Q74" s="1401"/>
    </row>
    <row r="75" spans="14:17" x14ac:dyDescent="0.25">
      <c r="N75" s="1404"/>
      <c r="O75" s="114" t="s">
        <v>530</v>
      </c>
      <c r="P75" s="1398"/>
      <c r="Q75" s="1401"/>
    </row>
    <row r="76" spans="14:17" ht="45.75" thickBot="1" x14ac:dyDescent="0.3">
      <c r="N76" s="1404"/>
      <c r="O76" s="202" t="s">
        <v>527</v>
      </c>
      <c r="P76" s="1398"/>
      <c r="Q76" s="1401"/>
    </row>
    <row r="77" spans="14:17" ht="105.75" thickBot="1" x14ac:dyDescent="0.3">
      <c r="N77" s="347" t="s">
        <v>1249</v>
      </c>
      <c r="O77" s="152" t="s">
        <v>163</v>
      </c>
      <c r="P77" s="348" t="s">
        <v>164</v>
      </c>
      <c r="Q77" s="349" t="s">
        <v>1250</v>
      </c>
    </row>
    <row r="78" spans="14:17" ht="60" x14ac:dyDescent="0.25">
      <c r="N78" s="1342" t="s">
        <v>767</v>
      </c>
      <c r="O78" s="137" t="s">
        <v>655</v>
      </c>
      <c r="P78" s="1348" t="s">
        <v>656</v>
      </c>
      <c r="Q78" s="1345" t="s">
        <v>1251</v>
      </c>
    </row>
    <row r="79" spans="14:17" ht="285" x14ac:dyDescent="0.25">
      <c r="N79" s="1343"/>
      <c r="O79" s="113" t="s">
        <v>653</v>
      </c>
      <c r="P79" s="1349"/>
      <c r="Q79" s="1346"/>
    </row>
    <row r="80" spans="14:17" ht="120.75" thickBot="1" x14ac:dyDescent="0.3">
      <c r="N80" s="1344"/>
      <c r="O80" s="135" t="s">
        <v>657</v>
      </c>
      <c r="P80" s="1350"/>
      <c r="Q80" s="1347"/>
    </row>
    <row r="81" spans="14:17" ht="285" x14ac:dyDescent="0.25">
      <c r="N81" s="1343" t="s">
        <v>859</v>
      </c>
      <c r="O81" s="99" t="s">
        <v>653</v>
      </c>
      <c r="P81" s="1345" t="s">
        <v>798</v>
      </c>
      <c r="Q81" s="1348" t="s">
        <v>1252</v>
      </c>
    </row>
    <row r="82" spans="14:17" ht="120.75" thickBot="1" x14ac:dyDescent="0.3">
      <c r="N82" s="1343"/>
      <c r="O82" s="192" t="s">
        <v>657</v>
      </c>
      <c r="P82" s="1346"/>
      <c r="Q82" s="1349"/>
    </row>
    <row r="83" spans="14:17" ht="45" x14ac:dyDescent="0.25">
      <c r="N83" s="1385"/>
      <c r="O83" s="193" t="s">
        <v>792</v>
      </c>
      <c r="P83" s="1346"/>
      <c r="Q83" s="1349"/>
    </row>
    <row r="84" spans="14:17" ht="105" x14ac:dyDescent="0.25">
      <c r="N84" s="1385"/>
      <c r="O84" s="194" t="s">
        <v>793</v>
      </c>
      <c r="P84" s="1346"/>
      <c r="Q84" s="1349"/>
    </row>
    <row r="85" spans="14:17" ht="60" x14ac:dyDescent="0.25">
      <c r="N85" s="1385"/>
      <c r="O85" s="194" t="s">
        <v>794</v>
      </c>
      <c r="P85" s="1346"/>
      <c r="Q85" s="1349"/>
    </row>
    <row r="86" spans="14:17" ht="60" x14ac:dyDescent="0.25">
      <c r="N86" s="1385"/>
      <c r="O86" s="194" t="s">
        <v>795</v>
      </c>
      <c r="P86" s="1346"/>
      <c r="Q86" s="1349"/>
    </row>
    <row r="87" spans="14:17" ht="90" x14ac:dyDescent="0.25">
      <c r="N87" s="1385"/>
      <c r="O87" s="194" t="s">
        <v>796</v>
      </c>
      <c r="P87" s="1346"/>
      <c r="Q87" s="1349"/>
    </row>
    <row r="88" spans="14:17" ht="45.75" thickBot="1" x14ac:dyDescent="0.3">
      <c r="N88" s="1386"/>
      <c r="O88" s="195" t="s">
        <v>797</v>
      </c>
      <c r="P88" s="1347"/>
      <c r="Q88" s="1350"/>
    </row>
  </sheetData>
  <mergeCells count="48">
    <mergeCell ref="C18:D20"/>
    <mergeCell ref="G12:H13"/>
    <mergeCell ref="I18:I20"/>
    <mergeCell ref="H7:J9"/>
    <mergeCell ref="J12:J13"/>
    <mergeCell ref="L12:L13"/>
    <mergeCell ref="M12:M13"/>
    <mergeCell ref="B7:B9"/>
    <mergeCell ref="M7:M9"/>
    <mergeCell ref="C12:D13"/>
    <mergeCell ref="K12:K13"/>
    <mergeCell ref="E37:F37"/>
    <mergeCell ref="E38:F38"/>
    <mergeCell ref="G18:H20"/>
    <mergeCell ref="G25:H25"/>
    <mergeCell ref="I12:I13"/>
    <mergeCell ref="E18:F20"/>
    <mergeCell ref="E12:F13"/>
    <mergeCell ref="E23:F23"/>
    <mergeCell ref="E33:F33"/>
    <mergeCell ref="E34:F34"/>
    <mergeCell ref="N41:N44"/>
    <mergeCell ref="J18:J20"/>
    <mergeCell ref="L18:L20"/>
    <mergeCell ref="M18:M20"/>
    <mergeCell ref="Q45:Q60"/>
    <mergeCell ref="N45:N60"/>
    <mergeCell ref="P41:P44"/>
    <mergeCell ref="Q41:Q44"/>
    <mergeCell ref="K18:K20"/>
    <mergeCell ref="K23:K27"/>
    <mergeCell ref="N61:N65"/>
    <mergeCell ref="P61:P65"/>
    <mergeCell ref="Q61:Q65"/>
    <mergeCell ref="O62:O64"/>
    <mergeCell ref="P45:P60"/>
    <mergeCell ref="N66:N70"/>
    <mergeCell ref="P66:P70"/>
    <mergeCell ref="Q66:Q70"/>
    <mergeCell ref="N71:N76"/>
    <mergeCell ref="P71:P76"/>
    <mergeCell ref="Q71:Q76"/>
    <mergeCell ref="N78:N80"/>
    <mergeCell ref="P78:P80"/>
    <mergeCell ref="Q78:Q80"/>
    <mergeCell ref="N81:N88"/>
    <mergeCell ref="P81:P88"/>
    <mergeCell ref="Q81:Q88"/>
  </mergeCells>
  <pageMargins left="0.511811024" right="0.511811024" top="0.78740157499999996" bottom="0.78740157499999996" header="0.31496062000000002" footer="0.31496062000000002"/>
  <pageSetup orientation="portrait" verticalDpi="3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DBB6D-A350-436A-9BBC-92A175E6E296}">
  <sheetPr codeName="Planilha21"/>
  <dimension ref="A5:M32"/>
  <sheetViews>
    <sheetView topLeftCell="D1" zoomScaleNormal="100" workbookViewId="0">
      <selection activeCell="K31" sqref="K31"/>
    </sheetView>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ht="15.75" thickBot="1" x14ac:dyDescent="0.3">
      <c r="B7" s="117"/>
      <c r="E7" s="1275" t="s">
        <v>732</v>
      </c>
      <c r="F7" s="1276"/>
    </row>
    <row r="8" spans="2:11" ht="35.25" thickBot="1" x14ac:dyDescent="0.3">
      <c r="B8" s="102" t="s">
        <v>60</v>
      </c>
      <c r="E8" s="1277"/>
      <c r="F8" s="1278"/>
      <c r="I8" s="103" t="s">
        <v>860</v>
      </c>
    </row>
    <row r="9" spans="2:11" ht="16.5" customHeight="1" thickBot="1" x14ac:dyDescent="0.3">
      <c r="B9" s="124"/>
      <c r="E9" s="1279"/>
      <c r="F9" s="1280"/>
    </row>
    <row r="11" spans="2:11" ht="15.75" thickBot="1" x14ac:dyDescent="0.3"/>
    <row r="12" spans="2:11" ht="15" customHeight="1" x14ac:dyDescent="0.25">
      <c r="C12" s="124"/>
      <c r="E12" s="1370" t="s">
        <v>79</v>
      </c>
      <c r="F12" s="1371"/>
      <c r="G12" s="175"/>
      <c r="H12" s="173"/>
    </row>
    <row r="13" spans="2:11" ht="22.5" customHeight="1" thickBot="1" x14ac:dyDescent="0.3">
      <c r="C13" s="124"/>
      <c r="D13" s="174"/>
      <c r="E13" s="1372"/>
      <c r="F13" s="1373"/>
      <c r="G13" s="175"/>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74"/>
      <c r="E18" s="1300" t="s">
        <v>692</v>
      </c>
      <c r="F18" s="1301"/>
      <c r="G18" s="174"/>
      <c r="H18" s="174"/>
    </row>
    <row r="19" spans="1:13" x14ac:dyDescent="0.25">
      <c r="C19" s="174"/>
      <c r="D19" s="174"/>
      <c r="E19" s="1302"/>
      <c r="F19" s="1303"/>
      <c r="G19" s="174"/>
      <c r="H19" s="174"/>
    </row>
    <row r="20" spans="1:13" ht="15" customHeight="1" thickBot="1" x14ac:dyDescent="0.3">
      <c r="C20" s="174"/>
      <c r="D20" s="174"/>
      <c r="E20" s="1304"/>
      <c r="F20" s="1305"/>
      <c r="G20" s="174"/>
      <c r="H20" s="174"/>
    </row>
    <row r="21" spans="1:13" x14ac:dyDescent="0.25">
      <c r="B21" s="99"/>
      <c r="E21" s="99"/>
      <c r="F21" s="99"/>
    </row>
    <row r="22" spans="1:13" ht="15.75" thickBot="1" x14ac:dyDescent="0.3">
      <c r="B22" s="99"/>
      <c r="E22" s="99"/>
      <c r="F22" s="99"/>
    </row>
    <row r="23" spans="1:13" ht="15" customHeight="1" x14ac:dyDescent="0.25">
      <c r="B23" s="99"/>
      <c r="C23" s="124"/>
      <c r="E23" s="166" t="s">
        <v>630</v>
      </c>
      <c r="F23" s="176"/>
      <c r="H23" s="172"/>
    </row>
    <row r="24" spans="1:13" ht="15" customHeight="1" x14ac:dyDescent="0.25">
      <c r="C24" s="124"/>
      <c r="E24" s="168" t="s">
        <v>631</v>
      </c>
      <c r="F24" s="169"/>
      <c r="H24" s="172"/>
    </row>
    <row r="25" spans="1:13" ht="15.75" customHeight="1" thickBot="1" x14ac:dyDescent="0.3">
      <c r="A25" s="109" t="s">
        <v>626</v>
      </c>
      <c r="C25" s="124"/>
      <c r="E25" s="170" t="s">
        <v>632</v>
      </c>
      <c r="F25" s="177"/>
      <c r="H25" s="172"/>
    </row>
    <row r="26" spans="1:13" ht="15.75" customHeight="1" x14ac:dyDescent="0.25">
      <c r="A26" s="110" t="s">
        <v>627</v>
      </c>
      <c r="C26" s="117"/>
      <c r="D26" s="117"/>
      <c r="E26" s="100"/>
      <c r="F26" s="100"/>
    </row>
    <row r="27" spans="1:13" x14ac:dyDescent="0.25">
      <c r="A27" s="111" t="s">
        <v>635</v>
      </c>
      <c r="E27" s="100"/>
      <c r="F27" s="100"/>
    </row>
    <row r="28" spans="1:13" ht="15.75" thickBot="1" x14ac:dyDescent="0.3">
      <c r="A28" s="112" t="s">
        <v>636</v>
      </c>
    </row>
    <row r="29" spans="1:13" ht="15.75" thickBot="1" x14ac:dyDescent="0.3">
      <c r="J29" s="1040" t="s">
        <v>659</v>
      </c>
      <c r="K29" s="329" t="s">
        <v>633</v>
      </c>
      <c r="L29" s="330" t="s">
        <v>634</v>
      </c>
      <c r="M29" s="319" t="s">
        <v>668</v>
      </c>
    </row>
    <row r="30" spans="1:13" ht="48" customHeight="1" x14ac:dyDescent="0.25">
      <c r="J30" s="1296" t="s">
        <v>767</v>
      </c>
      <c r="K30" s="331" t="s">
        <v>5410</v>
      </c>
      <c r="L30" s="1297" t="s">
        <v>5413</v>
      </c>
      <c r="M30" s="1273" t="s">
        <v>1176</v>
      </c>
    </row>
    <row r="31" spans="1:13" ht="270.75" customHeight="1" x14ac:dyDescent="0.25">
      <c r="J31" s="1288"/>
      <c r="K31" s="1039" t="s">
        <v>5412</v>
      </c>
      <c r="L31" s="1286"/>
      <c r="M31" s="1269"/>
    </row>
    <row r="32" spans="1:13" ht="90.75" thickBot="1" x14ac:dyDescent="0.3">
      <c r="J32" s="1289"/>
      <c r="K32" s="334" t="s">
        <v>5411</v>
      </c>
      <c r="L32" s="1287"/>
      <c r="M32" s="1270"/>
    </row>
  </sheetData>
  <mergeCells count="6">
    <mergeCell ref="M30:M32"/>
    <mergeCell ref="E7:F9"/>
    <mergeCell ref="E12:F13"/>
    <mergeCell ref="E18:F20"/>
    <mergeCell ref="J30:J32"/>
    <mergeCell ref="L30:L32"/>
  </mergeCells>
  <pageMargins left="0.511811024" right="0.511811024" top="0.78740157499999996" bottom="0.78740157499999996" header="0.31496062000000002" footer="0.31496062000000002"/>
  <pageSetup orientation="portrait" verticalDpi="3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9FA4B-BFA8-4BB3-A6DB-56285CE0D194}">
  <sheetPr codeName="Planilha22"/>
  <dimension ref="A5:M50"/>
  <sheetViews>
    <sheetView topLeftCell="A48" zoomScaleNormal="100" workbookViewId="0"/>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ht="15" customHeight="1" x14ac:dyDescent="0.25">
      <c r="B7" s="1339" t="s">
        <v>453</v>
      </c>
      <c r="E7" s="1275" t="s">
        <v>917</v>
      </c>
      <c r="F7" s="1276"/>
      <c r="I7" s="1337" t="s">
        <v>862</v>
      </c>
    </row>
    <row r="8" spans="2:11" x14ac:dyDescent="0.25">
      <c r="B8" s="1377"/>
      <c r="E8" s="1277"/>
      <c r="F8" s="1278"/>
      <c r="I8" s="1382"/>
    </row>
    <row r="9" spans="2:11" ht="16.5" customHeight="1" thickBot="1" x14ac:dyDescent="0.3">
      <c r="B9" s="1378"/>
      <c r="E9" s="1279"/>
      <c r="F9" s="1280"/>
      <c r="I9" s="1338"/>
    </row>
    <row r="11" spans="2:11" ht="15.75" thickBot="1" x14ac:dyDescent="0.3"/>
    <row r="12" spans="2:11" ht="15" customHeight="1" x14ac:dyDescent="0.25">
      <c r="C12" s="1370" t="s">
        <v>155</v>
      </c>
      <c r="D12" s="1371"/>
      <c r="E12" s="1416"/>
      <c r="F12" s="1416"/>
      <c r="G12" s="1370" t="s">
        <v>73</v>
      </c>
      <c r="H12" s="1371"/>
      <c r="I12" s="1416"/>
      <c r="J12" s="174"/>
    </row>
    <row r="13" spans="2:11" ht="22.5" customHeight="1" thickBot="1" x14ac:dyDescent="0.3">
      <c r="C13" s="1372"/>
      <c r="D13" s="1373"/>
      <c r="E13" s="1416"/>
      <c r="F13" s="1416"/>
      <c r="G13" s="1372"/>
      <c r="H13" s="1373"/>
      <c r="I13" s="1416"/>
      <c r="J13" s="174"/>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300" t="s">
        <v>741</v>
      </c>
      <c r="D18" s="1301"/>
      <c r="E18" s="1416"/>
      <c r="F18" s="1416"/>
      <c r="G18" s="1300" t="s">
        <v>750</v>
      </c>
      <c r="H18" s="1301"/>
      <c r="I18" s="1416"/>
      <c r="J18" s="174"/>
    </row>
    <row r="19" spans="1:13" x14ac:dyDescent="0.25">
      <c r="C19" s="1302"/>
      <c r="D19" s="1303"/>
      <c r="E19" s="1416"/>
      <c r="F19" s="1416"/>
      <c r="G19" s="1302"/>
      <c r="H19" s="1303"/>
      <c r="I19" s="1416"/>
      <c r="J19" s="174"/>
    </row>
    <row r="20" spans="1:13" ht="15" customHeight="1" thickBot="1" x14ac:dyDescent="0.3">
      <c r="C20" s="1304"/>
      <c r="D20" s="1305"/>
      <c r="E20" s="1416"/>
      <c r="F20" s="1416"/>
      <c r="G20" s="1304"/>
      <c r="H20" s="1305"/>
      <c r="I20" s="1416"/>
      <c r="J20" s="174"/>
    </row>
    <row r="21" spans="1:13" x14ac:dyDescent="0.25">
      <c r="B21" s="99"/>
      <c r="E21" s="99"/>
      <c r="F21" s="99"/>
    </row>
    <row r="22" spans="1:13" ht="15.75" thickBot="1" x14ac:dyDescent="0.3">
      <c r="B22" s="99"/>
      <c r="E22" s="99"/>
      <c r="F22" s="99"/>
    </row>
    <row r="23" spans="1:13" ht="15" customHeight="1" x14ac:dyDescent="0.25">
      <c r="B23" s="99"/>
      <c r="C23" s="1271" t="s">
        <v>154</v>
      </c>
      <c r="D23" s="1272"/>
      <c r="E23" s="1391"/>
      <c r="F23" s="1415"/>
      <c r="G23" s="1271" t="s">
        <v>171</v>
      </c>
      <c r="H23" s="1299"/>
    </row>
    <row r="24" spans="1:13" ht="15" customHeight="1" x14ac:dyDescent="0.25">
      <c r="C24" s="1264"/>
      <c r="D24" s="1265"/>
      <c r="E24" s="1415"/>
      <c r="F24" s="1415"/>
      <c r="G24" s="1292"/>
      <c r="H24" s="1293"/>
    </row>
    <row r="25" spans="1:13" ht="15.75" customHeight="1" x14ac:dyDescent="0.25">
      <c r="A25" s="109" t="s">
        <v>626</v>
      </c>
      <c r="C25" s="1264"/>
      <c r="D25" s="1265"/>
      <c r="E25" s="1415"/>
      <c r="F25" s="1415"/>
      <c r="G25" s="1292"/>
      <c r="H25" s="1293"/>
    </row>
    <row r="26" spans="1:13" ht="15.75" customHeight="1" thickBot="1" x14ac:dyDescent="0.3">
      <c r="A26" s="110" t="s">
        <v>627</v>
      </c>
      <c r="C26" s="1264"/>
      <c r="D26" s="1265"/>
      <c r="E26" s="1415"/>
      <c r="F26" s="1415"/>
      <c r="G26" s="1294"/>
      <c r="H26" s="1295"/>
    </row>
    <row r="27" spans="1:13" x14ac:dyDescent="0.25">
      <c r="A27" s="111" t="s">
        <v>635</v>
      </c>
      <c r="C27" s="1264"/>
      <c r="D27" s="1265"/>
      <c r="E27" s="1415"/>
      <c r="F27" s="1415"/>
    </row>
    <row r="28" spans="1:13" ht="15.75" thickBot="1" x14ac:dyDescent="0.3">
      <c r="A28" s="112" t="s">
        <v>636</v>
      </c>
      <c r="C28" s="1264"/>
      <c r="D28" s="1265"/>
      <c r="E28" s="1415"/>
      <c r="F28" s="1415"/>
    </row>
    <row r="29" spans="1:13" ht="15.75" thickBot="1" x14ac:dyDescent="0.3">
      <c r="C29" s="1264"/>
      <c r="D29" s="1265"/>
      <c r="E29" s="1415"/>
      <c r="F29" s="1415"/>
      <c r="J29" s="145" t="s">
        <v>659</v>
      </c>
      <c r="K29" s="136" t="s">
        <v>633</v>
      </c>
      <c r="L29" s="140" t="s">
        <v>634</v>
      </c>
      <c r="M29" s="144" t="s">
        <v>668</v>
      </c>
    </row>
    <row r="30" spans="1:13" ht="45" x14ac:dyDescent="0.25">
      <c r="C30" s="1264"/>
      <c r="D30" s="1265"/>
      <c r="E30" s="1415"/>
      <c r="F30" s="1415"/>
      <c r="J30" s="1403" t="s">
        <v>863</v>
      </c>
      <c r="K30" s="149" t="s">
        <v>837</v>
      </c>
      <c r="L30" s="1405" t="s">
        <v>775</v>
      </c>
      <c r="M30" s="1400" t="s">
        <v>1084</v>
      </c>
    </row>
    <row r="31" spans="1:13" ht="60" x14ac:dyDescent="0.25">
      <c r="C31" s="1264"/>
      <c r="D31" s="1265"/>
      <c r="E31" s="1415"/>
      <c r="F31" s="1415"/>
      <c r="J31" s="1404"/>
      <c r="K31" s="114" t="s">
        <v>844</v>
      </c>
      <c r="L31" s="1398"/>
      <c r="M31" s="1406"/>
    </row>
    <row r="32" spans="1:13" ht="45.75" thickBot="1" x14ac:dyDescent="0.3">
      <c r="C32" s="1394"/>
      <c r="D32" s="1395"/>
      <c r="J32" s="1404"/>
      <c r="K32" s="114" t="s">
        <v>664</v>
      </c>
      <c r="L32" s="1398"/>
      <c r="M32" s="1406"/>
    </row>
    <row r="33" spans="10:13" ht="330" x14ac:dyDescent="0.25">
      <c r="J33" s="1404"/>
      <c r="K33" s="203" t="s">
        <v>838</v>
      </c>
      <c r="L33" s="1398"/>
      <c r="M33" s="1406"/>
    </row>
    <row r="34" spans="10:13" ht="45" x14ac:dyDescent="0.25">
      <c r="J34" s="1404"/>
      <c r="K34" s="114" t="s">
        <v>865</v>
      </c>
      <c r="L34" s="1398"/>
      <c r="M34" s="1406"/>
    </row>
    <row r="35" spans="10:13" ht="105" x14ac:dyDescent="0.25">
      <c r="J35" s="1404"/>
      <c r="K35" s="114" t="s">
        <v>864</v>
      </c>
      <c r="L35" s="1398"/>
      <c r="M35" s="1406"/>
    </row>
    <row r="36" spans="10:13" x14ac:dyDescent="0.25">
      <c r="J36" s="1404"/>
      <c r="K36" s="114" t="s">
        <v>845</v>
      </c>
      <c r="L36" s="1398"/>
      <c r="M36" s="1406"/>
    </row>
    <row r="37" spans="10:13" ht="105" x14ac:dyDescent="0.25">
      <c r="J37" s="1404"/>
      <c r="K37" s="114" t="s">
        <v>866</v>
      </c>
      <c r="L37" s="1398"/>
      <c r="M37" s="1406"/>
    </row>
    <row r="38" spans="10:13" x14ac:dyDescent="0.25">
      <c r="J38" s="1404"/>
      <c r="K38" s="114" t="s">
        <v>846</v>
      </c>
      <c r="L38" s="1398"/>
      <c r="M38" s="1406"/>
    </row>
    <row r="39" spans="10:13" ht="60" x14ac:dyDescent="0.25">
      <c r="J39" s="1404"/>
      <c r="K39" s="197" t="s">
        <v>852</v>
      </c>
      <c r="L39" s="1398"/>
      <c r="M39" s="1406"/>
    </row>
    <row r="40" spans="10:13" ht="45" x14ac:dyDescent="0.25">
      <c r="J40" s="1404"/>
      <c r="K40" s="114" t="s">
        <v>851</v>
      </c>
      <c r="L40" s="1398"/>
      <c r="M40" s="1406"/>
    </row>
    <row r="41" spans="10:13" ht="90" x14ac:dyDescent="0.25">
      <c r="J41" s="1404"/>
      <c r="K41" s="203" t="s">
        <v>850</v>
      </c>
      <c r="L41" s="1398"/>
      <c r="M41" s="1406"/>
    </row>
    <row r="42" spans="10:13" ht="45" x14ac:dyDescent="0.25">
      <c r="J42" s="1404"/>
      <c r="K42" s="114" t="s">
        <v>797</v>
      </c>
      <c r="L42" s="1398"/>
      <c r="M42" s="1406"/>
    </row>
    <row r="43" spans="10:13" ht="45" x14ac:dyDescent="0.25">
      <c r="J43" s="1404"/>
      <c r="K43" s="114" t="s">
        <v>849</v>
      </c>
      <c r="L43" s="1398"/>
      <c r="M43" s="1406"/>
    </row>
    <row r="44" spans="10:13" ht="30" x14ac:dyDescent="0.25">
      <c r="J44" s="1404"/>
      <c r="K44" s="114" t="s">
        <v>847</v>
      </c>
      <c r="L44" s="1398"/>
      <c r="M44" s="1406"/>
    </row>
    <row r="45" spans="10:13" ht="45.75" thickBot="1" x14ac:dyDescent="0.3">
      <c r="J45" s="1408"/>
      <c r="K45" s="146" t="s">
        <v>848</v>
      </c>
      <c r="L45" s="1399"/>
      <c r="M45" s="1407"/>
    </row>
    <row r="46" spans="10:13" ht="45" x14ac:dyDescent="0.25">
      <c r="J46" s="1351" t="s">
        <v>914</v>
      </c>
      <c r="K46" s="204" t="s">
        <v>664</v>
      </c>
      <c r="L46" s="1405" t="s">
        <v>915</v>
      </c>
      <c r="M46" s="1400" t="s">
        <v>1085</v>
      </c>
    </row>
    <row r="47" spans="10:13" ht="60" x14ac:dyDescent="0.25">
      <c r="J47" s="1352"/>
      <c r="K47" s="197" t="s">
        <v>852</v>
      </c>
      <c r="L47" s="1398"/>
      <c r="M47" s="1401"/>
    </row>
    <row r="48" spans="10:13" ht="105" x14ac:dyDescent="0.25">
      <c r="J48" s="1352"/>
      <c r="K48" s="114" t="s">
        <v>793</v>
      </c>
      <c r="L48" s="1398"/>
      <c r="M48" s="1401"/>
    </row>
    <row r="49" spans="10:13" ht="90" x14ac:dyDescent="0.25">
      <c r="J49" s="1352"/>
      <c r="K49" s="114" t="s">
        <v>850</v>
      </c>
      <c r="L49" s="1398"/>
      <c r="M49" s="1401"/>
    </row>
    <row r="50" spans="10:13" ht="75.75" thickBot="1" x14ac:dyDescent="0.3">
      <c r="J50" s="1353"/>
      <c r="K50" s="146" t="s">
        <v>867</v>
      </c>
      <c r="L50" s="1399"/>
      <c r="M50" s="1402"/>
    </row>
  </sheetData>
  <mergeCells count="20">
    <mergeCell ref="E7:F9"/>
    <mergeCell ref="I18:I20"/>
    <mergeCell ref="C23:D32"/>
    <mergeCell ref="B7:B9"/>
    <mergeCell ref="I7:I9"/>
    <mergeCell ref="C12:D13"/>
    <mergeCell ref="C18:D20"/>
    <mergeCell ref="E12:F13"/>
    <mergeCell ref="E18:F20"/>
    <mergeCell ref="G12:H13"/>
    <mergeCell ref="I12:I13"/>
    <mergeCell ref="G18:H20"/>
    <mergeCell ref="J46:J50"/>
    <mergeCell ref="L46:L50"/>
    <mergeCell ref="M46:M50"/>
    <mergeCell ref="E23:F31"/>
    <mergeCell ref="G23:H26"/>
    <mergeCell ref="J30:J45"/>
    <mergeCell ref="L30:L45"/>
    <mergeCell ref="M30:M45"/>
  </mergeCells>
  <pageMargins left="0.511811024" right="0.511811024" top="0.78740157499999996" bottom="0.78740157499999996" header="0.31496062000000002" footer="0.31496062000000002"/>
  <pageSetup orientation="portrait" verticalDpi="3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CBE8C-7B9E-4340-8B8D-C9C282B1C229}">
  <sheetPr codeName="Planilha23"/>
  <dimension ref="A5:M32"/>
  <sheetViews>
    <sheetView topLeftCell="E31" zoomScaleNormal="100" workbookViewId="0">
      <selection activeCell="M30" sqref="M30:M32"/>
    </sheetView>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ht="15.75" thickBot="1" x14ac:dyDescent="0.3">
      <c r="B7" s="117"/>
      <c r="E7" s="1275" t="s">
        <v>874</v>
      </c>
      <c r="F7" s="1276"/>
    </row>
    <row r="8" spans="2:11" ht="24" thickBot="1" x14ac:dyDescent="0.3">
      <c r="B8" s="184" t="s">
        <v>453</v>
      </c>
      <c r="E8" s="1277"/>
      <c r="F8" s="1278"/>
      <c r="I8" s="103" t="s">
        <v>868</v>
      </c>
    </row>
    <row r="9" spans="2:11" ht="16.5" customHeight="1" thickBot="1" x14ac:dyDescent="0.3">
      <c r="B9" s="124"/>
      <c r="E9" s="1279"/>
      <c r="F9" s="1280"/>
    </row>
    <row r="11" spans="2:11" ht="15.75" thickBot="1" x14ac:dyDescent="0.3"/>
    <row r="12" spans="2:11" ht="15" customHeight="1" x14ac:dyDescent="0.25">
      <c r="C12" s="124"/>
      <c r="E12" s="1417" t="s">
        <v>85</v>
      </c>
      <c r="F12" s="1418"/>
      <c r="G12" s="174"/>
      <c r="H12" s="173"/>
    </row>
    <row r="13" spans="2:11" ht="22.5" customHeight="1" thickBot="1" x14ac:dyDescent="0.3">
      <c r="C13" s="124"/>
      <c r="E13" s="1419"/>
      <c r="F13" s="1420"/>
      <c r="G13" s="174"/>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74"/>
      <c r="E18" s="1300" t="s">
        <v>872</v>
      </c>
      <c r="F18" s="1301"/>
      <c r="G18" s="174"/>
      <c r="H18" s="174"/>
    </row>
    <row r="19" spans="1:13" x14ac:dyDescent="0.25">
      <c r="C19" s="174"/>
      <c r="D19" s="174"/>
      <c r="E19" s="1302"/>
      <c r="F19" s="1303"/>
      <c r="G19" s="174"/>
      <c r="H19" s="174"/>
    </row>
    <row r="20" spans="1:13" ht="15" customHeight="1" thickBot="1" x14ac:dyDescent="0.3">
      <c r="C20" s="174"/>
      <c r="D20" s="174"/>
      <c r="E20" s="1304"/>
      <c r="F20" s="1305"/>
      <c r="G20" s="174"/>
      <c r="H20" s="174"/>
    </row>
    <row r="21" spans="1:13" x14ac:dyDescent="0.25">
      <c r="B21" s="99"/>
      <c r="E21" s="99"/>
      <c r="F21" s="99"/>
    </row>
    <row r="22" spans="1:13" ht="15.75" thickBot="1" x14ac:dyDescent="0.3">
      <c r="B22" s="99"/>
      <c r="E22" s="99"/>
      <c r="F22" s="99"/>
    </row>
    <row r="23" spans="1:13" ht="15" customHeight="1" x14ac:dyDescent="0.25">
      <c r="B23" s="99"/>
      <c r="C23" s="124"/>
      <c r="E23" s="166" t="s">
        <v>630</v>
      </c>
      <c r="F23" s="167"/>
      <c r="H23" s="172"/>
    </row>
    <row r="24" spans="1:13" ht="15" customHeight="1" x14ac:dyDescent="0.25">
      <c r="C24" s="124"/>
      <c r="E24" s="168" t="s">
        <v>869</v>
      </c>
      <c r="F24" s="169"/>
      <c r="H24" s="172"/>
    </row>
    <row r="25" spans="1:13" ht="15.75" customHeight="1" thickBot="1" x14ac:dyDescent="0.3">
      <c r="A25" s="109" t="s">
        <v>626</v>
      </c>
      <c r="C25" s="124"/>
      <c r="E25" s="170" t="s">
        <v>870</v>
      </c>
      <c r="F25" s="171"/>
      <c r="H25" s="172"/>
    </row>
    <row r="26" spans="1:13" ht="15.75" customHeight="1" x14ac:dyDescent="0.25">
      <c r="A26" s="110" t="s">
        <v>627</v>
      </c>
      <c r="C26" s="117"/>
      <c r="D26" s="117"/>
      <c r="E26" s="174"/>
      <c r="F26" s="100"/>
    </row>
    <row r="27" spans="1:13" x14ac:dyDescent="0.25">
      <c r="A27" s="111" t="s">
        <v>635</v>
      </c>
      <c r="E27" s="100"/>
      <c r="F27" s="100"/>
    </row>
    <row r="28" spans="1:13" ht="15.75" thickBot="1" x14ac:dyDescent="0.3">
      <c r="A28" s="112" t="s">
        <v>636</v>
      </c>
    </row>
    <row r="29" spans="1:13" ht="15.75" thickBot="1" x14ac:dyDescent="0.3">
      <c r="J29" s="145" t="s">
        <v>659</v>
      </c>
      <c r="K29" s="136" t="s">
        <v>633</v>
      </c>
      <c r="L29" s="140" t="s">
        <v>634</v>
      </c>
      <c r="M29" s="144" t="s">
        <v>668</v>
      </c>
    </row>
    <row r="30" spans="1:13" ht="285" x14ac:dyDescent="0.25">
      <c r="J30" s="1342" t="s">
        <v>873</v>
      </c>
      <c r="K30" s="290" t="s">
        <v>653</v>
      </c>
      <c r="L30" s="1348" t="s">
        <v>1086</v>
      </c>
      <c r="M30" s="1345" t="s">
        <v>1087</v>
      </c>
    </row>
    <row r="31" spans="1:13" ht="45" x14ac:dyDescent="0.25">
      <c r="J31" s="1343"/>
      <c r="K31" s="139" t="s">
        <v>797</v>
      </c>
      <c r="L31" s="1349"/>
      <c r="M31" s="1346"/>
    </row>
    <row r="32" spans="1:13" ht="45.75" thickBot="1" x14ac:dyDescent="0.3">
      <c r="J32" s="1344"/>
      <c r="K32" s="135" t="s">
        <v>871</v>
      </c>
      <c r="L32" s="1350"/>
      <c r="M32" s="1347"/>
    </row>
  </sheetData>
  <mergeCells count="6">
    <mergeCell ref="M30:M32"/>
    <mergeCell ref="E7:F9"/>
    <mergeCell ref="E12:F13"/>
    <mergeCell ref="E18:F20"/>
    <mergeCell ref="J30:J32"/>
    <mergeCell ref="L30:L32"/>
  </mergeCells>
  <pageMargins left="0.511811024" right="0.511811024" top="0.78740157499999996" bottom="0.78740157499999996" header="0.31496062000000002" footer="0.31496062000000002"/>
  <pageSetup orientation="portrait" verticalDpi="3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E0509-05E1-4654-8E29-E6FF12656784}">
  <sheetPr codeName="Planilha24"/>
  <dimension ref="A5:M49"/>
  <sheetViews>
    <sheetView topLeftCell="D36" zoomScaleNormal="100" workbookViewId="0">
      <selection activeCell="M37" sqref="M37:M44"/>
    </sheetView>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ht="15.75" thickBot="1" x14ac:dyDescent="0.3">
      <c r="B7" s="117"/>
      <c r="E7" s="1275" t="s">
        <v>875</v>
      </c>
      <c r="F7" s="1276"/>
    </row>
    <row r="8" spans="2:11" ht="23.25" thickBot="1" x14ac:dyDescent="0.3">
      <c r="B8" s="184" t="s">
        <v>453</v>
      </c>
      <c r="E8" s="1277"/>
      <c r="F8" s="1278"/>
      <c r="I8" s="209" t="s">
        <v>876</v>
      </c>
    </row>
    <row r="9" spans="2:11" ht="16.5" customHeight="1" thickBot="1" x14ac:dyDescent="0.3">
      <c r="B9" s="124"/>
      <c r="E9" s="1279"/>
      <c r="F9" s="1280"/>
    </row>
    <row r="11" spans="2:11" ht="15.75" thickBot="1" x14ac:dyDescent="0.3"/>
    <row r="12" spans="2:11" ht="15" customHeight="1" x14ac:dyDescent="0.25">
      <c r="C12" s="124"/>
      <c r="D12" s="1370" t="s">
        <v>188</v>
      </c>
      <c r="E12" s="1371"/>
      <c r="F12" s="1370" t="s">
        <v>190</v>
      </c>
      <c r="G12" s="1371"/>
      <c r="H12" s="173"/>
    </row>
    <row r="13" spans="2:11" ht="22.5" customHeight="1" thickBot="1" x14ac:dyDescent="0.3">
      <c r="C13" s="124"/>
      <c r="D13" s="1372"/>
      <c r="E13" s="1373"/>
      <c r="F13" s="1372"/>
      <c r="G13" s="1373"/>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74"/>
      <c r="D18" s="1300" t="s">
        <v>756</v>
      </c>
      <c r="E18" s="1301"/>
      <c r="F18" s="1300" t="s">
        <v>757</v>
      </c>
      <c r="G18" s="1301"/>
      <c r="H18" s="174"/>
    </row>
    <row r="19" spans="1:13" x14ac:dyDescent="0.25">
      <c r="C19" s="174"/>
      <c r="D19" s="1302"/>
      <c r="E19" s="1303"/>
      <c r="F19" s="1302"/>
      <c r="G19" s="1303"/>
      <c r="H19" s="174"/>
    </row>
    <row r="20" spans="1:13" ht="15" customHeight="1" thickBot="1" x14ac:dyDescent="0.3">
      <c r="C20" s="174"/>
      <c r="D20" s="1304"/>
      <c r="E20" s="1305"/>
      <c r="F20" s="1304"/>
      <c r="G20" s="1305"/>
      <c r="H20" s="174"/>
    </row>
    <row r="21" spans="1:13" x14ac:dyDescent="0.25">
      <c r="B21" s="99"/>
      <c r="E21" s="99"/>
      <c r="F21" s="99"/>
    </row>
    <row r="22" spans="1:13" ht="15.75" thickBot="1" x14ac:dyDescent="0.3">
      <c r="B22" s="99"/>
      <c r="E22" s="99"/>
      <c r="F22" s="99"/>
    </row>
    <row r="23" spans="1:13" ht="15" customHeight="1" x14ac:dyDescent="0.25">
      <c r="B23" s="99"/>
      <c r="C23" s="124"/>
      <c r="D23" s="166" t="s">
        <v>180</v>
      </c>
      <c r="E23" s="200"/>
      <c r="F23" s="166" t="s">
        <v>782</v>
      </c>
      <c r="G23" s="167"/>
      <c r="H23" s="172"/>
    </row>
    <row r="24" spans="1:13" ht="15" customHeight="1" x14ac:dyDescent="0.25">
      <c r="C24" s="124"/>
      <c r="D24" s="168" t="s">
        <v>765</v>
      </c>
      <c r="E24" s="201"/>
      <c r="F24" s="168" t="s">
        <v>783</v>
      </c>
      <c r="G24" s="169"/>
      <c r="H24" s="172"/>
    </row>
    <row r="25" spans="1:13" ht="15.75" customHeight="1" x14ac:dyDescent="0.25">
      <c r="A25" s="109" t="s">
        <v>626</v>
      </c>
      <c r="C25" s="124"/>
      <c r="D25" s="168" t="s">
        <v>778</v>
      </c>
      <c r="E25" s="201"/>
      <c r="F25" s="168" t="s">
        <v>778</v>
      </c>
      <c r="G25" s="169"/>
      <c r="H25" s="172"/>
    </row>
    <row r="26" spans="1:13" ht="15.75" customHeight="1" x14ac:dyDescent="0.25">
      <c r="A26" s="110" t="s">
        <v>627</v>
      </c>
      <c r="C26" s="117"/>
      <c r="D26" s="129" t="s">
        <v>779</v>
      </c>
      <c r="E26" s="207"/>
      <c r="F26" s="198" t="s">
        <v>779</v>
      </c>
      <c r="G26" s="130"/>
    </row>
    <row r="27" spans="1:13" x14ac:dyDescent="0.25">
      <c r="A27" s="111" t="s">
        <v>635</v>
      </c>
      <c r="D27" s="129" t="s">
        <v>780</v>
      </c>
      <c r="E27" s="208"/>
      <c r="F27" s="198" t="s">
        <v>877</v>
      </c>
      <c r="G27" s="130"/>
    </row>
    <row r="28" spans="1:13" ht="15.75" thickBot="1" x14ac:dyDescent="0.3">
      <c r="A28" s="112" t="s">
        <v>636</v>
      </c>
      <c r="D28" s="131" t="s">
        <v>781</v>
      </c>
      <c r="E28" s="157"/>
      <c r="F28" s="129" t="s">
        <v>785</v>
      </c>
      <c r="G28" s="130"/>
    </row>
    <row r="29" spans="1:13" ht="15.75" thickBot="1" x14ac:dyDescent="0.3">
      <c r="A29" s="112"/>
      <c r="D29" s="173"/>
      <c r="F29" s="129" t="s">
        <v>786</v>
      </c>
      <c r="G29" s="130"/>
    </row>
    <row r="30" spans="1:13" ht="15.75" thickBot="1" x14ac:dyDescent="0.3">
      <c r="F30" s="170" t="s">
        <v>787</v>
      </c>
      <c r="G30" s="132"/>
      <c r="J30" s="234" t="s">
        <v>659</v>
      </c>
      <c r="K30" s="136" t="s">
        <v>633</v>
      </c>
      <c r="L30" s="140" t="s">
        <v>634</v>
      </c>
      <c r="M30" s="144" t="s">
        <v>668</v>
      </c>
    </row>
    <row r="31" spans="1:13" ht="285" x14ac:dyDescent="0.25">
      <c r="J31" s="1403" t="s">
        <v>880</v>
      </c>
      <c r="K31" s="204" t="s">
        <v>653</v>
      </c>
      <c r="L31" s="1405" t="s">
        <v>1088</v>
      </c>
      <c r="M31" s="1400" t="s">
        <v>1104</v>
      </c>
    </row>
    <row r="32" spans="1:13" ht="105" x14ac:dyDescent="0.25">
      <c r="J32" s="1404"/>
      <c r="K32" s="114" t="s">
        <v>882</v>
      </c>
      <c r="L32" s="1398"/>
      <c r="M32" s="1401"/>
    </row>
    <row r="33" spans="10:13" ht="45" x14ac:dyDescent="0.25">
      <c r="J33" s="1404"/>
      <c r="K33" s="114" t="s">
        <v>878</v>
      </c>
      <c r="L33" s="1398"/>
      <c r="M33" s="1401"/>
    </row>
    <row r="34" spans="10:13" ht="75" x14ac:dyDescent="0.25">
      <c r="J34" s="1404"/>
      <c r="K34" s="114" t="s">
        <v>775</v>
      </c>
      <c r="L34" s="1398"/>
      <c r="M34" s="1401"/>
    </row>
    <row r="35" spans="10:13" ht="45" x14ac:dyDescent="0.25">
      <c r="J35" s="1404"/>
      <c r="K35" s="114" t="s">
        <v>797</v>
      </c>
      <c r="L35" s="1398"/>
      <c r="M35" s="1401"/>
    </row>
    <row r="36" spans="10:13" ht="210.75" thickBot="1" x14ac:dyDescent="0.3">
      <c r="J36" s="1408"/>
      <c r="K36" s="230" t="s">
        <v>879</v>
      </c>
      <c r="L36" s="1399"/>
      <c r="M36" s="1402"/>
    </row>
    <row r="37" spans="10:13" ht="285" x14ac:dyDescent="0.25">
      <c r="J37" s="1342" t="s">
        <v>887</v>
      </c>
      <c r="K37" s="216" t="s">
        <v>653</v>
      </c>
      <c r="L37" s="1405" t="s">
        <v>888</v>
      </c>
      <c r="M37" s="1400" t="s">
        <v>1089</v>
      </c>
    </row>
    <row r="38" spans="10:13" ht="45" x14ac:dyDescent="0.25">
      <c r="J38" s="1343"/>
      <c r="K38" s="211" t="s">
        <v>886</v>
      </c>
      <c r="L38" s="1398"/>
      <c r="M38" s="1406"/>
    </row>
    <row r="39" spans="10:13" ht="105" x14ac:dyDescent="0.25">
      <c r="J39" s="1343"/>
      <c r="K39" s="211" t="s">
        <v>864</v>
      </c>
      <c r="L39" s="1398"/>
      <c r="M39" s="1406"/>
    </row>
    <row r="40" spans="10:13" ht="60" x14ac:dyDescent="0.25">
      <c r="J40" s="1343"/>
      <c r="K40" s="211" t="s">
        <v>883</v>
      </c>
      <c r="L40" s="1398"/>
      <c r="M40" s="1406"/>
    </row>
    <row r="41" spans="10:13" ht="45" x14ac:dyDescent="0.25">
      <c r="J41" s="1343"/>
      <c r="K41" s="211" t="s">
        <v>660</v>
      </c>
      <c r="L41" s="1398"/>
      <c r="M41" s="1406"/>
    </row>
    <row r="42" spans="10:13" ht="90" x14ac:dyDescent="0.25">
      <c r="J42" s="1343"/>
      <c r="K42" s="211" t="s">
        <v>884</v>
      </c>
      <c r="L42" s="1398"/>
      <c r="M42" s="1406"/>
    </row>
    <row r="43" spans="10:13" ht="90" x14ac:dyDescent="0.25">
      <c r="J43" s="1343"/>
      <c r="K43" s="211" t="s">
        <v>885</v>
      </c>
      <c r="L43" s="1398"/>
      <c r="M43" s="1406"/>
    </row>
    <row r="44" spans="10:13" ht="45.75" thickBot="1" x14ac:dyDescent="0.3">
      <c r="J44" s="1344"/>
      <c r="K44" s="213" t="s">
        <v>797</v>
      </c>
      <c r="L44" s="1399"/>
      <c r="M44" s="1407"/>
    </row>
    <row r="49" spans="11:11" x14ac:dyDescent="0.25">
      <c r="K49" s="99"/>
    </row>
  </sheetData>
  <mergeCells count="11">
    <mergeCell ref="J37:J44"/>
    <mergeCell ref="L37:L44"/>
    <mergeCell ref="M37:M44"/>
    <mergeCell ref="E7:F9"/>
    <mergeCell ref="J31:J36"/>
    <mergeCell ref="L31:L36"/>
    <mergeCell ref="M31:M36"/>
    <mergeCell ref="D12:E13"/>
    <mergeCell ref="D18:E20"/>
    <mergeCell ref="F18:G20"/>
    <mergeCell ref="F12:G13"/>
  </mergeCells>
  <pageMargins left="0.511811024" right="0.511811024" top="0.78740157499999996" bottom="0.78740157499999996" header="0.31496062000000002" footer="0.31496062000000002"/>
  <pageSetup orientation="portrait" verticalDpi="3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04ED5-571E-4893-B8F6-0D81D5B4834E}">
  <sheetPr codeName="Planilha25"/>
  <dimension ref="A5:M49"/>
  <sheetViews>
    <sheetView topLeftCell="E36" zoomScaleNormal="100" workbookViewId="0">
      <selection activeCell="M37" sqref="M37:M44"/>
    </sheetView>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ht="15.75" thickBot="1" x14ac:dyDescent="0.3">
      <c r="B7" s="117"/>
      <c r="E7" s="1275" t="s">
        <v>889</v>
      </c>
      <c r="F7" s="1276"/>
    </row>
    <row r="8" spans="2:11" ht="23.25" thickBot="1" x14ac:dyDescent="0.3">
      <c r="B8" s="184" t="s">
        <v>453</v>
      </c>
      <c r="E8" s="1277"/>
      <c r="F8" s="1278"/>
      <c r="I8" s="209" t="s">
        <v>876</v>
      </c>
    </row>
    <row r="9" spans="2:11" ht="16.5" customHeight="1" thickBot="1" x14ac:dyDescent="0.3">
      <c r="B9" s="124"/>
      <c r="E9" s="1279"/>
      <c r="F9" s="1280"/>
    </row>
    <row r="11" spans="2:11" ht="15.75" thickBot="1" x14ac:dyDescent="0.3"/>
    <row r="12" spans="2:11" ht="15" customHeight="1" x14ac:dyDescent="0.25">
      <c r="C12" s="124"/>
      <c r="D12" s="1370" t="s">
        <v>188</v>
      </c>
      <c r="E12" s="1371"/>
      <c r="F12" s="1370" t="s">
        <v>190</v>
      </c>
      <c r="G12" s="1371"/>
      <c r="H12" s="173"/>
    </row>
    <row r="13" spans="2:11" ht="22.5" customHeight="1" thickBot="1" x14ac:dyDescent="0.3">
      <c r="C13" s="124"/>
      <c r="D13" s="1372"/>
      <c r="E13" s="1373"/>
      <c r="F13" s="1372"/>
      <c r="G13" s="1373"/>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74"/>
      <c r="D18" s="1300" t="s">
        <v>756</v>
      </c>
      <c r="E18" s="1301"/>
      <c r="F18" s="1300" t="s">
        <v>757</v>
      </c>
      <c r="G18" s="1301"/>
      <c r="H18" s="174"/>
    </row>
    <row r="19" spans="1:13" x14ac:dyDescent="0.25">
      <c r="C19" s="174"/>
      <c r="D19" s="1302"/>
      <c r="E19" s="1303"/>
      <c r="F19" s="1302"/>
      <c r="G19" s="1303"/>
      <c r="H19" s="174"/>
    </row>
    <row r="20" spans="1:13" ht="15" customHeight="1" thickBot="1" x14ac:dyDescent="0.3">
      <c r="C20" s="174"/>
      <c r="D20" s="1304"/>
      <c r="E20" s="1305"/>
      <c r="F20" s="1304"/>
      <c r="G20" s="1305"/>
      <c r="H20" s="174"/>
    </row>
    <row r="21" spans="1:13" x14ac:dyDescent="0.25">
      <c r="B21" s="99"/>
      <c r="E21" s="99"/>
      <c r="F21" s="99"/>
    </row>
    <row r="22" spans="1:13" ht="15.75" thickBot="1" x14ac:dyDescent="0.3">
      <c r="B22" s="99"/>
      <c r="E22" s="99"/>
      <c r="F22" s="99"/>
    </row>
    <row r="23" spans="1:13" ht="15" customHeight="1" x14ac:dyDescent="0.25">
      <c r="B23" s="99"/>
      <c r="C23" s="124"/>
      <c r="D23" s="166" t="s">
        <v>180</v>
      </c>
      <c r="E23" s="200"/>
      <c r="F23" s="166" t="s">
        <v>782</v>
      </c>
      <c r="G23" s="167"/>
      <c r="H23" s="172"/>
    </row>
    <row r="24" spans="1:13" ht="15" customHeight="1" x14ac:dyDescent="0.25">
      <c r="C24" s="124"/>
      <c r="D24" s="168" t="s">
        <v>765</v>
      </c>
      <c r="E24" s="201"/>
      <c r="F24" s="168" t="s">
        <v>783</v>
      </c>
      <c r="G24" s="169"/>
      <c r="H24" s="172"/>
    </row>
    <row r="25" spans="1:13" ht="15.75" customHeight="1" x14ac:dyDescent="0.25">
      <c r="A25" s="109" t="s">
        <v>626</v>
      </c>
      <c r="C25" s="124"/>
      <c r="D25" s="168" t="s">
        <v>778</v>
      </c>
      <c r="E25" s="201"/>
      <c r="F25" s="168" t="s">
        <v>778</v>
      </c>
      <c r="G25" s="169"/>
      <c r="H25" s="172"/>
    </row>
    <row r="26" spans="1:13" ht="15.75" customHeight="1" x14ac:dyDescent="0.25">
      <c r="A26" s="110" t="s">
        <v>627</v>
      </c>
      <c r="C26" s="117"/>
      <c r="D26" s="129" t="s">
        <v>779</v>
      </c>
      <c r="E26" s="207"/>
      <c r="F26" s="198" t="s">
        <v>779</v>
      </c>
      <c r="G26" s="130"/>
    </row>
    <row r="27" spans="1:13" x14ac:dyDescent="0.25">
      <c r="A27" s="111" t="s">
        <v>635</v>
      </c>
      <c r="D27" s="129" t="s">
        <v>780</v>
      </c>
      <c r="E27" s="208"/>
      <c r="F27" s="198" t="s">
        <v>877</v>
      </c>
      <c r="G27" s="130"/>
    </row>
    <row r="28" spans="1:13" ht="15.75" thickBot="1" x14ac:dyDescent="0.3">
      <c r="A28" s="112" t="s">
        <v>636</v>
      </c>
      <c r="D28" s="131" t="s">
        <v>781</v>
      </c>
      <c r="E28" s="157"/>
      <c r="F28" s="129" t="s">
        <v>785</v>
      </c>
      <c r="G28" s="130"/>
    </row>
    <row r="29" spans="1:13" ht="15.75" thickBot="1" x14ac:dyDescent="0.3">
      <c r="A29" s="112"/>
      <c r="D29" s="173"/>
      <c r="F29" s="129" t="s">
        <v>786</v>
      </c>
      <c r="G29" s="130"/>
    </row>
    <row r="30" spans="1:13" ht="15.75" thickBot="1" x14ac:dyDescent="0.3">
      <c r="F30" s="170" t="s">
        <v>787</v>
      </c>
      <c r="G30" s="132"/>
      <c r="J30" s="145" t="s">
        <v>659</v>
      </c>
      <c r="K30" s="136" t="s">
        <v>633</v>
      </c>
      <c r="L30" s="140" t="s">
        <v>634</v>
      </c>
      <c r="M30" s="144" t="s">
        <v>668</v>
      </c>
    </row>
    <row r="31" spans="1:13" ht="285" x14ac:dyDescent="0.25">
      <c r="J31" s="1342" t="s">
        <v>880</v>
      </c>
      <c r="K31" s="113" t="s">
        <v>653</v>
      </c>
      <c r="L31" s="1348" t="s">
        <v>881</v>
      </c>
      <c r="M31" s="1345" t="s">
        <v>1139</v>
      </c>
    </row>
    <row r="32" spans="1:13" ht="105" x14ac:dyDescent="0.25">
      <c r="J32" s="1343"/>
      <c r="K32" s="206" t="s">
        <v>882</v>
      </c>
      <c r="L32" s="1349"/>
      <c r="M32" s="1346"/>
    </row>
    <row r="33" spans="10:13" ht="45" x14ac:dyDescent="0.25">
      <c r="J33" s="1343"/>
      <c r="K33" s="115" t="s">
        <v>878</v>
      </c>
      <c r="L33" s="1349"/>
      <c r="M33" s="1346"/>
    </row>
    <row r="34" spans="10:13" ht="75" x14ac:dyDescent="0.25">
      <c r="J34" s="1343"/>
      <c r="K34" s="214" t="s">
        <v>775</v>
      </c>
      <c r="L34" s="1349"/>
      <c r="M34" s="1346"/>
    </row>
    <row r="35" spans="10:13" ht="45" x14ac:dyDescent="0.25">
      <c r="J35" s="1343"/>
      <c r="K35" s="115" t="s">
        <v>797</v>
      </c>
      <c r="L35" s="1349"/>
      <c r="M35" s="1346"/>
    </row>
    <row r="36" spans="10:13" ht="210.75" thickBot="1" x14ac:dyDescent="0.3">
      <c r="J36" s="1343"/>
      <c r="K36" s="210" t="s">
        <v>879</v>
      </c>
      <c r="L36" s="1349"/>
      <c r="M36" s="1346"/>
    </row>
    <row r="37" spans="10:13" ht="285" x14ac:dyDescent="0.25">
      <c r="J37" s="1421" t="s">
        <v>887</v>
      </c>
      <c r="K37" s="212" t="s">
        <v>653</v>
      </c>
      <c r="L37" s="1405" t="s">
        <v>888</v>
      </c>
      <c r="M37" s="1400" t="s">
        <v>1090</v>
      </c>
    </row>
    <row r="38" spans="10:13" ht="45" x14ac:dyDescent="0.25">
      <c r="J38" s="1422"/>
      <c r="K38" s="211" t="s">
        <v>886</v>
      </c>
      <c r="L38" s="1424"/>
      <c r="M38" s="1401"/>
    </row>
    <row r="39" spans="10:13" ht="105" x14ac:dyDescent="0.25">
      <c r="J39" s="1422"/>
      <c r="K39" s="211" t="s">
        <v>864</v>
      </c>
      <c r="L39" s="1424"/>
      <c r="M39" s="1401"/>
    </row>
    <row r="40" spans="10:13" ht="60" x14ac:dyDescent="0.25">
      <c r="J40" s="1422"/>
      <c r="K40" s="211" t="s">
        <v>883</v>
      </c>
      <c r="L40" s="1424"/>
      <c r="M40" s="1401"/>
    </row>
    <row r="41" spans="10:13" ht="45" x14ac:dyDescent="0.25">
      <c r="J41" s="1422"/>
      <c r="K41" s="211" t="s">
        <v>660</v>
      </c>
      <c r="L41" s="1424"/>
      <c r="M41" s="1401"/>
    </row>
    <row r="42" spans="10:13" ht="90" x14ac:dyDescent="0.25">
      <c r="J42" s="1422"/>
      <c r="K42" s="211" t="s">
        <v>884</v>
      </c>
      <c r="L42" s="1424"/>
      <c r="M42" s="1401"/>
    </row>
    <row r="43" spans="10:13" ht="90" x14ac:dyDescent="0.25">
      <c r="J43" s="1422"/>
      <c r="K43" s="211" t="s">
        <v>885</v>
      </c>
      <c r="L43" s="1424"/>
      <c r="M43" s="1401"/>
    </row>
    <row r="44" spans="10:13" ht="45.75" thickBot="1" x14ac:dyDescent="0.3">
      <c r="J44" s="1423"/>
      <c r="K44" s="213" t="s">
        <v>797</v>
      </c>
      <c r="L44" s="1425"/>
      <c r="M44" s="1402"/>
    </row>
    <row r="49" spans="11:11" x14ac:dyDescent="0.25">
      <c r="K49" s="99"/>
    </row>
  </sheetData>
  <mergeCells count="11">
    <mergeCell ref="E7:F9"/>
    <mergeCell ref="D12:E13"/>
    <mergeCell ref="F12:G13"/>
    <mergeCell ref="D18:E20"/>
    <mergeCell ref="F18:G20"/>
    <mergeCell ref="L31:L36"/>
    <mergeCell ref="M31:M36"/>
    <mergeCell ref="J37:J44"/>
    <mergeCell ref="L37:L44"/>
    <mergeCell ref="M37:M44"/>
    <mergeCell ref="J31:J36"/>
  </mergeCells>
  <pageMargins left="0.511811024" right="0.511811024" top="0.78740157499999996" bottom="0.78740157499999996" header="0.31496062000000002" footer="0.31496062000000002"/>
  <pageSetup orientation="portrait" verticalDpi="3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5BEC-E2AF-414C-BD6C-B73DF9749AB6}">
  <sheetPr codeName="Planilha26"/>
  <dimension ref="A5:K50"/>
  <sheetViews>
    <sheetView topLeftCell="C32" zoomScaleNormal="100" workbookViewId="0">
      <selection activeCell="K47" sqref="K47:K50"/>
    </sheetView>
  </sheetViews>
  <sheetFormatPr defaultRowHeight="15" x14ac:dyDescent="0.25"/>
  <cols>
    <col min="1" max="1" width="9.7109375" customWidth="1"/>
    <col min="2" max="2" width="17.28515625" customWidth="1"/>
    <col min="7" max="7" width="18.85546875" customWidth="1"/>
    <col min="8" max="8" width="7" customWidth="1"/>
    <col min="9" max="9" width="56.85546875" customWidth="1"/>
    <col min="10" max="10" width="46.42578125" customWidth="1"/>
    <col min="11" max="11" width="44.85546875" customWidth="1"/>
    <col min="12" max="12" width="9.140625" customWidth="1"/>
  </cols>
  <sheetData>
    <row r="5" spans="2:10" ht="18.75" x14ac:dyDescent="0.3">
      <c r="B5" s="101"/>
      <c r="D5" s="41"/>
      <c r="E5" s="41"/>
      <c r="G5" s="101"/>
      <c r="H5" s="41"/>
      <c r="I5" s="116" t="s">
        <v>638</v>
      </c>
    </row>
    <row r="6" spans="2:10" ht="15.75" thickBot="1" x14ac:dyDescent="0.3"/>
    <row r="7" spans="2:10" ht="15.75" thickBot="1" x14ac:dyDescent="0.3">
      <c r="B7" s="117"/>
      <c r="D7" s="1275" t="s">
        <v>891</v>
      </c>
      <c r="E7" s="1276"/>
    </row>
    <row r="8" spans="2:10" ht="23.25" thickBot="1" x14ac:dyDescent="0.3">
      <c r="B8" s="184" t="s">
        <v>453</v>
      </c>
      <c r="D8" s="1277"/>
      <c r="E8" s="1278"/>
      <c r="G8" s="209" t="s">
        <v>892</v>
      </c>
      <c r="J8" s="223" t="s">
        <v>912</v>
      </c>
    </row>
    <row r="9" spans="2:10" ht="16.5" customHeight="1" thickBot="1" x14ac:dyDescent="0.3">
      <c r="B9" s="124"/>
      <c r="D9" s="1279"/>
      <c r="E9" s="1280"/>
      <c r="J9" s="221" t="s">
        <v>572</v>
      </c>
    </row>
    <row r="10" spans="2:10" x14ac:dyDescent="0.25">
      <c r="J10" s="221" t="s">
        <v>573</v>
      </c>
    </row>
    <row r="11" spans="2:10" ht="15.75" thickBot="1" x14ac:dyDescent="0.3">
      <c r="J11" s="221" t="s">
        <v>574</v>
      </c>
    </row>
    <row r="12" spans="2:10" ht="15" customHeight="1" thickBot="1" x14ac:dyDescent="0.3">
      <c r="B12" s="1367" t="s">
        <v>160</v>
      </c>
      <c r="C12" s="1370" t="s">
        <v>162</v>
      </c>
      <c r="D12" s="1371"/>
      <c r="E12" s="1370" t="s">
        <v>503</v>
      </c>
      <c r="F12" s="1371"/>
      <c r="G12" s="1367" t="s">
        <v>166</v>
      </c>
      <c r="J12" s="222" t="s">
        <v>575</v>
      </c>
    </row>
    <row r="13" spans="2:10" ht="22.5" customHeight="1" thickBot="1" x14ac:dyDescent="0.3">
      <c r="B13" s="1369"/>
      <c r="C13" s="1372"/>
      <c r="D13" s="1373"/>
      <c r="E13" s="1372"/>
      <c r="F13" s="1373"/>
      <c r="G13" s="1369"/>
    </row>
    <row r="14" spans="2:10" ht="22.5" customHeight="1" x14ac:dyDescent="0.25">
      <c r="D14" s="124"/>
      <c r="E14" s="124"/>
    </row>
    <row r="15" spans="2:10" ht="24" customHeight="1" x14ac:dyDescent="0.25">
      <c r="D15" s="124"/>
      <c r="E15" s="124"/>
    </row>
    <row r="17" spans="1:11" ht="15.75" thickBot="1" x14ac:dyDescent="0.3"/>
    <row r="18" spans="1:11" ht="22.5" customHeight="1" x14ac:dyDescent="0.25">
      <c r="B18" s="1334" t="s">
        <v>745</v>
      </c>
      <c r="C18" s="1300" t="s">
        <v>746</v>
      </c>
      <c r="D18" s="1301"/>
      <c r="E18" s="1300" t="s">
        <v>747</v>
      </c>
      <c r="F18" s="1301"/>
      <c r="G18" s="1334" t="s">
        <v>748</v>
      </c>
      <c r="H18" s="174"/>
    </row>
    <row r="19" spans="1:11" x14ac:dyDescent="0.25">
      <c r="B19" s="1335"/>
      <c r="C19" s="1302"/>
      <c r="D19" s="1303"/>
      <c r="E19" s="1302"/>
      <c r="F19" s="1303"/>
      <c r="G19" s="1335"/>
      <c r="H19" s="174"/>
    </row>
    <row r="20" spans="1:11" ht="15" customHeight="1" thickBot="1" x14ac:dyDescent="0.3">
      <c r="B20" s="1336"/>
      <c r="C20" s="1304"/>
      <c r="D20" s="1305"/>
      <c r="E20" s="1304"/>
      <c r="F20" s="1305"/>
      <c r="G20" s="1336"/>
      <c r="H20" s="174"/>
    </row>
    <row r="21" spans="1:11" x14ac:dyDescent="0.25">
      <c r="B21" s="99"/>
      <c r="D21" s="99"/>
      <c r="E21" s="99"/>
    </row>
    <row r="22" spans="1:11" ht="15.75" thickBot="1" x14ac:dyDescent="0.3">
      <c r="B22" s="99"/>
      <c r="D22" s="99"/>
      <c r="E22" s="99"/>
    </row>
    <row r="23" spans="1:11" ht="15" customHeight="1" x14ac:dyDescent="0.25">
      <c r="B23" s="108" t="s">
        <v>180</v>
      </c>
      <c r="C23" s="166" t="s">
        <v>180</v>
      </c>
      <c r="D23" s="200"/>
      <c r="E23" s="166" t="s">
        <v>782</v>
      </c>
      <c r="F23" s="167"/>
      <c r="G23" s="104" t="s">
        <v>180</v>
      </c>
    </row>
    <row r="24" spans="1:11" ht="15" customHeight="1" x14ac:dyDescent="0.25">
      <c r="B24" s="105" t="s">
        <v>826</v>
      </c>
      <c r="C24" s="168" t="s">
        <v>765</v>
      </c>
      <c r="D24" s="201"/>
      <c r="E24" s="168" t="s">
        <v>772</v>
      </c>
      <c r="F24" s="169"/>
      <c r="G24" s="105" t="s">
        <v>765</v>
      </c>
    </row>
    <row r="25" spans="1:11" ht="15.75" customHeight="1" x14ac:dyDescent="0.25">
      <c r="A25" s="109" t="s">
        <v>626</v>
      </c>
      <c r="B25" s="105" t="s">
        <v>827</v>
      </c>
      <c r="C25" s="168" t="s">
        <v>778</v>
      </c>
      <c r="D25" s="201"/>
      <c r="E25" s="1264" t="s">
        <v>893</v>
      </c>
      <c r="F25" s="1265"/>
      <c r="G25" s="105" t="s">
        <v>778</v>
      </c>
    </row>
    <row r="26" spans="1:11" ht="15.75" customHeight="1" x14ac:dyDescent="0.25">
      <c r="A26" s="110" t="s">
        <v>627</v>
      </c>
      <c r="B26" s="105" t="s">
        <v>828</v>
      </c>
      <c r="C26" s="129" t="s">
        <v>779</v>
      </c>
      <c r="D26" s="207"/>
      <c r="E26" s="1264"/>
      <c r="F26" s="1265"/>
      <c r="G26" s="1377" t="s">
        <v>896</v>
      </c>
    </row>
    <row r="27" spans="1:11" ht="15.75" thickBot="1" x14ac:dyDescent="0.3">
      <c r="A27" s="111" t="s">
        <v>635</v>
      </c>
      <c r="B27" s="105" t="s">
        <v>829</v>
      </c>
      <c r="C27" s="129" t="s">
        <v>831</v>
      </c>
      <c r="D27" s="208"/>
      <c r="E27" s="198" t="s">
        <v>894</v>
      </c>
      <c r="F27" s="130"/>
      <c r="G27" s="1378"/>
    </row>
    <row r="28" spans="1:11" ht="15.75" thickBot="1" x14ac:dyDescent="0.3">
      <c r="A28" s="112" t="s">
        <v>636</v>
      </c>
      <c r="B28" s="106" t="s">
        <v>830</v>
      </c>
      <c r="C28" s="131" t="s">
        <v>832</v>
      </c>
      <c r="D28" s="157"/>
      <c r="E28" s="131" t="s">
        <v>895</v>
      </c>
      <c r="F28" s="132"/>
    </row>
    <row r="29" spans="1:11" ht="15.75" thickBot="1" x14ac:dyDescent="0.3">
      <c r="C29" s="173"/>
      <c r="E29" s="173"/>
    </row>
    <row r="30" spans="1:11" ht="15.75" thickBot="1" x14ac:dyDescent="0.3">
      <c r="E30" s="172"/>
      <c r="H30" s="145" t="s">
        <v>659</v>
      </c>
      <c r="I30" s="136" t="s">
        <v>633</v>
      </c>
      <c r="J30" s="140" t="s">
        <v>634</v>
      </c>
      <c r="K30" s="144" t="s">
        <v>668</v>
      </c>
    </row>
    <row r="31" spans="1:11" ht="45" x14ac:dyDescent="0.25">
      <c r="H31" s="1342" t="s">
        <v>901</v>
      </c>
      <c r="I31" s="215" t="s">
        <v>664</v>
      </c>
      <c r="J31" s="1348" t="s">
        <v>900</v>
      </c>
      <c r="K31" s="1345" t="s">
        <v>1093</v>
      </c>
    </row>
    <row r="32" spans="1:11" ht="105" x14ac:dyDescent="0.25">
      <c r="H32" s="1343"/>
      <c r="I32" s="206" t="s">
        <v>882</v>
      </c>
      <c r="J32" s="1349"/>
      <c r="K32" s="1346"/>
    </row>
    <row r="33" spans="8:11" x14ac:dyDescent="0.25">
      <c r="H33" s="1343"/>
      <c r="I33" s="115" t="s">
        <v>897</v>
      </c>
      <c r="J33" s="1349"/>
      <c r="K33" s="1346"/>
    </row>
    <row r="34" spans="8:11" ht="75" x14ac:dyDescent="0.25">
      <c r="H34" s="1343"/>
      <c r="I34" s="214" t="s">
        <v>898</v>
      </c>
      <c r="J34" s="1349"/>
      <c r="K34" s="1346"/>
    </row>
    <row r="35" spans="8:11" ht="45.75" thickBot="1" x14ac:dyDescent="0.3">
      <c r="H35" s="1343"/>
      <c r="I35" s="217" t="s">
        <v>899</v>
      </c>
      <c r="J35" s="1349"/>
      <c r="K35" s="1346"/>
    </row>
    <row r="36" spans="8:11" ht="45" x14ac:dyDescent="0.25">
      <c r="H36" s="1421" t="s">
        <v>905</v>
      </c>
      <c r="I36" s="218" t="s">
        <v>664</v>
      </c>
      <c r="J36" s="1405" t="s">
        <v>904</v>
      </c>
      <c r="K36" s="1400" t="s">
        <v>1094</v>
      </c>
    </row>
    <row r="37" spans="8:11" ht="285" x14ac:dyDescent="0.25">
      <c r="H37" s="1422"/>
      <c r="I37" s="216" t="s">
        <v>653</v>
      </c>
      <c r="J37" s="1424"/>
      <c r="K37" s="1401"/>
    </row>
    <row r="38" spans="8:11" ht="105" x14ac:dyDescent="0.25">
      <c r="H38" s="1422"/>
      <c r="I38" s="211" t="s">
        <v>864</v>
      </c>
      <c r="J38" s="1424"/>
      <c r="K38" s="1401"/>
    </row>
    <row r="39" spans="8:11" ht="60" x14ac:dyDescent="0.25">
      <c r="H39" s="1422"/>
      <c r="I39" s="211" t="s">
        <v>883</v>
      </c>
      <c r="J39" s="1424"/>
      <c r="K39" s="1401"/>
    </row>
    <row r="40" spans="8:11" x14ac:dyDescent="0.25">
      <c r="H40" s="1422"/>
      <c r="I40" s="219" t="s">
        <v>902</v>
      </c>
      <c r="J40" s="1424"/>
      <c r="K40" s="1401"/>
    </row>
    <row r="41" spans="8:11" ht="45.75" thickBot="1" x14ac:dyDescent="0.3">
      <c r="H41" s="1426"/>
      <c r="I41" s="220" t="s">
        <v>903</v>
      </c>
      <c r="J41" s="1424"/>
      <c r="K41" s="1401"/>
    </row>
    <row r="42" spans="8:11" ht="285" x14ac:dyDescent="0.25">
      <c r="H42" s="1351" t="s">
        <v>908</v>
      </c>
      <c r="I42" s="204" t="s">
        <v>653</v>
      </c>
      <c r="J42" s="1405" t="s">
        <v>907</v>
      </c>
      <c r="K42" s="1400" t="s">
        <v>1095</v>
      </c>
    </row>
    <row r="43" spans="8:11" ht="105" x14ac:dyDescent="0.25">
      <c r="H43" s="1352"/>
      <c r="I43" s="114" t="s">
        <v>793</v>
      </c>
      <c r="J43" s="1398"/>
      <c r="K43" s="1401"/>
    </row>
    <row r="44" spans="8:11" ht="45" x14ac:dyDescent="0.25">
      <c r="H44" s="1352"/>
      <c r="I44" s="114" t="s">
        <v>906</v>
      </c>
      <c r="J44" s="1398"/>
      <c r="K44" s="1401"/>
    </row>
    <row r="45" spans="8:11" ht="45" x14ac:dyDescent="0.25">
      <c r="H45" s="1352"/>
      <c r="I45" s="114" t="s">
        <v>797</v>
      </c>
      <c r="J45" s="1398"/>
      <c r="K45" s="1401"/>
    </row>
    <row r="46" spans="8:11" ht="60.75" thickBot="1" x14ac:dyDescent="0.3">
      <c r="H46" s="1396"/>
      <c r="I46" s="202" t="s">
        <v>789</v>
      </c>
      <c r="J46" s="1398"/>
      <c r="K46" s="1402"/>
    </row>
    <row r="47" spans="8:11" ht="45" x14ac:dyDescent="0.25">
      <c r="H47" s="1351" t="s">
        <v>909</v>
      </c>
      <c r="I47" s="204" t="s">
        <v>878</v>
      </c>
      <c r="J47" s="1405" t="s">
        <v>1096</v>
      </c>
      <c r="K47" s="1400" t="s">
        <v>1097</v>
      </c>
    </row>
    <row r="48" spans="8:11" ht="285" x14ac:dyDescent="0.25">
      <c r="H48" s="1352"/>
      <c r="I48" s="114" t="s">
        <v>653</v>
      </c>
      <c r="J48" s="1398"/>
      <c r="K48" s="1401"/>
    </row>
    <row r="49" spans="8:11" ht="105" x14ac:dyDescent="0.25">
      <c r="H49" s="1352"/>
      <c r="I49" s="114" t="s">
        <v>910</v>
      </c>
      <c r="J49" s="1398"/>
      <c r="K49" s="1401"/>
    </row>
    <row r="50" spans="8:11" ht="60.75" thickBot="1" x14ac:dyDescent="0.3">
      <c r="H50" s="1353"/>
      <c r="I50" s="146" t="s">
        <v>774</v>
      </c>
      <c r="J50" s="1399"/>
      <c r="K50" s="1402"/>
    </row>
  </sheetData>
  <mergeCells count="23">
    <mergeCell ref="D7:E9"/>
    <mergeCell ref="C12:D13"/>
    <mergeCell ref="E12:F13"/>
    <mergeCell ref="C18:D20"/>
    <mergeCell ref="E18:F20"/>
    <mergeCell ref="J31:J35"/>
    <mergeCell ref="K31:K35"/>
    <mergeCell ref="H36:H41"/>
    <mergeCell ref="J36:J41"/>
    <mergeCell ref="K36:K41"/>
    <mergeCell ref="H31:H35"/>
    <mergeCell ref="B18:B20"/>
    <mergeCell ref="G18:G20"/>
    <mergeCell ref="E25:F26"/>
    <mergeCell ref="G26:G27"/>
    <mergeCell ref="B12:B13"/>
    <mergeCell ref="G12:G13"/>
    <mergeCell ref="H42:H46"/>
    <mergeCell ref="J42:J46"/>
    <mergeCell ref="H47:H50"/>
    <mergeCell ref="J47:J50"/>
    <mergeCell ref="K42:K46"/>
    <mergeCell ref="K47:K50"/>
  </mergeCells>
  <pageMargins left="0.511811024" right="0.511811024" top="0.78740157499999996" bottom="0.78740157499999996" header="0.31496062000000002" footer="0.31496062000000002"/>
  <pageSetup orientation="portrait" verticalDpi="3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5AAAA-AE69-4193-95A2-C8D839502182}">
  <sheetPr codeName="Planilha27"/>
  <dimension ref="A5:R94"/>
  <sheetViews>
    <sheetView topLeftCell="A4" zoomScaleNormal="100" workbookViewId="0"/>
  </sheetViews>
  <sheetFormatPr defaultRowHeight="15" x14ac:dyDescent="0.25"/>
  <cols>
    <col min="1" max="1" width="9.7109375" customWidth="1"/>
    <col min="2" max="4" width="17.28515625" customWidth="1"/>
    <col min="9" max="14" width="18.85546875" customWidth="1"/>
    <col min="15" max="15" width="7" customWidth="1"/>
    <col min="16" max="16" width="56.85546875" customWidth="1"/>
    <col min="17" max="17" width="46.42578125" customWidth="1"/>
    <col min="18" max="18" width="44.85546875" customWidth="1"/>
    <col min="19" max="19" width="9.140625" customWidth="1"/>
  </cols>
  <sheetData>
    <row r="5" spans="2:17" ht="19.5" thickBot="1" x14ac:dyDescent="0.35">
      <c r="D5" s="101"/>
      <c r="F5" s="41"/>
      <c r="G5" s="41"/>
      <c r="I5" s="101"/>
      <c r="J5" s="101"/>
      <c r="K5" s="101"/>
      <c r="L5" s="101"/>
      <c r="M5" s="101"/>
      <c r="N5" s="101"/>
      <c r="O5" s="41"/>
      <c r="P5" s="116" t="s">
        <v>638</v>
      </c>
    </row>
    <row r="6" spans="2:17" ht="23.25" customHeight="1" thickBot="1" x14ac:dyDescent="0.3">
      <c r="H6" s="1275" t="s">
        <v>924</v>
      </c>
      <c r="I6" s="1412"/>
      <c r="J6" s="1276"/>
    </row>
    <row r="7" spans="2:17" ht="15.75" customHeight="1" thickBot="1" x14ac:dyDescent="0.3">
      <c r="B7" s="1364" t="s">
        <v>453</v>
      </c>
      <c r="D7" s="117"/>
      <c r="H7" s="1277"/>
      <c r="I7" s="1413"/>
      <c r="J7" s="1278"/>
      <c r="N7" s="1427" t="s">
        <v>913</v>
      </c>
    </row>
    <row r="8" spans="2:17" ht="15.75" thickBot="1" x14ac:dyDescent="0.3">
      <c r="B8" s="1366"/>
      <c r="H8" s="1277"/>
      <c r="I8" s="1413"/>
      <c r="J8" s="1278"/>
      <c r="K8" s="124"/>
      <c r="L8" s="124"/>
      <c r="M8" s="124"/>
      <c r="N8" s="1428"/>
      <c r="Q8" s="223" t="s">
        <v>912</v>
      </c>
    </row>
    <row r="9" spans="2:17" ht="16.5" customHeight="1" thickBot="1" x14ac:dyDescent="0.3">
      <c r="D9" s="124"/>
      <c r="H9" s="1279"/>
      <c r="I9" s="1414"/>
      <c r="J9" s="1280"/>
      <c r="Q9" s="221" t="s">
        <v>578</v>
      </c>
    </row>
    <row r="10" spans="2:17" x14ac:dyDescent="0.25">
      <c r="Q10" s="221" t="s">
        <v>579</v>
      </c>
    </row>
    <row r="11" spans="2:17" ht="15.75" thickBot="1" x14ac:dyDescent="0.3">
      <c r="Q11" s="221" t="s">
        <v>580</v>
      </c>
    </row>
    <row r="12" spans="2:17" ht="15" customHeight="1" thickBot="1" x14ac:dyDescent="0.3">
      <c r="C12" s="1429" t="s">
        <v>155</v>
      </c>
      <c r="D12" s="1367" t="s">
        <v>160</v>
      </c>
      <c r="E12" s="1370" t="s">
        <v>162</v>
      </c>
      <c r="F12" s="1371"/>
      <c r="G12" s="1370" t="s">
        <v>503</v>
      </c>
      <c r="H12" s="1371"/>
      <c r="I12" s="1367" t="s">
        <v>166</v>
      </c>
      <c r="J12" s="1367" t="s">
        <v>168</v>
      </c>
      <c r="K12" s="1367" t="s">
        <v>85</v>
      </c>
      <c r="L12" s="1367" t="s">
        <v>918</v>
      </c>
      <c r="M12" s="1367" t="s">
        <v>188</v>
      </c>
      <c r="N12" s="1367" t="s">
        <v>190</v>
      </c>
      <c r="Q12" s="222"/>
    </row>
    <row r="13" spans="2:17" ht="22.5" customHeight="1" thickBot="1" x14ac:dyDescent="0.3">
      <c r="C13" s="1430"/>
      <c r="D13" s="1369"/>
      <c r="E13" s="1372"/>
      <c r="F13" s="1373"/>
      <c r="G13" s="1372"/>
      <c r="H13" s="1373"/>
      <c r="I13" s="1369"/>
      <c r="J13" s="1369"/>
      <c r="K13" s="1369"/>
      <c r="L13" s="1369"/>
      <c r="M13" s="1369"/>
      <c r="N13" s="1369"/>
    </row>
    <row r="14" spans="2:17" ht="22.5" customHeight="1" x14ac:dyDescent="0.25">
      <c r="F14" s="124"/>
      <c r="G14" s="124"/>
    </row>
    <row r="15" spans="2:17" ht="24" customHeight="1" x14ac:dyDescent="0.25">
      <c r="F15" s="124"/>
      <c r="G15" s="124"/>
    </row>
    <row r="17" spans="1:18" ht="15.75" thickBot="1" x14ac:dyDescent="0.3"/>
    <row r="18" spans="1:18" ht="22.5" customHeight="1" x14ac:dyDescent="0.25">
      <c r="C18" s="1431" t="s">
        <v>741</v>
      </c>
      <c r="D18" s="1334" t="s">
        <v>745</v>
      </c>
      <c r="E18" s="1300" t="s">
        <v>746</v>
      </c>
      <c r="F18" s="1301"/>
      <c r="G18" s="1300" t="s">
        <v>747</v>
      </c>
      <c r="H18" s="1301"/>
      <c r="I18" s="1334" t="s">
        <v>748</v>
      </c>
      <c r="J18" s="1334" t="s">
        <v>749</v>
      </c>
      <c r="K18" s="1334" t="s">
        <v>872</v>
      </c>
      <c r="L18" s="1334" t="s">
        <v>755</v>
      </c>
      <c r="M18" s="1334" t="s">
        <v>756</v>
      </c>
      <c r="N18" s="1334" t="s">
        <v>757</v>
      </c>
      <c r="O18" s="174"/>
    </row>
    <row r="19" spans="1:18" x14ac:dyDescent="0.25">
      <c r="C19" s="1432"/>
      <c r="D19" s="1335"/>
      <c r="E19" s="1302"/>
      <c r="F19" s="1303"/>
      <c r="G19" s="1302"/>
      <c r="H19" s="1303"/>
      <c r="I19" s="1335"/>
      <c r="J19" s="1335"/>
      <c r="K19" s="1335"/>
      <c r="L19" s="1335"/>
      <c r="M19" s="1335"/>
      <c r="N19" s="1335"/>
      <c r="O19" s="174"/>
    </row>
    <row r="20" spans="1:18" ht="15" customHeight="1" thickBot="1" x14ac:dyDescent="0.3">
      <c r="C20" s="1433"/>
      <c r="D20" s="1336"/>
      <c r="E20" s="1304"/>
      <c r="F20" s="1305"/>
      <c r="G20" s="1304"/>
      <c r="H20" s="1305"/>
      <c r="I20" s="1336"/>
      <c r="J20" s="1336"/>
      <c r="K20" s="1336"/>
      <c r="L20" s="1336"/>
      <c r="M20" s="1336"/>
      <c r="N20" s="1336"/>
      <c r="O20" s="174"/>
    </row>
    <row r="21" spans="1:18" x14ac:dyDescent="0.25">
      <c r="D21" s="99"/>
      <c r="F21" s="99"/>
      <c r="G21" s="99"/>
    </row>
    <row r="22" spans="1:18" ht="15.75" thickBot="1" x14ac:dyDescent="0.3">
      <c r="D22" s="99"/>
      <c r="F22" s="99"/>
      <c r="G22" s="99"/>
    </row>
    <row r="23" spans="1:18" ht="15" customHeight="1" x14ac:dyDescent="0.25">
      <c r="C23" s="1339" t="s">
        <v>154</v>
      </c>
      <c r="D23" s="225" t="s">
        <v>180</v>
      </c>
      <c r="E23" s="166" t="s">
        <v>180</v>
      </c>
      <c r="F23" s="200"/>
      <c r="G23" s="166" t="s">
        <v>782</v>
      </c>
      <c r="H23" s="167"/>
      <c r="I23" s="104" t="s">
        <v>180</v>
      </c>
      <c r="J23" s="1339" t="s">
        <v>167</v>
      </c>
      <c r="K23" s="166" t="s">
        <v>630</v>
      </c>
      <c r="L23" s="104" t="s">
        <v>180</v>
      </c>
      <c r="M23" s="166" t="s">
        <v>180</v>
      </c>
      <c r="N23" s="176" t="s">
        <v>782</v>
      </c>
    </row>
    <row r="24" spans="1:18" ht="15" customHeight="1" x14ac:dyDescent="0.25">
      <c r="C24" s="1377"/>
      <c r="D24" s="163" t="s">
        <v>826</v>
      </c>
      <c r="E24" s="168" t="s">
        <v>765</v>
      </c>
      <c r="F24" s="201"/>
      <c r="G24" s="168" t="s">
        <v>772</v>
      </c>
      <c r="H24" s="169"/>
      <c r="I24" s="105" t="s">
        <v>765</v>
      </c>
      <c r="J24" s="1377"/>
      <c r="K24" s="168" t="s">
        <v>869</v>
      </c>
      <c r="L24" s="105" t="s">
        <v>765</v>
      </c>
      <c r="M24" s="168" t="s">
        <v>765</v>
      </c>
      <c r="N24" s="229" t="s">
        <v>783</v>
      </c>
    </row>
    <row r="25" spans="1:18" ht="15.75" customHeight="1" thickBot="1" x14ac:dyDescent="0.3">
      <c r="A25" s="109" t="s">
        <v>626</v>
      </c>
      <c r="C25" s="1377"/>
      <c r="D25" s="163" t="s">
        <v>827</v>
      </c>
      <c r="E25" s="168" t="s">
        <v>778</v>
      </c>
      <c r="F25" s="201"/>
      <c r="G25" s="1264" t="s">
        <v>893</v>
      </c>
      <c r="H25" s="1265"/>
      <c r="I25" s="105" t="s">
        <v>778</v>
      </c>
      <c r="J25" s="1378"/>
      <c r="K25" s="170" t="s">
        <v>870</v>
      </c>
      <c r="L25" s="105" t="s">
        <v>778</v>
      </c>
      <c r="M25" s="168" t="s">
        <v>778</v>
      </c>
      <c r="N25" s="229" t="s">
        <v>778</v>
      </c>
    </row>
    <row r="26" spans="1:18" ht="15.75" customHeight="1" x14ac:dyDescent="0.25">
      <c r="A26" s="110" t="s">
        <v>627</v>
      </c>
      <c r="C26" s="1377"/>
      <c r="D26" s="163" t="s">
        <v>828</v>
      </c>
      <c r="E26" s="129" t="s">
        <v>779</v>
      </c>
      <c r="F26" s="207"/>
      <c r="G26" s="1264"/>
      <c r="H26" s="1265"/>
      <c r="I26" s="1377" t="s">
        <v>896</v>
      </c>
      <c r="J26" s="49"/>
      <c r="K26" s="49"/>
      <c r="L26" s="224" t="s">
        <v>779</v>
      </c>
      <c r="M26" s="129" t="s">
        <v>779</v>
      </c>
      <c r="N26" s="233" t="s">
        <v>779</v>
      </c>
    </row>
    <row r="27" spans="1:18" ht="23.25" thickBot="1" x14ac:dyDescent="0.3">
      <c r="A27" s="111" t="s">
        <v>635</v>
      </c>
      <c r="C27" s="1377"/>
      <c r="D27" s="163" t="s">
        <v>829</v>
      </c>
      <c r="E27" s="129" t="s">
        <v>831</v>
      </c>
      <c r="F27" s="208"/>
      <c r="G27" s="198" t="s">
        <v>894</v>
      </c>
      <c r="H27" s="130"/>
      <c r="I27" s="1378"/>
      <c r="J27" s="49"/>
      <c r="K27" s="49"/>
      <c r="L27" s="224" t="s">
        <v>919</v>
      </c>
      <c r="M27" s="129" t="s">
        <v>780</v>
      </c>
      <c r="N27" s="233" t="s">
        <v>877</v>
      </c>
    </row>
    <row r="28" spans="1:18" ht="15.75" thickBot="1" x14ac:dyDescent="0.3">
      <c r="A28" s="112" t="s">
        <v>636</v>
      </c>
      <c r="C28" s="1377"/>
      <c r="D28" s="226" t="s">
        <v>830</v>
      </c>
      <c r="E28" s="131" t="s">
        <v>832</v>
      </c>
      <c r="F28" s="157"/>
      <c r="G28" s="131" t="s">
        <v>895</v>
      </c>
      <c r="H28" s="132"/>
      <c r="L28" s="105" t="s">
        <v>920</v>
      </c>
      <c r="M28" s="131" t="s">
        <v>781</v>
      </c>
      <c r="N28" s="105" t="s">
        <v>785</v>
      </c>
    </row>
    <row r="29" spans="1:18" ht="15.75" thickBot="1" x14ac:dyDescent="0.3">
      <c r="C29" s="1377"/>
      <c r="E29" s="173"/>
      <c r="G29" s="173"/>
      <c r="L29" s="106" t="s">
        <v>921</v>
      </c>
      <c r="N29" s="105" t="s">
        <v>786</v>
      </c>
    </row>
    <row r="30" spans="1:18" ht="15.75" thickBot="1" x14ac:dyDescent="0.3">
      <c r="C30" s="1377"/>
      <c r="G30" s="172"/>
      <c r="N30" s="177" t="s">
        <v>787</v>
      </c>
      <c r="O30" s="145" t="s">
        <v>659</v>
      </c>
      <c r="P30" s="136" t="s">
        <v>633</v>
      </c>
      <c r="Q30" s="140" t="s">
        <v>634</v>
      </c>
      <c r="R30" s="144" t="s">
        <v>668</v>
      </c>
    </row>
    <row r="31" spans="1:18" ht="45" x14ac:dyDescent="0.25">
      <c r="C31" s="1377"/>
      <c r="G31" s="172"/>
      <c r="O31" s="1342" t="s">
        <v>863</v>
      </c>
      <c r="P31" s="149" t="s">
        <v>837</v>
      </c>
      <c r="Q31" s="1400" t="s">
        <v>775</v>
      </c>
      <c r="R31" s="1345" t="s">
        <v>1098</v>
      </c>
    </row>
    <row r="32" spans="1:18" ht="60" x14ac:dyDescent="0.25">
      <c r="C32" s="1377"/>
      <c r="G32" s="172"/>
      <c r="O32" s="1343"/>
      <c r="P32" s="114" t="s">
        <v>844</v>
      </c>
      <c r="Q32" s="1406"/>
      <c r="R32" s="1346"/>
    </row>
    <row r="33" spans="2:18" ht="45.75" thickBot="1" x14ac:dyDescent="0.3">
      <c r="C33" s="1378"/>
      <c r="G33" s="172"/>
      <c r="O33" s="1343"/>
      <c r="P33" s="114" t="s">
        <v>664</v>
      </c>
      <c r="Q33" s="1406"/>
      <c r="R33" s="1346"/>
    </row>
    <row r="34" spans="2:18" ht="330" x14ac:dyDescent="0.25">
      <c r="B34" s="124"/>
      <c r="C34" s="124"/>
      <c r="G34" s="172"/>
      <c r="O34" s="1343"/>
      <c r="P34" s="203" t="s">
        <v>838</v>
      </c>
      <c r="Q34" s="1406"/>
      <c r="R34" s="1346"/>
    </row>
    <row r="35" spans="2:18" ht="45" x14ac:dyDescent="0.25">
      <c r="B35" s="124"/>
      <c r="C35" s="124"/>
      <c r="G35" s="172"/>
      <c r="O35" s="1343"/>
      <c r="P35" s="114" t="s">
        <v>865</v>
      </c>
      <c r="Q35" s="1406"/>
      <c r="R35" s="1346"/>
    </row>
    <row r="36" spans="2:18" ht="105" x14ac:dyDescent="0.25">
      <c r="B36" s="124"/>
      <c r="C36" s="124"/>
      <c r="G36" s="172"/>
      <c r="O36" s="1343"/>
      <c r="P36" s="114" t="s">
        <v>864</v>
      </c>
      <c r="Q36" s="1406"/>
      <c r="R36" s="1346"/>
    </row>
    <row r="37" spans="2:18" x14ac:dyDescent="0.25">
      <c r="B37" s="124"/>
      <c r="C37" s="124"/>
      <c r="G37" s="172"/>
      <c r="O37" s="1343"/>
      <c r="P37" s="114" t="s">
        <v>845</v>
      </c>
      <c r="Q37" s="1406"/>
      <c r="R37" s="1346"/>
    </row>
    <row r="38" spans="2:18" ht="105" x14ac:dyDescent="0.25">
      <c r="B38" s="124"/>
      <c r="C38" s="124"/>
      <c r="G38" s="172"/>
      <c r="O38" s="1343"/>
      <c r="P38" s="114" t="s">
        <v>866</v>
      </c>
      <c r="Q38" s="1406"/>
      <c r="R38" s="1346"/>
    </row>
    <row r="39" spans="2:18" x14ac:dyDescent="0.25">
      <c r="B39" s="124"/>
      <c r="C39" s="124"/>
      <c r="G39" s="172"/>
      <c r="O39" s="1343"/>
      <c r="P39" s="114" t="s">
        <v>846</v>
      </c>
      <c r="Q39" s="1406"/>
      <c r="R39" s="1346"/>
    </row>
    <row r="40" spans="2:18" ht="60" x14ac:dyDescent="0.25">
      <c r="B40" s="124"/>
      <c r="C40" s="124"/>
      <c r="G40" s="172"/>
      <c r="O40" s="1343"/>
      <c r="P40" s="197" t="s">
        <v>852</v>
      </c>
      <c r="Q40" s="1406"/>
      <c r="R40" s="1346"/>
    </row>
    <row r="41" spans="2:18" ht="45" x14ac:dyDescent="0.25">
      <c r="B41" s="124"/>
      <c r="C41" s="124"/>
      <c r="G41" s="172"/>
      <c r="O41" s="1343"/>
      <c r="P41" s="114" t="s">
        <v>851</v>
      </c>
      <c r="Q41" s="1406"/>
      <c r="R41" s="1346"/>
    </row>
    <row r="42" spans="2:18" ht="90" x14ac:dyDescent="0.25">
      <c r="B42" s="124"/>
      <c r="C42" s="124"/>
      <c r="G42" s="172"/>
      <c r="O42" s="1343"/>
      <c r="P42" s="203" t="s">
        <v>850</v>
      </c>
      <c r="Q42" s="1406"/>
      <c r="R42" s="1346"/>
    </row>
    <row r="43" spans="2:18" ht="45" x14ac:dyDescent="0.25">
      <c r="B43" s="124"/>
      <c r="C43" s="124"/>
      <c r="G43" s="172"/>
      <c r="O43" s="1343"/>
      <c r="P43" s="114" t="s">
        <v>797</v>
      </c>
      <c r="Q43" s="1406"/>
      <c r="R43" s="1346"/>
    </row>
    <row r="44" spans="2:18" ht="45" x14ac:dyDescent="0.25">
      <c r="B44" s="124"/>
      <c r="C44" s="124"/>
      <c r="G44" s="172"/>
      <c r="O44" s="1343"/>
      <c r="P44" s="114" t="s">
        <v>849</v>
      </c>
      <c r="Q44" s="1406"/>
      <c r="R44" s="1346"/>
    </row>
    <row r="45" spans="2:18" ht="30" x14ac:dyDescent="0.25">
      <c r="B45" s="124"/>
      <c r="C45" s="124"/>
      <c r="G45" s="172"/>
      <c r="O45" s="1343"/>
      <c r="P45" s="114" t="s">
        <v>847</v>
      </c>
      <c r="Q45" s="1406"/>
      <c r="R45" s="1346"/>
    </row>
    <row r="46" spans="2:18" ht="45.75" thickBot="1" x14ac:dyDescent="0.3">
      <c r="B46" s="124"/>
      <c r="C46" s="124"/>
      <c r="G46" s="172"/>
      <c r="O46" s="1344"/>
      <c r="P46" s="146" t="s">
        <v>848</v>
      </c>
      <c r="Q46" s="1407"/>
      <c r="R46" s="1347"/>
    </row>
    <row r="47" spans="2:18" ht="15.75" thickBot="1" x14ac:dyDescent="0.3">
      <c r="B47" s="124"/>
      <c r="C47" s="124"/>
      <c r="G47" s="172"/>
      <c r="O47" s="340"/>
      <c r="P47" s="205"/>
      <c r="Q47" s="342"/>
      <c r="R47" s="341"/>
    </row>
    <row r="48" spans="2:18" ht="45" x14ac:dyDescent="0.25">
      <c r="B48" s="124"/>
      <c r="C48" s="124"/>
      <c r="O48" s="1342" t="s">
        <v>901</v>
      </c>
      <c r="P48" s="227" t="s">
        <v>664</v>
      </c>
      <c r="Q48" s="1348" t="s">
        <v>900</v>
      </c>
      <c r="R48" s="1345" t="s">
        <v>1099</v>
      </c>
    </row>
    <row r="49" spans="2:18" ht="105" x14ac:dyDescent="0.25">
      <c r="B49" s="124"/>
      <c r="C49" s="124"/>
      <c r="O49" s="1343"/>
      <c r="P49" s="206" t="s">
        <v>882</v>
      </c>
      <c r="Q49" s="1349"/>
      <c r="R49" s="1346"/>
    </row>
    <row r="50" spans="2:18" x14ac:dyDescent="0.25">
      <c r="B50" s="172"/>
      <c r="O50" s="1343"/>
      <c r="P50" s="115" t="s">
        <v>897</v>
      </c>
      <c r="Q50" s="1349"/>
      <c r="R50" s="1346"/>
    </row>
    <row r="51" spans="2:18" ht="75" x14ac:dyDescent="0.25">
      <c r="O51" s="1343"/>
      <c r="P51" s="214" t="s">
        <v>898</v>
      </c>
      <c r="Q51" s="1349"/>
      <c r="R51" s="1346"/>
    </row>
    <row r="52" spans="2:18" ht="45.75" thickBot="1" x14ac:dyDescent="0.3">
      <c r="O52" s="1344"/>
      <c r="P52" s="228" t="s">
        <v>899</v>
      </c>
      <c r="Q52" s="1350"/>
      <c r="R52" s="1347"/>
    </row>
    <row r="53" spans="2:18" ht="45" x14ac:dyDescent="0.25">
      <c r="O53" s="1421" t="s">
        <v>905</v>
      </c>
      <c r="P53" s="218" t="s">
        <v>664</v>
      </c>
      <c r="Q53" s="1405" t="s">
        <v>904</v>
      </c>
      <c r="R53" s="1400" t="s">
        <v>1110</v>
      </c>
    </row>
    <row r="54" spans="2:18" ht="285" x14ac:dyDescent="0.25">
      <c r="O54" s="1422"/>
      <c r="P54" s="216" t="s">
        <v>653</v>
      </c>
      <c r="Q54" s="1424"/>
      <c r="R54" s="1401"/>
    </row>
    <row r="55" spans="2:18" ht="105" x14ac:dyDescent="0.25">
      <c r="O55" s="1422"/>
      <c r="P55" s="211" t="s">
        <v>864</v>
      </c>
      <c r="Q55" s="1424"/>
      <c r="R55" s="1401"/>
    </row>
    <row r="56" spans="2:18" ht="60" x14ac:dyDescent="0.25">
      <c r="O56" s="1422"/>
      <c r="P56" s="211" t="s">
        <v>883</v>
      </c>
      <c r="Q56" s="1424"/>
      <c r="R56" s="1401"/>
    </row>
    <row r="57" spans="2:18" x14ac:dyDescent="0.25">
      <c r="O57" s="1422"/>
      <c r="P57" s="219" t="s">
        <v>902</v>
      </c>
      <c r="Q57" s="1424"/>
      <c r="R57" s="1401"/>
    </row>
    <row r="58" spans="2:18" ht="45.75" thickBot="1" x14ac:dyDescent="0.3">
      <c r="O58" s="1426"/>
      <c r="P58" s="220" t="s">
        <v>903</v>
      </c>
      <c r="Q58" s="1424"/>
      <c r="R58" s="1401"/>
    </row>
    <row r="59" spans="2:18" ht="285" x14ac:dyDescent="0.25">
      <c r="O59" s="1351" t="s">
        <v>908</v>
      </c>
      <c r="P59" s="204" t="s">
        <v>653</v>
      </c>
      <c r="Q59" s="1405" t="s">
        <v>907</v>
      </c>
      <c r="R59" s="1400" t="s">
        <v>1100</v>
      </c>
    </row>
    <row r="60" spans="2:18" ht="105" x14ac:dyDescent="0.25">
      <c r="O60" s="1352"/>
      <c r="P60" s="114" t="s">
        <v>793</v>
      </c>
      <c r="Q60" s="1398"/>
      <c r="R60" s="1401"/>
    </row>
    <row r="61" spans="2:18" ht="45" x14ac:dyDescent="0.25">
      <c r="O61" s="1352"/>
      <c r="P61" s="114" t="s">
        <v>906</v>
      </c>
      <c r="Q61" s="1398"/>
      <c r="R61" s="1401"/>
    </row>
    <row r="62" spans="2:18" ht="45" x14ac:dyDescent="0.25">
      <c r="O62" s="1352"/>
      <c r="P62" s="114" t="s">
        <v>797</v>
      </c>
      <c r="Q62" s="1398"/>
      <c r="R62" s="1401"/>
    </row>
    <row r="63" spans="2:18" ht="60.75" thickBot="1" x14ac:dyDescent="0.3">
      <c r="O63" s="1396"/>
      <c r="P63" s="202" t="s">
        <v>789</v>
      </c>
      <c r="Q63" s="1398"/>
      <c r="R63" s="1402"/>
    </row>
    <row r="64" spans="2:18" ht="45" x14ac:dyDescent="0.25">
      <c r="O64" s="1351" t="s">
        <v>909</v>
      </c>
      <c r="P64" s="204" t="s">
        <v>878</v>
      </c>
      <c r="Q64" s="1405" t="s">
        <v>911</v>
      </c>
      <c r="R64" s="1400" t="s">
        <v>1101</v>
      </c>
    </row>
    <row r="65" spans="15:18" ht="285" x14ac:dyDescent="0.25">
      <c r="O65" s="1352"/>
      <c r="P65" s="114" t="s">
        <v>653</v>
      </c>
      <c r="Q65" s="1398"/>
      <c r="R65" s="1401"/>
    </row>
    <row r="66" spans="15:18" ht="105" x14ac:dyDescent="0.25">
      <c r="O66" s="1352"/>
      <c r="P66" s="114" t="s">
        <v>910</v>
      </c>
      <c r="Q66" s="1398"/>
      <c r="R66" s="1401"/>
    </row>
    <row r="67" spans="15:18" ht="60.75" thickBot="1" x14ac:dyDescent="0.3">
      <c r="O67" s="1396"/>
      <c r="P67" s="202" t="s">
        <v>774</v>
      </c>
      <c r="Q67" s="1398"/>
      <c r="R67" s="1401"/>
    </row>
    <row r="68" spans="15:18" ht="45" x14ac:dyDescent="0.25">
      <c r="O68" s="1351" t="s">
        <v>916</v>
      </c>
      <c r="P68" s="204" t="s">
        <v>878</v>
      </c>
      <c r="Q68" s="1405" t="s">
        <v>776</v>
      </c>
      <c r="R68" s="1400" t="s">
        <v>1102</v>
      </c>
    </row>
    <row r="69" spans="15:18" ht="105" x14ac:dyDescent="0.25">
      <c r="O69" s="1352"/>
      <c r="P69" s="114" t="s">
        <v>793</v>
      </c>
      <c r="Q69" s="1424"/>
      <c r="R69" s="1401"/>
    </row>
    <row r="70" spans="15:18" ht="60.75" thickBot="1" x14ac:dyDescent="0.3">
      <c r="O70" s="1396"/>
      <c r="P70" s="202" t="s">
        <v>789</v>
      </c>
      <c r="Q70" s="1424"/>
      <c r="R70" s="1401"/>
    </row>
    <row r="71" spans="15:18" ht="285" x14ac:dyDescent="0.25">
      <c r="O71" s="1351" t="s">
        <v>873</v>
      </c>
      <c r="P71" s="204" t="s">
        <v>653</v>
      </c>
      <c r="Q71" s="1405" t="s">
        <v>1086</v>
      </c>
      <c r="R71" s="1400" t="s">
        <v>1103</v>
      </c>
    </row>
    <row r="72" spans="15:18" ht="45" x14ac:dyDescent="0.25">
      <c r="O72" s="1352"/>
      <c r="P72" s="114" t="s">
        <v>797</v>
      </c>
      <c r="Q72" s="1398"/>
      <c r="R72" s="1401"/>
    </row>
    <row r="73" spans="15:18" ht="45.75" thickBot="1" x14ac:dyDescent="0.3">
      <c r="O73" s="1396"/>
      <c r="P73" s="232" t="s">
        <v>871</v>
      </c>
      <c r="Q73" s="1398"/>
      <c r="R73" s="1401"/>
    </row>
    <row r="74" spans="15:18" ht="45" x14ac:dyDescent="0.25">
      <c r="O74" s="1351" t="s">
        <v>934</v>
      </c>
      <c r="P74" s="204" t="s">
        <v>664</v>
      </c>
      <c r="Q74" s="1405" t="s">
        <v>849</v>
      </c>
      <c r="R74" s="1400" t="s">
        <v>1105</v>
      </c>
    </row>
    <row r="75" spans="15:18" ht="285" x14ac:dyDescent="0.25">
      <c r="O75" s="1352"/>
      <c r="P75" s="114" t="s">
        <v>653</v>
      </c>
      <c r="Q75" s="1398"/>
      <c r="R75" s="1401"/>
    </row>
    <row r="76" spans="15:18" ht="105" x14ac:dyDescent="0.25">
      <c r="O76" s="1352"/>
      <c r="P76" s="114" t="s">
        <v>793</v>
      </c>
      <c r="Q76" s="1398"/>
      <c r="R76" s="1401"/>
    </row>
    <row r="77" spans="15:18" ht="60" x14ac:dyDescent="0.25">
      <c r="O77" s="1352"/>
      <c r="P77" s="114" t="s">
        <v>789</v>
      </c>
      <c r="Q77" s="1398"/>
      <c r="R77" s="1401"/>
    </row>
    <row r="78" spans="15:18" ht="45" x14ac:dyDescent="0.25">
      <c r="O78" s="1352"/>
      <c r="P78" s="114" t="s">
        <v>922</v>
      </c>
      <c r="Q78" s="1398"/>
      <c r="R78" s="1401"/>
    </row>
    <row r="79" spans="15:18" ht="90" x14ac:dyDescent="0.25">
      <c r="O79" s="1352"/>
      <c r="P79" s="114" t="s">
        <v>850</v>
      </c>
      <c r="Q79" s="1398"/>
      <c r="R79" s="1401"/>
    </row>
    <row r="80" spans="15:18" ht="75.75" thickBot="1" x14ac:dyDescent="0.3">
      <c r="O80" s="1396"/>
      <c r="P80" s="202" t="s">
        <v>923</v>
      </c>
      <c r="Q80" s="1398"/>
      <c r="R80" s="1401"/>
    </row>
    <row r="81" spans="15:18" ht="285" x14ac:dyDescent="0.25">
      <c r="O81" s="1351" t="s">
        <v>880</v>
      </c>
      <c r="P81" s="204" t="s">
        <v>653</v>
      </c>
      <c r="Q81" s="1405" t="s">
        <v>881</v>
      </c>
      <c r="R81" s="1400" t="s">
        <v>1106</v>
      </c>
    </row>
    <row r="82" spans="15:18" ht="105" x14ac:dyDescent="0.25">
      <c r="O82" s="1352"/>
      <c r="P82" s="114" t="s">
        <v>882</v>
      </c>
      <c r="Q82" s="1398"/>
      <c r="R82" s="1401"/>
    </row>
    <row r="83" spans="15:18" ht="45" x14ac:dyDescent="0.25">
      <c r="O83" s="1352"/>
      <c r="P83" s="114" t="s">
        <v>878</v>
      </c>
      <c r="Q83" s="1398"/>
      <c r="R83" s="1401"/>
    </row>
    <row r="84" spans="15:18" ht="75" x14ac:dyDescent="0.25">
      <c r="O84" s="1352"/>
      <c r="P84" s="114" t="s">
        <v>775</v>
      </c>
      <c r="Q84" s="1398"/>
      <c r="R84" s="1401"/>
    </row>
    <row r="85" spans="15:18" ht="45" x14ac:dyDescent="0.25">
      <c r="O85" s="1352"/>
      <c r="P85" s="114" t="s">
        <v>797</v>
      </c>
      <c r="Q85" s="1398"/>
      <c r="R85" s="1401"/>
    </row>
    <row r="86" spans="15:18" ht="210.75" thickBot="1" x14ac:dyDescent="0.3">
      <c r="O86" s="1353"/>
      <c r="P86" s="230" t="s">
        <v>879</v>
      </c>
      <c r="Q86" s="1399"/>
      <c r="R86" s="1402"/>
    </row>
    <row r="87" spans="15:18" ht="285" x14ac:dyDescent="0.25">
      <c r="O87" s="1342" t="s">
        <v>887</v>
      </c>
      <c r="P87" s="216" t="s">
        <v>653</v>
      </c>
      <c r="Q87" s="1405" t="s">
        <v>798</v>
      </c>
      <c r="R87" s="1400" t="s">
        <v>1107</v>
      </c>
    </row>
    <row r="88" spans="15:18" ht="45" x14ac:dyDescent="0.25">
      <c r="O88" s="1343"/>
      <c r="P88" s="211" t="s">
        <v>886</v>
      </c>
      <c r="Q88" s="1398"/>
      <c r="R88" s="1406"/>
    </row>
    <row r="89" spans="15:18" ht="105" x14ac:dyDescent="0.25">
      <c r="O89" s="1343"/>
      <c r="P89" s="211" t="s">
        <v>864</v>
      </c>
      <c r="Q89" s="1398"/>
      <c r="R89" s="1406"/>
    </row>
    <row r="90" spans="15:18" ht="60" x14ac:dyDescent="0.25">
      <c r="O90" s="1343"/>
      <c r="P90" s="211" t="s">
        <v>883</v>
      </c>
      <c r="Q90" s="1398"/>
      <c r="R90" s="1406"/>
    </row>
    <row r="91" spans="15:18" ht="45" x14ac:dyDescent="0.25">
      <c r="O91" s="1343"/>
      <c r="P91" s="211" t="s">
        <v>660</v>
      </c>
      <c r="Q91" s="1398"/>
      <c r="R91" s="1406"/>
    </row>
    <row r="92" spans="15:18" ht="90" x14ac:dyDescent="0.25">
      <c r="O92" s="1343"/>
      <c r="P92" s="211" t="s">
        <v>884</v>
      </c>
      <c r="Q92" s="1398"/>
      <c r="R92" s="1406"/>
    </row>
    <row r="93" spans="15:18" ht="90" x14ac:dyDescent="0.25">
      <c r="O93" s="1343"/>
      <c r="P93" s="211" t="s">
        <v>885</v>
      </c>
      <c r="Q93" s="1398"/>
      <c r="R93" s="1406"/>
    </row>
    <row r="94" spans="15:18" ht="45.75" thickBot="1" x14ac:dyDescent="0.3">
      <c r="O94" s="1344"/>
      <c r="P94" s="213" t="s">
        <v>797</v>
      </c>
      <c r="Q94" s="1399"/>
      <c r="R94" s="1407"/>
    </row>
  </sheetData>
  <mergeCells count="57">
    <mergeCell ref="B7:B8"/>
    <mergeCell ref="N7:N8"/>
    <mergeCell ref="H6:J9"/>
    <mergeCell ref="O81:O86"/>
    <mergeCell ref="O87:O94"/>
    <mergeCell ref="M12:M13"/>
    <mergeCell ref="N12:N13"/>
    <mergeCell ref="D12:D13"/>
    <mergeCell ref="E12:F13"/>
    <mergeCell ref="G12:H13"/>
    <mergeCell ref="I12:I13"/>
    <mergeCell ref="C12:C13"/>
    <mergeCell ref="C18:C20"/>
    <mergeCell ref="G25:H26"/>
    <mergeCell ref="C23:C33"/>
    <mergeCell ref="O71:O73"/>
    <mergeCell ref="Q87:Q94"/>
    <mergeCell ref="R87:R94"/>
    <mergeCell ref="O74:O80"/>
    <mergeCell ref="Q74:Q80"/>
    <mergeCell ref="R74:R80"/>
    <mergeCell ref="Q81:Q86"/>
    <mergeCell ref="R81:R86"/>
    <mergeCell ref="Q59:Q63"/>
    <mergeCell ref="Q48:Q52"/>
    <mergeCell ref="R59:R63"/>
    <mergeCell ref="O64:O67"/>
    <mergeCell ref="Q64:Q67"/>
    <mergeCell ref="R64:R67"/>
    <mergeCell ref="O59:O63"/>
    <mergeCell ref="R48:R52"/>
    <mergeCell ref="O53:O58"/>
    <mergeCell ref="Q53:Q58"/>
    <mergeCell ref="R53:R58"/>
    <mergeCell ref="O48:O52"/>
    <mergeCell ref="I26:I27"/>
    <mergeCell ref="O31:O46"/>
    <mergeCell ref="D18:D20"/>
    <mergeCell ref="E18:F20"/>
    <mergeCell ref="G18:H20"/>
    <mergeCell ref="I18:I20"/>
    <mergeCell ref="Q71:Q73"/>
    <mergeCell ref="R71:R73"/>
    <mergeCell ref="J12:J13"/>
    <mergeCell ref="J23:J25"/>
    <mergeCell ref="O68:O70"/>
    <mergeCell ref="Q68:Q70"/>
    <mergeCell ref="R68:R70"/>
    <mergeCell ref="K12:K13"/>
    <mergeCell ref="J18:J20"/>
    <mergeCell ref="K18:K20"/>
    <mergeCell ref="L18:L20"/>
    <mergeCell ref="M18:M20"/>
    <mergeCell ref="N18:N20"/>
    <mergeCell ref="R31:R46"/>
    <mergeCell ref="L12:L13"/>
    <mergeCell ref="Q31:Q46"/>
  </mergeCells>
  <pageMargins left="0.511811024" right="0.511811024" top="0.78740157499999996" bottom="0.78740157499999996" header="0.31496062000000002" footer="0.31496062000000002"/>
  <pageSetup orientation="portrait" verticalDpi="3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DA3CB-76E7-4948-A0C8-319C87BE84A3}">
  <sheetPr codeName="Planilha28"/>
  <dimension ref="A5:K50"/>
  <sheetViews>
    <sheetView topLeftCell="E32" zoomScaleNormal="100" workbookViewId="0">
      <selection activeCell="K31" sqref="K31:K50"/>
    </sheetView>
  </sheetViews>
  <sheetFormatPr defaultRowHeight="15" x14ac:dyDescent="0.25"/>
  <cols>
    <col min="1" max="1" width="9.7109375" customWidth="1"/>
    <col min="2" max="2" width="17.28515625" customWidth="1"/>
    <col min="7" max="7" width="18.85546875" customWidth="1"/>
    <col min="8" max="8" width="7" customWidth="1"/>
    <col min="9" max="9" width="56.85546875" customWidth="1"/>
    <col min="10" max="10" width="46.42578125" customWidth="1"/>
    <col min="11" max="11" width="44.85546875" customWidth="1"/>
    <col min="12" max="12" width="9.140625" customWidth="1"/>
  </cols>
  <sheetData>
    <row r="5" spans="2:10" ht="18.75" x14ac:dyDescent="0.3">
      <c r="B5" s="101"/>
      <c r="D5" s="41"/>
      <c r="E5" s="41"/>
      <c r="G5" s="101"/>
      <c r="H5" s="41"/>
      <c r="I5" s="116" t="s">
        <v>638</v>
      </c>
    </row>
    <row r="6" spans="2:10" ht="15.75" thickBot="1" x14ac:dyDescent="0.3"/>
    <row r="7" spans="2:10" ht="15.75" thickBot="1" x14ac:dyDescent="0.3">
      <c r="B7" s="117"/>
      <c r="D7" s="1275" t="s">
        <v>925</v>
      </c>
      <c r="E7" s="1276"/>
    </row>
    <row r="8" spans="2:10" ht="23.25" thickBot="1" x14ac:dyDescent="0.3">
      <c r="B8" s="184" t="s">
        <v>453</v>
      </c>
      <c r="D8" s="1277"/>
      <c r="E8" s="1278"/>
      <c r="G8" s="209" t="s">
        <v>926</v>
      </c>
      <c r="J8" s="41"/>
    </row>
    <row r="9" spans="2:10" ht="16.5" customHeight="1" thickBot="1" x14ac:dyDescent="0.3">
      <c r="B9" s="124"/>
      <c r="D9" s="1279"/>
      <c r="E9" s="1280"/>
    </row>
    <row r="11" spans="2:10" ht="15.75" thickBot="1" x14ac:dyDescent="0.3"/>
    <row r="12" spans="2:10" ht="15" customHeight="1" x14ac:dyDescent="0.25">
      <c r="B12" s="1367" t="s">
        <v>160</v>
      </c>
      <c r="C12" s="1370" t="s">
        <v>162</v>
      </c>
      <c r="D12" s="1371"/>
      <c r="E12" s="1370" t="s">
        <v>503</v>
      </c>
      <c r="F12" s="1371"/>
      <c r="G12" s="1367" t="s">
        <v>166</v>
      </c>
    </row>
    <row r="13" spans="2:10" ht="22.5" customHeight="1" thickBot="1" x14ac:dyDescent="0.3">
      <c r="B13" s="1369"/>
      <c r="C13" s="1372"/>
      <c r="D13" s="1373"/>
      <c r="E13" s="1372"/>
      <c r="F13" s="1373"/>
      <c r="G13" s="1369"/>
    </row>
    <row r="14" spans="2:10" ht="22.5" customHeight="1" x14ac:dyDescent="0.25">
      <c r="D14" s="124"/>
      <c r="E14" s="124"/>
    </row>
    <row r="15" spans="2:10" ht="24" customHeight="1" x14ac:dyDescent="0.25">
      <c r="D15" s="124"/>
      <c r="E15" s="124"/>
    </row>
    <row r="17" spans="1:11" ht="15.75" thickBot="1" x14ac:dyDescent="0.3"/>
    <row r="18" spans="1:11" ht="22.5" customHeight="1" x14ac:dyDescent="0.25">
      <c r="B18" s="1334" t="s">
        <v>745</v>
      </c>
      <c r="C18" s="1300" t="s">
        <v>746</v>
      </c>
      <c r="D18" s="1301"/>
      <c r="E18" s="1300" t="s">
        <v>747</v>
      </c>
      <c r="F18" s="1301"/>
      <c r="G18" s="1334" t="s">
        <v>748</v>
      </c>
      <c r="H18" s="174"/>
    </row>
    <row r="19" spans="1:11" x14ac:dyDescent="0.25">
      <c r="B19" s="1335"/>
      <c r="C19" s="1302"/>
      <c r="D19" s="1303"/>
      <c r="E19" s="1302"/>
      <c r="F19" s="1303"/>
      <c r="G19" s="1335"/>
      <c r="H19" s="174"/>
    </row>
    <row r="20" spans="1:11" ht="15" customHeight="1" thickBot="1" x14ac:dyDescent="0.3">
      <c r="B20" s="1336"/>
      <c r="C20" s="1304"/>
      <c r="D20" s="1305"/>
      <c r="E20" s="1304"/>
      <c r="F20" s="1305"/>
      <c r="G20" s="1336"/>
      <c r="H20" s="174"/>
    </row>
    <row r="21" spans="1:11" x14ac:dyDescent="0.25">
      <c r="B21" s="99"/>
      <c r="D21" s="99"/>
      <c r="E21" s="99"/>
    </row>
    <row r="22" spans="1:11" ht="15.75" thickBot="1" x14ac:dyDescent="0.3">
      <c r="B22" s="99"/>
      <c r="D22" s="99"/>
      <c r="E22" s="99"/>
    </row>
    <row r="23" spans="1:11" ht="15" customHeight="1" x14ac:dyDescent="0.25">
      <c r="B23" s="108" t="s">
        <v>180</v>
      </c>
      <c r="C23" s="166" t="s">
        <v>180</v>
      </c>
      <c r="D23" s="200"/>
      <c r="E23" s="166" t="s">
        <v>782</v>
      </c>
      <c r="F23" s="167"/>
      <c r="G23" s="104" t="s">
        <v>180</v>
      </c>
    </row>
    <row r="24" spans="1:11" ht="15" customHeight="1" x14ac:dyDescent="0.25">
      <c r="B24" s="105" t="s">
        <v>826</v>
      </c>
      <c r="C24" s="168" t="s">
        <v>765</v>
      </c>
      <c r="D24" s="201"/>
      <c r="E24" s="168" t="s">
        <v>772</v>
      </c>
      <c r="F24" s="169"/>
      <c r="G24" s="105" t="s">
        <v>765</v>
      </c>
    </row>
    <row r="25" spans="1:11" ht="15.75" customHeight="1" x14ac:dyDescent="0.25">
      <c r="A25" s="109" t="s">
        <v>626</v>
      </c>
      <c r="B25" s="105" t="s">
        <v>827</v>
      </c>
      <c r="C25" s="168" t="s">
        <v>778</v>
      </c>
      <c r="D25" s="201"/>
      <c r="E25" s="1264" t="s">
        <v>893</v>
      </c>
      <c r="F25" s="1265"/>
      <c r="G25" s="105" t="s">
        <v>778</v>
      </c>
    </row>
    <row r="26" spans="1:11" ht="15.75" customHeight="1" x14ac:dyDescent="0.25">
      <c r="A26" s="110" t="s">
        <v>627</v>
      </c>
      <c r="B26" s="105" t="s">
        <v>828</v>
      </c>
      <c r="C26" s="129" t="s">
        <v>779</v>
      </c>
      <c r="D26" s="207"/>
      <c r="E26" s="1264"/>
      <c r="F26" s="1265"/>
      <c r="G26" s="1377" t="s">
        <v>896</v>
      </c>
    </row>
    <row r="27" spans="1:11" ht="15.75" thickBot="1" x14ac:dyDescent="0.3">
      <c r="A27" s="111" t="s">
        <v>635</v>
      </c>
      <c r="B27" s="105" t="s">
        <v>829</v>
      </c>
      <c r="C27" s="129" t="s">
        <v>831</v>
      </c>
      <c r="D27" s="208"/>
      <c r="E27" s="198" t="s">
        <v>894</v>
      </c>
      <c r="F27" s="130"/>
      <c r="G27" s="1378"/>
    </row>
    <row r="28" spans="1:11" ht="15.75" thickBot="1" x14ac:dyDescent="0.3">
      <c r="A28" s="112" t="s">
        <v>636</v>
      </c>
      <c r="B28" s="106" t="s">
        <v>830</v>
      </c>
      <c r="C28" s="131" t="s">
        <v>832</v>
      </c>
      <c r="D28" s="157"/>
      <c r="E28" s="131" t="s">
        <v>895</v>
      </c>
      <c r="F28" s="132"/>
    </row>
    <row r="29" spans="1:11" ht="15.75" thickBot="1" x14ac:dyDescent="0.3">
      <c r="C29" s="173"/>
      <c r="E29" s="173"/>
    </row>
    <row r="30" spans="1:11" ht="15.75" thickBot="1" x14ac:dyDescent="0.3">
      <c r="E30" s="172"/>
      <c r="H30" s="145" t="s">
        <v>659</v>
      </c>
      <c r="I30" s="136" t="s">
        <v>633</v>
      </c>
      <c r="J30" s="140" t="s">
        <v>634</v>
      </c>
      <c r="K30" s="144" t="s">
        <v>668</v>
      </c>
    </row>
    <row r="31" spans="1:11" ht="45" x14ac:dyDescent="0.25">
      <c r="H31" s="1342" t="s">
        <v>901</v>
      </c>
      <c r="I31" s="215" t="s">
        <v>664</v>
      </c>
      <c r="J31" s="1348" t="s">
        <v>900</v>
      </c>
      <c r="K31" s="1345" t="s">
        <v>1108</v>
      </c>
    </row>
    <row r="32" spans="1:11" ht="105" x14ac:dyDescent="0.25">
      <c r="H32" s="1343"/>
      <c r="I32" s="206" t="s">
        <v>882</v>
      </c>
      <c r="J32" s="1349"/>
      <c r="K32" s="1346"/>
    </row>
    <row r="33" spans="8:11" x14ac:dyDescent="0.25">
      <c r="H33" s="1343"/>
      <c r="I33" s="115" t="s">
        <v>897</v>
      </c>
      <c r="J33" s="1349"/>
      <c r="K33" s="1346"/>
    </row>
    <row r="34" spans="8:11" ht="75" x14ac:dyDescent="0.25">
      <c r="H34" s="1343"/>
      <c r="I34" s="214" t="s">
        <v>898</v>
      </c>
      <c r="J34" s="1349"/>
      <c r="K34" s="1346"/>
    </row>
    <row r="35" spans="8:11" ht="45.75" thickBot="1" x14ac:dyDescent="0.3">
      <c r="H35" s="1343"/>
      <c r="I35" s="217" t="s">
        <v>899</v>
      </c>
      <c r="J35" s="1349"/>
      <c r="K35" s="1346"/>
    </row>
    <row r="36" spans="8:11" ht="45" x14ac:dyDescent="0.25">
      <c r="H36" s="1421" t="s">
        <v>905</v>
      </c>
      <c r="I36" s="218" t="s">
        <v>664</v>
      </c>
      <c r="J36" s="1405" t="s">
        <v>904</v>
      </c>
      <c r="K36" s="1400" t="s">
        <v>1109</v>
      </c>
    </row>
    <row r="37" spans="8:11" ht="285" x14ac:dyDescent="0.25">
      <c r="H37" s="1422"/>
      <c r="I37" s="216" t="s">
        <v>653</v>
      </c>
      <c r="J37" s="1424"/>
      <c r="K37" s="1401"/>
    </row>
    <row r="38" spans="8:11" ht="105" x14ac:dyDescent="0.25">
      <c r="H38" s="1422"/>
      <c r="I38" s="211" t="s">
        <v>864</v>
      </c>
      <c r="J38" s="1424"/>
      <c r="K38" s="1401"/>
    </row>
    <row r="39" spans="8:11" ht="60" x14ac:dyDescent="0.25">
      <c r="H39" s="1422"/>
      <c r="I39" s="211" t="s">
        <v>883</v>
      </c>
      <c r="J39" s="1424"/>
      <c r="K39" s="1401"/>
    </row>
    <row r="40" spans="8:11" x14ac:dyDescent="0.25">
      <c r="H40" s="1422"/>
      <c r="I40" s="219" t="s">
        <v>902</v>
      </c>
      <c r="J40" s="1424"/>
      <c r="K40" s="1401"/>
    </row>
    <row r="41" spans="8:11" ht="45.75" thickBot="1" x14ac:dyDescent="0.3">
      <c r="H41" s="1426"/>
      <c r="I41" s="220" t="s">
        <v>903</v>
      </c>
      <c r="J41" s="1424"/>
      <c r="K41" s="1401"/>
    </row>
    <row r="42" spans="8:11" ht="285" x14ac:dyDescent="0.25">
      <c r="H42" s="1351" t="s">
        <v>908</v>
      </c>
      <c r="I42" s="204" t="s">
        <v>653</v>
      </c>
      <c r="J42" s="1405" t="s">
        <v>907</v>
      </c>
      <c r="K42" s="1400" t="s">
        <v>1111</v>
      </c>
    </row>
    <row r="43" spans="8:11" ht="105" x14ac:dyDescent="0.25">
      <c r="H43" s="1352"/>
      <c r="I43" s="114" t="s">
        <v>793</v>
      </c>
      <c r="J43" s="1398"/>
      <c r="K43" s="1401"/>
    </row>
    <row r="44" spans="8:11" ht="45" x14ac:dyDescent="0.25">
      <c r="H44" s="1352"/>
      <c r="I44" s="114" t="s">
        <v>906</v>
      </c>
      <c r="J44" s="1398"/>
      <c r="K44" s="1401"/>
    </row>
    <row r="45" spans="8:11" ht="45" x14ac:dyDescent="0.25">
      <c r="H45" s="1352"/>
      <c r="I45" s="114" t="s">
        <v>797</v>
      </c>
      <c r="J45" s="1398"/>
      <c r="K45" s="1401"/>
    </row>
    <row r="46" spans="8:11" ht="60.75" thickBot="1" x14ac:dyDescent="0.3">
      <c r="H46" s="1396"/>
      <c r="I46" s="202" t="s">
        <v>789</v>
      </c>
      <c r="J46" s="1398"/>
      <c r="K46" s="1402"/>
    </row>
    <row r="47" spans="8:11" ht="45" x14ac:dyDescent="0.25">
      <c r="H47" s="1351" t="s">
        <v>909</v>
      </c>
      <c r="I47" s="204" t="s">
        <v>878</v>
      </c>
      <c r="J47" s="1405" t="s">
        <v>911</v>
      </c>
      <c r="K47" s="1400" t="s">
        <v>1112</v>
      </c>
    </row>
    <row r="48" spans="8:11" ht="285" x14ac:dyDescent="0.25">
      <c r="H48" s="1352"/>
      <c r="I48" s="114" t="s">
        <v>653</v>
      </c>
      <c r="J48" s="1398"/>
      <c r="K48" s="1401"/>
    </row>
    <row r="49" spans="8:11" ht="105" x14ac:dyDescent="0.25">
      <c r="H49" s="1352"/>
      <c r="I49" s="114" t="s">
        <v>910</v>
      </c>
      <c r="J49" s="1398"/>
      <c r="K49" s="1401"/>
    </row>
    <row r="50" spans="8:11" ht="60.75" thickBot="1" x14ac:dyDescent="0.3">
      <c r="H50" s="1353"/>
      <c r="I50" s="146" t="s">
        <v>774</v>
      </c>
      <c r="J50" s="1399"/>
      <c r="K50" s="1402"/>
    </row>
  </sheetData>
  <mergeCells count="23">
    <mergeCell ref="K31:K35"/>
    <mergeCell ref="H42:H46"/>
    <mergeCell ref="J42:J46"/>
    <mergeCell ref="K42:K46"/>
    <mergeCell ref="H47:H50"/>
    <mergeCell ref="J47:J50"/>
    <mergeCell ref="K47:K50"/>
    <mergeCell ref="H36:H41"/>
    <mergeCell ref="J36:J41"/>
    <mergeCell ref="K36:K41"/>
    <mergeCell ref="H31:H35"/>
    <mergeCell ref="J31:J35"/>
    <mergeCell ref="D7:E9"/>
    <mergeCell ref="B12:B13"/>
    <mergeCell ref="C12:D13"/>
    <mergeCell ref="E12:F13"/>
    <mergeCell ref="G12:G13"/>
    <mergeCell ref="B18:B20"/>
    <mergeCell ref="C18:D20"/>
    <mergeCell ref="E18:F20"/>
    <mergeCell ref="G18:G20"/>
    <mergeCell ref="E25:F26"/>
    <mergeCell ref="G26:G27"/>
  </mergeCells>
  <pageMargins left="0.511811024" right="0.511811024" top="0.78740157499999996" bottom="0.78740157499999996" header="0.31496062000000002" footer="0.31496062000000002"/>
  <pageSetup orientation="portrait" verticalDpi="3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3B273-61EB-4EA9-8BA7-9E5A23D72ADD}">
  <sheetPr codeName="Planilha29"/>
  <dimension ref="A5:K50"/>
  <sheetViews>
    <sheetView topLeftCell="D14" zoomScaleNormal="100" workbookViewId="0">
      <selection activeCell="K42" sqref="K42:K46"/>
    </sheetView>
  </sheetViews>
  <sheetFormatPr defaultRowHeight="15" x14ac:dyDescent="0.25"/>
  <cols>
    <col min="1" max="1" width="9.7109375" customWidth="1"/>
    <col min="2" max="2" width="17.28515625" customWidth="1"/>
    <col min="7" max="7" width="18.85546875" customWidth="1"/>
    <col min="8" max="8" width="7" customWidth="1"/>
    <col min="9" max="9" width="56.85546875" customWidth="1"/>
    <col min="10" max="10" width="46.42578125" customWidth="1"/>
    <col min="11" max="11" width="44.85546875" customWidth="1"/>
    <col min="12" max="12" width="9.140625" customWidth="1"/>
  </cols>
  <sheetData>
    <row r="5" spans="2:10" ht="18.75" x14ac:dyDescent="0.3">
      <c r="B5" s="101"/>
      <c r="D5" s="41"/>
      <c r="E5" s="41"/>
      <c r="G5" s="101"/>
      <c r="H5" s="41"/>
      <c r="I5" s="116" t="s">
        <v>638</v>
      </c>
    </row>
    <row r="6" spans="2:10" ht="15.75" thickBot="1" x14ac:dyDescent="0.3"/>
    <row r="7" spans="2:10" ht="15.75" thickBot="1" x14ac:dyDescent="0.3">
      <c r="B7" s="117"/>
      <c r="D7" s="1275" t="s">
        <v>928</v>
      </c>
      <c r="E7" s="1276"/>
    </row>
    <row r="8" spans="2:10" ht="34.5" thickBot="1" x14ac:dyDescent="0.3">
      <c r="B8" s="184" t="s">
        <v>453</v>
      </c>
      <c r="D8" s="1277"/>
      <c r="E8" s="1278"/>
      <c r="G8" s="209" t="s">
        <v>927</v>
      </c>
      <c r="J8" s="223"/>
    </row>
    <row r="9" spans="2:10" ht="16.5" customHeight="1" thickBot="1" x14ac:dyDescent="0.3">
      <c r="B9" s="124"/>
      <c r="D9" s="1279"/>
      <c r="E9" s="1280"/>
      <c r="J9" s="221"/>
    </row>
    <row r="10" spans="2:10" x14ac:dyDescent="0.25">
      <c r="J10" s="221"/>
    </row>
    <row r="11" spans="2:10" ht="15.75" thickBot="1" x14ac:dyDescent="0.3">
      <c r="J11" s="221"/>
    </row>
    <row r="12" spans="2:10" ht="15" customHeight="1" thickBot="1" x14ac:dyDescent="0.3">
      <c r="B12" s="1367" t="s">
        <v>160</v>
      </c>
      <c r="C12" s="1370" t="s">
        <v>162</v>
      </c>
      <c r="D12" s="1371"/>
      <c r="E12" s="1370" t="s">
        <v>503</v>
      </c>
      <c r="F12" s="1371"/>
      <c r="G12" s="1367" t="s">
        <v>166</v>
      </c>
      <c r="J12" s="222"/>
    </row>
    <row r="13" spans="2:10" ht="22.5" customHeight="1" thickBot="1" x14ac:dyDescent="0.3">
      <c r="B13" s="1369"/>
      <c r="C13" s="1372"/>
      <c r="D13" s="1373"/>
      <c r="E13" s="1372"/>
      <c r="F13" s="1373"/>
      <c r="G13" s="1369"/>
    </row>
    <row r="14" spans="2:10" ht="22.5" customHeight="1" x14ac:dyDescent="0.25">
      <c r="D14" s="124"/>
      <c r="E14" s="124"/>
    </row>
    <row r="15" spans="2:10" ht="24" customHeight="1" x14ac:dyDescent="0.25">
      <c r="D15" s="124"/>
      <c r="E15" s="124"/>
    </row>
    <row r="17" spans="1:11" ht="15.75" thickBot="1" x14ac:dyDescent="0.3"/>
    <row r="18" spans="1:11" ht="22.5" customHeight="1" x14ac:dyDescent="0.25">
      <c r="B18" s="1334" t="s">
        <v>745</v>
      </c>
      <c r="C18" s="1300" t="s">
        <v>746</v>
      </c>
      <c r="D18" s="1301"/>
      <c r="E18" s="1300" t="s">
        <v>747</v>
      </c>
      <c r="F18" s="1301"/>
      <c r="G18" s="1334" t="s">
        <v>748</v>
      </c>
      <c r="H18" s="174"/>
    </row>
    <row r="19" spans="1:11" x14ac:dyDescent="0.25">
      <c r="B19" s="1335"/>
      <c r="C19" s="1302"/>
      <c r="D19" s="1303"/>
      <c r="E19" s="1302"/>
      <c r="F19" s="1303"/>
      <c r="G19" s="1335"/>
      <c r="H19" s="174"/>
    </row>
    <row r="20" spans="1:11" ht="15" customHeight="1" thickBot="1" x14ac:dyDescent="0.3">
      <c r="B20" s="1336"/>
      <c r="C20" s="1304"/>
      <c r="D20" s="1305"/>
      <c r="E20" s="1304"/>
      <c r="F20" s="1305"/>
      <c r="G20" s="1336"/>
      <c r="H20" s="174"/>
    </row>
    <row r="21" spans="1:11" x14ac:dyDescent="0.25">
      <c r="B21" s="99"/>
      <c r="D21" s="99"/>
      <c r="E21" s="99"/>
    </row>
    <row r="22" spans="1:11" ht="15.75" thickBot="1" x14ac:dyDescent="0.3">
      <c r="B22" s="99"/>
      <c r="D22" s="99"/>
      <c r="E22" s="99"/>
    </row>
    <row r="23" spans="1:11" ht="15" customHeight="1" x14ac:dyDescent="0.25">
      <c r="B23" s="108" t="s">
        <v>180</v>
      </c>
      <c r="C23" s="166" t="s">
        <v>180</v>
      </c>
      <c r="D23" s="200"/>
      <c r="E23" s="166" t="s">
        <v>782</v>
      </c>
      <c r="F23" s="167"/>
      <c r="G23" s="104" t="s">
        <v>180</v>
      </c>
    </row>
    <row r="24" spans="1:11" ht="15" customHeight="1" x14ac:dyDescent="0.25">
      <c r="B24" s="105" t="s">
        <v>826</v>
      </c>
      <c r="C24" s="168" t="s">
        <v>765</v>
      </c>
      <c r="D24" s="201"/>
      <c r="E24" s="168" t="s">
        <v>772</v>
      </c>
      <c r="F24" s="169"/>
      <c r="G24" s="105" t="s">
        <v>765</v>
      </c>
    </row>
    <row r="25" spans="1:11" ht="15.75" customHeight="1" x14ac:dyDescent="0.25">
      <c r="A25" s="109" t="s">
        <v>626</v>
      </c>
      <c r="B25" s="105" t="s">
        <v>827</v>
      </c>
      <c r="C25" s="168" t="s">
        <v>778</v>
      </c>
      <c r="D25" s="201"/>
      <c r="E25" s="1264" t="s">
        <v>893</v>
      </c>
      <c r="F25" s="1265"/>
      <c r="G25" s="105" t="s">
        <v>778</v>
      </c>
    </row>
    <row r="26" spans="1:11" ht="15.75" customHeight="1" x14ac:dyDescent="0.25">
      <c r="A26" s="110" t="s">
        <v>627</v>
      </c>
      <c r="B26" s="105" t="s">
        <v>828</v>
      </c>
      <c r="C26" s="129" t="s">
        <v>779</v>
      </c>
      <c r="D26" s="207"/>
      <c r="E26" s="1264"/>
      <c r="F26" s="1265"/>
      <c r="G26" s="1377" t="s">
        <v>896</v>
      </c>
    </row>
    <row r="27" spans="1:11" ht="15.75" thickBot="1" x14ac:dyDescent="0.3">
      <c r="A27" s="111" t="s">
        <v>635</v>
      </c>
      <c r="B27" s="105" t="s">
        <v>829</v>
      </c>
      <c r="C27" s="129" t="s">
        <v>831</v>
      </c>
      <c r="D27" s="208"/>
      <c r="E27" s="198" t="s">
        <v>894</v>
      </c>
      <c r="F27" s="130"/>
      <c r="G27" s="1378"/>
    </row>
    <row r="28" spans="1:11" ht="15.75" thickBot="1" x14ac:dyDescent="0.3">
      <c r="A28" s="112" t="s">
        <v>636</v>
      </c>
      <c r="B28" s="106" t="s">
        <v>830</v>
      </c>
      <c r="C28" s="131" t="s">
        <v>832</v>
      </c>
      <c r="D28" s="157"/>
      <c r="E28" s="131" t="s">
        <v>895</v>
      </c>
      <c r="F28" s="132"/>
    </row>
    <row r="29" spans="1:11" ht="15.75" thickBot="1" x14ac:dyDescent="0.3">
      <c r="C29" s="173"/>
      <c r="E29" s="173"/>
    </row>
    <row r="30" spans="1:11" ht="15.75" thickBot="1" x14ac:dyDescent="0.3">
      <c r="E30" s="172"/>
      <c r="H30" s="145" t="s">
        <v>659</v>
      </c>
      <c r="I30" s="136" t="s">
        <v>633</v>
      </c>
      <c r="J30" s="140" t="s">
        <v>634</v>
      </c>
      <c r="K30" s="144" t="s">
        <v>668</v>
      </c>
    </row>
    <row r="31" spans="1:11" ht="45" x14ac:dyDescent="0.25">
      <c r="H31" s="1342" t="s">
        <v>901</v>
      </c>
      <c r="I31" s="215" t="s">
        <v>664</v>
      </c>
      <c r="J31" s="1348" t="s">
        <v>900</v>
      </c>
      <c r="K31" s="1345" t="s">
        <v>1114</v>
      </c>
    </row>
    <row r="32" spans="1:11" ht="105" x14ac:dyDescent="0.25">
      <c r="H32" s="1343"/>
      <c r="I32" s="206" t="s">
        <v>882</v>
      </c>
      <c r="J32" s="1349"/>
      <c r="K32" s="1346"/>
    </row>
    <row r="33" spans="8:11" x14ac:dyDescent="0.25">
      <c r="H33" s="1343"/>
      <c r="I33" s="115" t="s">
        <v>897</v>
      </c>
      <c r="J33" s="1349"/>
      <c r="K33" s="1346"/>
    </row>
    <row r="34" spans="8:11" ht="75" x14ac:dyDescent="0.25">
      <c r="H34" s="1343"/>
      <c r="I34" s="214" t="s">
        <v>898</v>
      </c>
      <c r="J34" s="1349"/>
      <c r="K34" s="1346"/>
    </row>
    <row r="35" spans="8:11" ht="45.75" thickBot="1" x14ac:dyDescent="0.3">
      <c r="H35" s="1343"/>
      <c r="I35" s="217" t="s">
        <v>899</v>
      </c>
      <c r="J35" s="1349"/>
      <c r="K35" s="1346"/>
    </row>
    <row r="36" spans="8:11" ht="45" x14ac:dyDescent="0.25">
      <c r="H36" s="1421" t="s">
        <v>905</v>
      </c>
      <c r="I36" s="218" t="s">
        <v>664</v>
      </c>
      <c r="J36" s="1405" t="s">
        <v>904</v>
      </c>
      <c r="K36" s="1400" t="s">
        <v>1115</v>
      </c>
    </row>
    <row r="37" spans="8:11" ht="285" x14ac:dyDescent="0.25">
      <c r="H37" s="1422"/>
      <c r="I37" s="216" t="s">
        <v>653</v>
      </c>
      <c r="J37" s="1424"/>
      <c r="K37" s="1401"/>
    </row>
    <row r="38" spans="8:11" ht="105" x14ac:dyDescent="0.25">
      <c r="H38" s="1422"/>
      <c r="I38" s="211" t="s">
        <v>864</v>
      </c>
      <c r="J38" s="1424"/>
      <c r="K38" s="1401"/>
    </row>
    <row r="39" spans="8:11" ht="60" x14ac:dyDescent="0.25">
      <c r="H39" s="1422"/>
      <c r="I39" s="211" t="s">
        <v>883</v>
      </c>
      <c r="J39" s="1424"/>
      <c r="K39" s="1401"/>
    </row>
    <row r="40" spans="8:11" x14ac:dyDescent="0.25">
      <c r="H40" s="1422"/>
      <c r="I40" s="219" t="s">
        <v>902</v>
      </c>
      <c r="J40" s="1424"/>
      <c r="K40" s="1401"/>
    </row>
    <row r="41" spans="8:11" ht="45.75" thickBot="1" x14ac:dyDescent="0.3">
      <c r="H41" s="1426"/>
      <c r="I41" s="220" t="s">
        <v>903</v>
      </c>
      <c r="J41" s="1424"/>
      <c r="K41" s="1401"/>
    </row>
    <row r="42" spans="8:11" ht="285" x14ac:dyDescent="0.25">
      <c r="H42" s="1351" t="s">
        <v>908</v>
      </c>
      <c r="I42" s="204" t="s">
        <v>653</v>
      </c>
      <c r="J42" s="1405" t="s">
        <v>907</v>
      </c>
      <c r="K42" s="1400" t="s">
        <v>1116</v>
      </c>
    </row>
    <row r="43" spans="8:11" ht="105" x14ac:dyDescent="0.25">
      <c r="H43" s="1352"/>
      <c r="I43" s="114" t="s">
        <v>793</v>
      </c>
      <c r="J43" s="1398"/>
      <c r="K43" s="1401"/>
    </row>
    <row r="44" spans="8:11" ht="45" x14ac:dyDescent="0.25">
      <c r="H44" s="1352"/>
      <c r="I44" s="114" t="s">
        <v>906</v>
      </c>
      <c r="J44" s="1398"/>
      <c r="K44" s="1401"/>
    </row>
    <row r="45" spans="8:11" ht="45" x14ac:dyDescent="0.25">
      <c r="H45" s="1352"/>
      <c r="I45" s="114" t="s">
        <v>797</v>
      </c>
      <c r="J45" s="1398"/>
      <c r="K45" s="1401"/>
    </row>
    <row r="46" spans="8:11" ht="60.75" thickBot="1" x14ac:dyDescent="0.3">
      <c r="H46" s="1396"/>
      <c r="I46" s="202" t="s">
        <v>789</v>
      </c>
      <c r="J46" s="1398"/>
      <c r="K46" s="1402"/>
    </row>
    <row r="47" spans="8:11" ht="45" x14ac:dyDescent="0.25">
      <c r="H47" s="1351" t="s">
        <v>909</v>
      </c>
      <c r="I47" s="204" t="s">
        <v>878</v>
      </c>
      <c r="J47" s="1405" t="s">
        <v>911</v>
      </c>
      <c r="K47" s="1400" t="s">
        <v>1117</v>
      </c>
    </row>
    <row r="48" spans="8:11" ht="285" x14ac:dyDescent="0.25">
      <c r="H48" s="1352"/>
      <c r="I48" s="114" t="s">
        <v>653</v>
      </c>
      <c r="J48" s="1398"/>
      <c r="K48" s="1401"/>
    </row>
    <row r="49" spans="8:11" ht="105" x14ac:dyDescent="0.25">
      <c r="H49" s="1352"/>
      <c r="I49" s="114" t="s">
        <v>910</v>
      </c>
      <c r="J49" s="1398"/>
      <c r="K49" s="1401"/>
    </row>
    <row r="50" spans="8:11" ht="60.75" thickBot="1" x14ac:dyDescent="0.3">
      <c r="H50" s="1353"/>
      <c r="I50" s="146" t="s">
        <v>774</v>
      </c>
      <c r="J50" s="1399"/>
      <c r="K50" s="1402"/>
    </row>
  </sheetData>
  <mergeCells count="23">
    <mergeCell ref="K31:K35"/>
    <mergeCell ref="H42:H46"/>
    <mergeCell ref="J42:J46"/>
    <mergeCell ref="K42:K46"/>
    <mergeCell ref="H47:H50"/>
    <mergeCell ref="J47:J50"/>
    <mergeCell ref="K47:K50"/>
    <mergeCell ref="H36:H41"/>
    <mergeCell ref="J36:J41"/>
    <mergeCell ref="K36:K41"/>
    <mergeCell ref="H31:H35"/>
    <mergeCell ref="J31:J35"/>
    <mergeCell ref="D7:E9"/>
    <mergeCell ref="B12:B13"/>
    <mergeCell ref="C12:D13"/>
    <mergeCell ref="E12:F13"/>
    <mergeCell ref="G12:G13"/>
    <mergeCell ref="B18:B20"/>
    <mergeCell ref="C18:D20"/>
    <mergeCell ref="E18:F20"/>
    <mergeCell ref="G18:G20"/>
    <mergeCell ref="E25:F26"/>
    <mergeCell ref="G26:G27"/>
  </mergeCells>
  <pageMargins left="0.511811024" right="0.511811024" top="0.78740157499999996" bottom="0.78740157499999996" header="0.31496062000000002" footer="0.31496062000000002"/>
  <pageSetup orientation="portrait" verticalDpi="3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1B992-3E49-4139-B4E5-A671C07DC681}">
  <sheetPr codeName="Planilha30"/>
  <dimension ref="A5:K50"/>
  <sheetViews>
    <sheetView topLeftCell="D25" zoomScaleNormal="100" workbookViewId="0">
      <selection activeCell="K31" sqref="K31:K50"/>
    </sheetView>
  </sheetViews>
  <sheetFormatPr defaultRowHeight="15" x14ac:dyDescent="0.25"/>
  <cols>
    <col min="1" max="1" width="9.7109375" customWidth="1"/>
    <col min="2" max="2" width="17.28515625" customWidth="1"/>
    <col min="7" max="7" width="18.85546875" customWidth="1"/>
    <col min="8" max="8" width="7" customWidth="1"/>
    <col min="9" max="9" width="56.85546875" customWidth="1"/>
    <col min="10" max="10" width="46.42578125" customWidth="1"/>
    <col min="11" max="11" width="44.85546875" customWidth="1"/>
    <col min="12" max="12" width="9.140625" customWidth="1"/>
  </cols>
  <sheetData>
    <row r="5" spans="2:10" ht="18.75" x14ac:dyDescent="0.3">
      <c r="B5" s="101"/>
      <c r="D5" s="41"/>
      <c r="E5" s="41"/>
      <c r="G5" s="101"/>
      <c r="H5" s="41"/>
      <c r="I5" s="116" t="s">
        <v>638</v>
      </c>
    </row>
    <row r="6" spans="2:10" ht="15.75" thickBot="1" x14ac:dyDescent="0.3"/>
    <row r="7" spans="2:10" ht="15.75" thickBot="1" x14ac:dyDescent="0.3">
      <c r="B7" s="117"/>
      <c r="D7" s="1275" t="s">
        <v>930</v>
      </c>
      <c r="E7" s="1276"/>
    </row>
    <row r="8" spans="2:10" ht="34.5" thickBot="1" x14ac:dyDescent="0.3">
      <c r="B8" s="184" t="s">
        <v>453</v>
      </c>
      <c r="D8" s="1277"/>
      <c r="E8" s="1278"/>
      <c r="G8" s="209" t="s">
        <v>929</v>
      </c>
      <c r="J8" s="223"/>
    </row>
    <row r="9" spans="2:10" ht="16.5" customHeight="1" thickBot="1" x14ac:dyDescent="0.3">
      <c r="B9" s="124"/>
      <c r="D9" s="1279"/>
      <c r="E9" s="1280"/>
      <c r="J9" s="221"/>
    </row>
    <row r="10" spans="2:10" x14ac:dyDescent="0.25">
      <c r="J10" s="221"/>
    </row>
    <row r="11" spans="2:10" ht="15.75" thickBot="1" x14ac:dyDescent="0.3">
      <c r="J11" s="221"/>
    </row>
    <row r="12" spans="2:10" ht="15" customHeight="1" thickBot="1" x14ac:dyDescent="0.3">
      <c r="B12" s="1367" t="s">
        <v>160</v>
      </c>
      <c r="C12" s="1370" t="s">
        <v>162</v>
      </c>
      <c r="D12" s="1371"/>
      <c r="E12" s="1370" t="s">
        <v>503</v>
      </c>
      <c r="F12" s="1371"/>
      <c r="G12" s="1367" t="s">
        <v>166</v>
      </c>
      <c r="J12" s="222"/>
    </row>
    <row r="13" spans="2:10" ht="22.5" customHeight="1" thickBot="1" x14ac:dyDescent="0.3">
      <c r="B13" s="1369"/>
      <c r="C13" s="1372"/>
      <c r="D13" s="1373"/>
      <c r="E13" s="1372"/>
      <c r="F13" s="1373"/>
      <c r="G13" s="1369"/>
    </row>
    <row r="14" spans="2:10" ht="22.5" customHeight="1" x14ac:dyDescent="0.25">
      <c r="D14" s="124"/>
      <c r="E14" s="124"/>
    </row>
    <row r="15" spans="2:10" ht="24" customHeight="1" x14ac:dyDescent="0.25">
      <c r="D15" s="124"/>
      <c r="E15" s="124"/>
    </row>
    <row r="17" spans="1:11" ht="15.75" thickBot="1" x14ac:dyDescent="0.3"/>
    <row r="18" spans="1:11" ht="22.5" customHeight="1" x14ac:dyDescent="0.25">
      <c r="B18" s="1334" t="s">
        <v>745</v>
      </c>
      <c r="C18" s="1300" t="s">
        <v>746</v>
      </c>
      <c r="D18" s="1301"/>
      <c r="E18" s="1300" t="s">
        <v>747</v>
      </c>
      <c r="F18" s="1301"/>
      <c r="G18" s="1334" t="s">
        <v>748</v>
      </c>
      <c r="H18" s="174"/>
    </row>
    <row r="19" spans="1:11" x14ac:dyDescent="0.25">
      <c r="B19" s="1335"/>
      <c r="C19" s="1302"/>
      <c r="D19" s="1303"/>
      <c r="E19" s="1302"/>
      <c r="F19" s="1303"/>
      <c r="G19" s="1335"/>
      <c r="H19" s="174"/>
    </row>
    <row r="20" spans="1:11" ht="15" customHeight="1" thickBot="1" x14ac:dyDescent="0.3">
      <c r="B20" s="1336"/>
      <c r="C20" s="1304"/>
      <c r="D20" s="1305"/>
      <c r="E20" s="1304"/>
      <c r="F20" s="1305"/>
      <c r="G20" s="1336"/>
      <c r="H20" s="174"/>
    </row>
    <row r="21" spans="1:11" x14ac:dyDescent="0.25">
      <c r="B21" s="99"/>
      <c r="D21" s="99"/>
      <c r="E21" s="99"/>
    </row>
    <row r="22" spans="1:11" ht="15.75" thickBot="1" x14ac:dyDescent="0.3">
      <c r="B22" s="99"/>
      <c r="D22" s="99"/>
      <c r="E22" s="99"/>
    </row>
    <row r="23" spans="1:11" ht="15" customHeight="1" x14ac:dyDescent="0.25">
      <c r="B23" s="108" t="s">
        <v>180</v>
      </c>
      <c r="C23" s="166" t="s">
        <v>180</v>
      </c>
      <c r="D23" s="200"/>
      <c r="E23" s="166" t="s">
        <v>782</v>
      </c>
      <c r="F23" s="167"/>
      <c r="G23" s="104" t="s">
        <v>180</v>
      </c>
    </row>
    <row r="24" spans="1:11" ht="15" customHeight="1" x14ac:dyDescent="0.25">
      <c r="B24" s="105" t="s">
        <v>826</v>
      </c>
      <c r="C24" s="168" t="s">
        <v>765</v>
      </c>
      <c r="D24" s="201"/>
      <c r="E24" s="168" t="s">
        <v>772</v>
      </c>
      <c r="F24" s="169"/>
      <c r="G24" s="105" t="s">
        <v>765</v>
      </c>
    </row>
    <row r="25" spans="1:11" ht="15.75" customHeight="1" x14ac:dyDescent="0.25">
      <c r="A25" s="109" t="s">
        <v>626</v>
      </c>
      <c r="B25" s="105" t="s">
        <v>827</v>
      </c>
      <c r="C25" s="168" t="s">
        <v>778</v>
      </c>
      <c r="D25" s="201"/>
      <c r="E25" s="1264" t="s">
        <v>893</v>
      </c>
      <c r="F25" s="1265"/>
      <c r="G25" s="105" t="s">
        <v>778</v>
      </c>
    </row>
    <row r="26" spans="1:11" ht="15.75" customHeight="1" x14ac:dyDescent="0.25">
      <c r="A26" s="110" t="s">
        <v>627</v>
      </c>
      <c r="B26" s="105" t="s">
        <v>828</v>
      </c>
      <c r="C26" s="129" t="s">
        <v>779</v>
      </c>
      <c r="D26" s="207"/>
      <c r="E26" s="1264"/>
      <c r="F26" s="1265"/>
      <c r="G26" s="1377" t="s">
        <v>896</v>
      </c>
    </row>
    <row r="27" spans="1:11" ht="15.75" thickBot="1" x14ac:dyDescent="0.3">
      <c r="A27" s="111" t="s">
        <v>635</v>
      </c>
      <c r="B27" s="105" t="s">
        <v>829</v>
      </c>
      <c r="C27" s="129" t="s">
        <v>831</v>
      </c>
      <c r="D27" s="208"/>
      <c r="E27" s="198" t="s">
        <v>894</v>
      </c>
      <c r="F27" s="130"/>
      <c r="G27" s="1378"/>
    </row>
    <row r="28" spans="1:11" ht="15.75" thickBot="1" x14ac:dyDescent="0.3">
      <c r="A28" s="112" t="s">
        <v>636</v>
      </c>
      <c r="B28" s="106" t="s">
        <v>830</v>
      </c>
      <c r="C28" s="131" t="s">
        <v>832</v>
      </c>
      <c r="D28" s="157"/>
      <c r="E28" s="131" t="s">
        <v>895</v>
      </c>
      <c r="F28" s="132"/>
    </row>
    <row r="29" spans="1:11" ht="15.75" thickBot="1" x14ac:dyDescent="0.3">
      <c r="C29" s="173"/>
      <c r="E29" s="173"/>
    </row>
    <row r="30" spans="1:11" ht="15.75" thickBot="1" x14ac:dyDescent="0.3">
      <c r="E30" s="172"/>
      <c r="H30" s="145" t="s">
        <v>659</v>
      </c>
      <c r="I30" s="136" t="s">
        <v>633</v>
      </c>
      <c r="J30" s="140" t="s">
        <v>634</v>
      </c>
      <c r="K30" s="144" t="s">
        <v>668</v>
      </c>
    </row>
    <row r="31" spans="1:11" ht="45" x14ac:dyDescent="0.25">
      <c r="H31" s="1342" t="s">
        <v>901</v>
      </c>
      <c r="I31" s="215" t="s">
        <v>664</v>
      </c>
      <c r="J31" s="1348" t="s">
        <v>900</v>
      </c>
      <c r="K31" s="1345" t="s">
        <v>1118</v>
      </c>
    </row>
    <row r="32" spans="1:11" ht="105" x14ac:dyDescent="0.25">
      <c r="H32" s="1343"/>
      <c r="I32" s="206" t="s">
        <v>882</v>
      </c>
      <c r="J32" s="1349"/>
      <c r="K32" s="1346"/>
    </row>
    <row r="33" spans="8:11" x14ac:dyDescent="0.25">
      <c r="H33" s="1343"/>
      <c r="I33" s="115" t="s">
        <v>897</v>
      </c>
      <c r="J33" s="1349"/>
      <c r="K33" s="1346"/>
    </row>
    <row r="34" spans="8:11" ht="75" x14ac:dyDescent="0.25">
      <c r="H34" s="1343"/>
      <c r="I34" s="214" t="s">
        <v>898</v>
      </c>
      <c r="J34" s="1349"/>
      <c r="K34" s="1346"/>
    </row>
    <row r="35" spans="8:11" ht="45.75" thickBot="1" x14ac:dyDescent="0.3">
      <c r="H35" s="1343"/>
      <c r="I35" s="217" t="s">
        <v>899</v>
      </c>
      <c r="J35" s="1349"/>
      <c r="K35" s="1346"/>
    </row>
    <row r="36" spans="8:11" ht="45" x14ac:dyDescent="0.25">
      <c r="H36" s="1421" t="s">
        <v>905</v>
      </c>
      <c r="I36" s="218" t="s">
        <v>664</v>
      </c>
      <c r="J36" s="1405" t="s">
        <v>904</v>
      </c>
      <c r="K36" s="1400" t="s">
        <v>1119</v>
      </c>
    </row>
    <row r="37" spans="8:11" ht="285" x14ac:dyDescent="0.25">
      <c r="H37" s="1422"/>
      <c r="I37" s="216" t="s">
        <v>653</v>
      </c>
      <c r="J37" s="1424"/>
      <c r="K37" s="1401"/>
    </row>
    <row r="38" spans="8:11" ht="105" x14ac:dyDescent="0.25">
      <c r="H38" s="1422"/>
      <c r="I38" s="211" t="s">
        <v>864</v>
      </c>
      <c r="J38" s="1424"/>
      <c r="K38" s="1401"/>
    </row>
    <row r="39" spans="8:11" ht="60" x14ac:dyDescent="0.25">
      <c r="H39" s="1422"/>
      <c r="I39" s="211" t="s">
        <v>883</v>
      </c>
      <c r="J39" s="1424"/>
      <c r="K39" s="1401"/>
    </row>
    <row r="40" spans="8:11" x14ac:dyDescent="0.25">
      <c r="H40" s="1422"/>
      <c r="I40" s="219" t="s">
        <v>902</v>
      </c>
      <c r="J40" s="1424"/>
      <c r="K40" s="1401"/>
    </row>
    <row r="41" spans="8:11" ht="45.75" thickBot="1" x14ac:dyDescent="0.3">
      <c r="H41" s="1426"/>
      <c r="I41" s="220" t="s">
        <v>903</v>
      </c>
      <c r="J41" s="1424"/>
      <c r="K41" s="1401"/>
    </row>
    <row r="42" spans="8:11" ht="285" x14ac:dyDescent="0.25">
      <c r="H42" s="1351" t="s">
        <v>908</v>
      </c>
      <c r="I42" s="204" t="s">
        <v>653</v>
      </c>
      <c r="J42" s="1405" t="s">
        <v>907</v>
      </c>
      <c r="K42" s="1400" t="s">
        <v>1120</v>
      </c>
    </row>
    <row r="43" spans="8:11" ht="105" x14ac:dyDescent="0.25">
      <c r="H43" s="1352"/>
      <c r="I43" s="114" t="s">
        <v>793</v>
      </c>
      <c r="J43" s="1398"/>
      <c r="K43" s="1401"/>
    </row>
    <row r="44" spans="8:11" ht="45" x14ac:dyDescent="0.25">
      <c r="H44" s="1352"/>
      <c r="I44" s="114" t="s">
        <v>906</v>
      </c>
      <c r="J44" s="1398"/>
      <c r="K44" s="1401"/>
    </row>
    <row r="45" spans="8:11" ht="45" x14ac:dyDescent="0.25">
      <c r="H45" s="1352"/>
      <c r="I45" s="114" t="s">
        <v>797</v>
      </c>
      <c r="J45" s="1398"/>
      <c r="K45" s="1401"/>
    </row>
    <row r="46" spans="8:11" ht="60.75" thickBot="1" x14ac:dyDescent="0.3">
      <c r="H46" s="1396"/>
      <c r="I46" s="202" t="s">
        <v>789</v>
      </c>
      <c r="J46" s="1398"/>
      <c r="K46" s="1402"/>
    </row>
    <row r="47" spans="8:11" ht="45" x14ac:dyDescent="0.25">
      <c r="H47" s="1351" t="s">
        <v>909</v>
      </c>
      <c r="I47" s="204" t="s">
        <v>878</v>
      </c>
      <c r="J47" s="1405" t="s">
        <v>911</v>
      </c>
      <c r="K47" s="1400" t="s">
        <v>1121</v>
      </c>
    </row>
    <row r="48" spans="8:11" ht="285" x14ac:dyDescent="0.25">
      <c r="H48" s="1352"/>
      <c r="I48" s="114" t="s">
        <v>653</v>
      </c>
      <c r="J48" s="1398"/>
      <c r="K48" s="1401"/>
    </row>
    <row r="49" spans="8:11" ht="105" x14ac:dyDescent="0.25">
      <c r="H49" s="1352"/>
      <c r="I49" s="114" t="s">
        <v>910</v>
      </c>
      <c r="J49" s="1398"/>
      <c r="K49" s="1401"/>
    </row>
    <row r="50" spans="8:11" ht="60.75" thickBot="1" x14ac:dyDescent="0.3">
      <c r="H50" s="1353"/>
      <c r="I50" s="146" t="s">
        <v>774</v>
      </c>
      <c r="J50" s="1399"/>
      <c r="K50" s="1402"/>
    </row>
  </sheetData>
  <mergeCells count="23">
    <mergeCell ref="B18:B20"/>
    <mergeCell ref="C18:D20"/>
    <mergeCell ref="E18:F20"/>
    <mergeCell ref="G18:G20"/>
    <mergeCell ref="E25:F26"/>
    <mergeCell ref="G26:G27"/>
    <mergeCell ref="D7:E9"/>
    <mergeCell ref="B12:B13"/>
    <mergeCell ref="C12:D13"/>
    <mergeCell ref="E12:F13"/>
    <mergeCell ref="G12:G13"/>
    <mergeCell ref="K31:K35"/>
    <mergeCell ref="H42:H46"/>
    <mergeCell ref="J42:J46"/>
    <mergeCell ref="K42:K46"/>
    <mergeCell ref="H47:H50"/>
    <mergeCell ref="J47:J50"/>
    <mergeCell ref="K47:K50"/>
    <mergeCell ref="H36:H41"/>
    <mergeCell ref="J36:J41"/>
    <mergeCell ref="K36:K41"/>
    <mergeCell ref="H31:H35"/>
    <mergeCell ref="J31:J35"/>
  </mergeCells>
  <pageMargins left="0.511811024" right="0.511811024" top="0.78740157499999996" bottom="0.78740157499999996" header="0.31496062000000002" footer="0.31496062000000002"/>
  <pageSetup orientation="portrait" verticalDpi="3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DD952-798E-43C0-A967-4D0B6F86E80A}">
  <sheetPr codeName="Planilha31"/>
  <dimension ref="A5:K50"/>
  <sheetViews>
    <sheetView topLeftCell="F19" zoomScaleNormal="100" workbookViewId="0">
      <selection activeCell="K47" sqref="K47:K50"/>
    </sheetView>
  </sheetViews>
  <sheetFormatPr defaultRowHeight="15" x14ac:dyDescent="0.25"/>
  <cols>
    <col min="1" max="1" width="9.7109375" customWidth="1"/>
    <col min="2" max="2" width="17.28515625" customWidth="1"/>
    <col min="7" max="7" width="18.85546875" customWidth="1"/>
    <col min="8" max="8" width="7" customWidth="1"/>
    <col min="9" max="9" width="56.85546875" customWidth="1"/>
    <col min="10" max="10" width="46.42578125" customWidth="1"/>
    <col min="11" max="11" width="44.85546875" customWidth="1"/>
    <col min="12" max="12" width="9.140625" customWidth="1"/>
  </cols>
  <sheetData>
    <row r="5" spans="2:10" ht="18.75" x14ac:dyDescent="0.3">
      <c r="B5" s="101"/>
      <c r="D5" s="41"/>
      <c r="E5" s="41"/>
      <c r="G5" s="101"/>
      <c r="H5" s="41"/>
      <c r="I5" s="116" t="s">
        <v>638</v>
      </c>
    </row>
    <row r="6" spans="2:10" ht="15.75" thickBot="1" x14ac:dyDescent="0.3"/>
    <row r="7" spans="2:10" ht="15.75" thickBot="1" x14ac:dyDescent="0.3">
      <c r="B7" s="117"/>
      <c r="D7" s="1275" t="s">
        <v>943</v>
      </c>
      <c r="E7" s="1276"/>
    </row>
    <row r="8" spans="2:10" ht="34.5" thickBot="1" x14ac:dyDescent="0.3">
      <c r="B8" s="184" t="s">
        <v>453</v>
      </c>
      <c r="D8" s="1277"/>
      <c r="E8" s="1278"/>
      <c r="G8" s="209" t="s">
        <v>931</v>
      </c>
      <c r="J8" s="223"/>
    </row>
    <row r="9" spans="2:10" ht="16.5" customHeight="1" thickBot="1" x14ac:dyDescent="0.3">
      <c r="B9" s="124"/>
      <c r="D9" s="1279"/>
      <c r="E9" s="1280"/>
      <c r="J9" s="221"/>
    </row>
    <row r="10" spans="2:10" x14ac:dyDescent="0.25">
      <c r="J10" s="221"/>
    </row>
    <row r="11" spans="2:10" ht="15.75" thickBot="1" x14ac:dyDescent="0.3">
      <c r="J11" s="221"/>
    </row>
    <row r="12" spans="2:10" ht="15" customHeight="1" thickBot="1" x14ac:dyDescent="0.3">
      <c r="B12" s="1367" t="s">
        <v>160</v>
      </c>
      <c r="C12" s="1370" t="s">
        <v>162</v>
      </c>
      <c r="D12" s="1371"/>
      <c r="E12" s="1370" t="s">
        <v>503</v>
      </c>
      <c r="F12" s="1371"/>
      <c r="G12" s="1367" t="s">
        <v>166</v>
      </c>
      <c r="J12" s="222"/>
    </row>
    <row r="13" spans="2:10" ht="22.5" customHeight="1" thickBot="1" x14ac:dyDescent="0.3">
      <c r="B13" s="1369"/>
      <c r="C13" s="1372"/>
      <c r="D13" s="1373"/>
      <c r="E13" s="1372"/>
      <c r="F13" s="1373"/>
      <c r="G13" s="1369"/>
    </row>
    <row r="14" spans="2:10" ht="22.5" customHeight="1" x14ac:dyDescent="0.25">
      <c r="D14" s="124"/>
      <c r="E14" s="124"/>
    </row>
    <row r="15" spans="2:10" ht="24" customHeight="1" x14ac:dyDescent="0.25">
      <c r="D15" s="124"/>
      <c r="E15" s="124"/>
    </row>
    <row r="17" spans="1:11" ht="15.75" thickBot="1" x14ac:dyDescent="0.3"/>
    <row r="18" spans="1:11" ht="22.5" customHeight="1" x14ac:dyDescent="0.25">
      <c r="B18" s="1334" t="s">
        <v>745</v>
      </c>
      <c r="C18" s="1300" t="s">
        <v>746</v>
      </c>
      <c r="D18" s="1301"/>
      <c r="E18" s="1300" t="s">
        <v>747</v>
      </c>
      <c r="F18" s="1301"/>
      <c r="G18" s="1334" t="s">
        <v>748</v>
      </c>
      <c r="H18" s="174"/>
    </row>
    <row r="19" spans="1:11" x14ac:dyDescent="0.25">
      <c r="B19" s="1335"/>
      <c r="C19" s="1302"/>
      <c r="D19" s="1303"/>
      <c r="E19" s="1302"/>
      <c r="F19" s="1303"/>
      <c r="G19" s="1335"/>
      <c r="H19" s="174"/>
    </row>
    <row r="20" spans="1:11" ht="15" customHeight="1" thickBot="1" x14ac:dyDescent="0.3">
      <c r="B20" s="1336"/>
      <c r="C20" s="1304"/>
      <c r="D20" s="1305"/>
      <c r="E20" s="1304"/>
      <c r="F20" s="1305"/>
      <c r="G20" s="1336"/>
      <c r="H20" s="174"/>
    </row>
    <row r="21" spans="1:11" x14ac:dyDescent="0.25">
      <c r="B21" s="99"/>
      <c r="D21" s="99"/>
      <c r="E21" s="99"/>
    </row>
    <row r="22" spans="1:11" ht="15.75" thickBot="1" x14ac:dyDescent="0.3">
      <c r="B22" s="99"/>
      <c r="D22" s="99"/>
      <c r="E22" s="99"/>
    </row>
    <row r="23" spans="1:11" ht="15" customHeight="1" x14ac:dyDescent="0.25">
      <c r="B23" s="108" t="s">
        <v>180</v>
      </c>
      <c r="C23" s="166" t="s">
        <v>180</v>
      </c>
      <c r="D23" s="200"/>
      <c r="E23" s="166" t="s">
        <v>782</v>
      </c>
      <c r="F23" s="167"/>
      <c r="G23" s="104" t="s">
        <v>180</v>
      </c>
    </row>
    <row r="24" spans="1:11" ht="15" customHeight="1" x14ac:dyDescent="0.25">
      <c r="B24" s="105" t="s">
        <v>826</v>
      </c>
      <c r="C24" s="168" t="s">
        <v>765</v>
      </c>
      <c r="D24" s="201"/>
      <c r="E24" s="168" t="s">
        <v>772</v>
      </c>
      <c r="F24" s="169"/>
      <c r="G24" s="105" t="s">
        <v>765</v>
      </c>
    </row>
    <row r="25" spans="1:11" ht="15.75" customHeight="1" x14ac:dyDescent="0.25">
      <c r="A25" s="109" t="s">
        <v>626</v>
      </c>
      <c r="B25" s="105" t="s">
        <v>827</v>
      </c>
      <c r="C25" s="168" t="s">
        <v>778</v>
      </c>
      <c r="D25" s="201"/>
      <c r="E25" s="1264" t="s">
        <v>893</v>
      </c>
      <c r="F25" s="1265"/>
      <c r="G25" s="105" t="s">
        <v>778</v>
      </c>
    </row>
    <row r="26" spans="1:11" ht="15.75" customHeight="1" x14ac:dyDescent="0.25">
      <c r="A26" s="110" t="s">
        <v>627</v>
      </c>
      <c r="B26" s="105" t="s">
        <v>828</v>
      </c>
      <c r="C26" s="129" t="s">
        <v>779</v>
      </c>
      <c r="D26" s="207"/>
      <c r="E26" s="1264"/>
      <c r="F26" s="1265"/>
      <c r="G26" s="1377" t="s">
        <v>896</v>
      </c>
    </row>
    <row r="27" spans="1:11" ht="15.75" thickBot="1" x14ac:dyDescent="0.3">
      <c r="A27" s="111" t="s">
        <v>635</v>
      </c>
      <c r="B27" s="105" t="s">
        <v>829</v>
      </c>
      <c r="C27" s="129" t="s">
        <v>831</v>
      </c>
      <c r="D27" s="208"/>
      <c r="E27" s="198" t="s">
        <v>894</v>
      </c>
      <c r="F27" s="130"/>
      <c r="G27" s="1378"/>
    </row>
    <row r="28" spans="1:11" ht="15.75" thickBot="1" x14ac:dyDescent="0.3">
      <c r="A28" s="112" t="s">
        <v>636</v>
      </c>
      <c r="B28" s="106" t="s">
        <v>830</v>
      </c>
      <c r="C28" s="131" t="s">
        <v>832</v>
      </c>
      <c r="D28" s="157"/>
      <c r="E28" s="131" t="s">
        <v>895</v>
      </c>
      <c r="F28" s="132"/>
    </row>
    <row r="29" spans="1:11" ht="15.75" thickBot="1" x14ac:dyDescent="0.3">
      <c r="C29" s="173"/>
      <c r="E29" s="173"/>
    </row>
    <row r="30" spans="1:11" ht="15.75" thickBot="1" x14ac:dyDescent="0.3">
      <c r="E30" s="172"/>
      <c r="H30" s="145" t="s">
        <v>659</v>
      </c>
      <c r="I30" s="136" t="s">
        <v>633</v>
      </c>
      <c r="J30" s="140" t="s">
        <v>634</v>
      </c>
      <c r="K30" s="144" t="s">
        <v>668</v>
      </c>
    </row>
    <row r="31" spans="1:11" ht="45" x14ac:dyDescent="0.25">
      <c r="H31" s="1342" t="s">
        <v>901</v>
      </c>
      <c r="I31" s="215" t="s">
        <v>664</v>
      </c>
      <c r="J31" s="1348" t="s">
        <v>900</v>
      </c>
      <c r="K31" s="1345" t="s">
        <v>1124</v>
      </c>
    </row>
    <row r="32" spans="1:11" ht="105" x14ac:dyDescent="0.25">
      <c r="H32" s="1343"/>
      <c r="I32" s="206" t="s">
        <v>882</v>
      </c>
      <c r="J32" s="1349"/>
      <c r="K32" s="1346"/>
    </row>
    <row r="33" spans="8:11" x14ac:dyDescent="0.25">
      <c r="H33" s="1343"/>
      <c r="I33" s="115" t="s">
        <v>897</v>
      </c>
      <c r="J33" s="1349"/>
      <c r="K33" s="1346"/>
    </row>
    <row r="34" spans="8:11" ht="75" x14ac:dyDescent="0.25">
      <c r="H34" s="1343"/>
      <c r="I34" s="214" t="s">
        <v>898</v>
      </c>
      <c r="J34" s="1349"/>
      <c r="K34" s="1346"/>
    </row>
    <row r="35" spans="8:11" ht="45.75" thickBot="1" x14ac:dyDescent="0.3">
      <c r="H35" s="1343"/>
      <c r="I35" s="217" t="s">
        <v>899</v>
      </c>
      <c r="J35" s="1349"/>
      <c r="K35" s="1346"/>
    </row>
    <row r="36" spans="8:11" ht="45" x14ac:dyDescent="0.25">
      <c r="H36" s="1421" t="s">
        <v>905</v>
      </c>
      <c r="I36" s="218" t="s">
        <v>664</v>
      </c>
      <c r="J36" s="1405" t="s">
        <v>904</v>
      </c>
      <c r="K36" s="1400" t="s">
        <v>1125</v>
      </c>
    </row>
    <row r="37" spans="8:11" ht="285" x14ac:dyDescent="0.25">
      <c r="H37" s="1422"/>
      <c r="I37" s="216" t="s">
        <v>653</v>
      </c>
      <c r="J37" s="1424"/>
      <c r="K37" s="1401"/>
    </row>
    <row r="38" spans="8:11" ht="105" x14ac:dyDescent="0.25">
      <c r="H38" s="1422"/>
      <c r="I38" s="211" t="s">
        <v>864</v>
      </c>
      <c r="J38" s="1424"/>
      <c r="K38" s="1401"/>
    </row>
    <row r="39" spans="8:11" ht="60" x14ac:dyDescent="0.25">
      <c r="H39" s="1422"/>
      <c r="I39" s="211" t="s">
        <v>883</v>
      </c>
      <c r="J39" s="1424"/>
      <c r="K39" s="1401"/>
    </row>
    <row r="40" spans="8:11" x14ac:dyDescent="0.25">
      <c r="H40" s="1422"/>
      <c r="I40" s="219" t="s">
        <v>902</v>
      </c>
      <c r="J40" s="1424"/>
      <c r="K40" s="1401"/>
    </row>
    <row r="41" spans="8:11" ht="45.75" thickBot="1" x14ac:dyDescent="0.3">
      <c r="H41" s="1426"/>
      <c r="I41" s="220" t="s">
        <v>903</v>
      </c>
      <c r="J41" s="1424"/>
      <c r="K41" s="1401"/>
    </row>
    <row r="42" spans="8:11" ht="285" x14ac:dyDescent="0.25">
      <c r="H42" s="1351" t="s">
        <v>908</v>
      </c>
      <c r="I42" s="204" t="s">
        <v>653</v>
      </c>
      <c r="J42" s="1405" t="s">
        <v>907</v>
      </c>
      <c r="K42" s="1400" t="s">
        <v>1126</v>
      </c>
    </row>
    <row r="43" spans="8:11" ht="105" x14ac:dyDescent="0.25">
      <c r="H43" s="1352"/>
      <c r="I43" s="114" t="s">
        <v>793</v>
      </c>
      <c r="J43" s="1398"/>
      <c r="K43" s="1401"/>
    </row>
    <row r="44" spans="8:11" ht="45" x14ac:dyDescent="0.25">
      <c r="H44" s="1352"/>
      <c r="I44" s="114" t="s">
        <v>906</v>
      </c>
      <c r="J44" s="1398"/>
      <c r="K44" s="1401"/>
    </row>
    <row r="45" spans="8:11" ht="45" x14ac:dyDescent="0.25">
      <c r="H45" s="1352"/>
      <c r="I45" s="114" t="s">
        <v>797</v>
      </c>
      <c r="J45" s="1398"/>
      <c r="K45" s="1401"/>
    </row>
    <row r="46" spans="8:11" ht="60.75" thickBot="1" x14ac:dyDescent="0.3">
      <c r="H46" s="1396"/>
      <c r="I46" s="202" t="s">
        <v>789</v>
      </c>
      <c r="J46" s="1398"/>
      <c r="K46" s="1402"/>
    </row>
    <row r="47" spans="8:11" ht="45" x14ac:dyDescent="0.25">
      <c r="H47" s="1351" t="s">
        <v>909</v>
      </c>
      <c r="I47" s="204" t="s">
        <v>878</v>
      </c>
      <c r="J47" s="1405" t="s">
        <v>911</v>
      </c>
      <c r="K47" s="1400" t="s">
        <v>1127</v>
      </c>
    </row>
    <row r="48" spans="8:11" ht="285" x14ac:dyDescent="0.25">
      <c r="H48" s="1352"/>
      <c r="I48" s="114" t="s">
        <v>653</v>
      </c>
      <c r="J48" s="1398"/>
      <c r="K48" s="1401"/>
    </row>
    <row r="49" spans="8:11" ht="105" x14ac:dyDescent="0.25">
      <c r="H49" s="1352"/>
      <c r="I49" s="114" t="s">
        <v>910</v>
      </c>
      <c r="J49" s="1398"/>
      <c r="K49" s="1401"/>
    </row>
    <row r="50" spans="8:11" ht="60.75" thickBot="1" x14ac:dyDescent="0.3">
      <c r="H50" s="1353"/>
      <c r="I50" s="146" t="s">
        <v>774</v>
      </c>
      <c r="J50" s="1399"/>
      <c r="K50" s="1402"/>
    </row>
  </sheetData>
  <mergeCells count="23">
    <mergeCell ref="B18:B20"/>
    <mergeCell ref="C18:D20"/>
    <mergeCell ref="E18:F20"/>
    <mergeCell ref="G18:G20"/>
    <mergeCell ref="E25:F26"/>
    <mergeCell ref="G26:G27"/>
    <mergeCell ref="D7:E9"/>
    <mergeCell ref="B12:B13"/>
    <mergeCell ref="C12:D13"/>
    <mergeCell ref="E12:F13"/>
    <mergeCell ref="G12:G13"/>
    <mergeCell ref="K31:K35"/>
    <mergeCell ref="H42:H46"/>
    <mergeCell ref="J42:J46"/>
    <mergeCell ref="K42:K46"/>
    <mergeCell ref="H47:H50"/>
    <mergeCell ref="J47:J50"/>
    <mergeCell ref="K47:K50"/>
    <mergeCell ref="H36:H41"/>
    <mergeCell ref="J36:J41"/>
    <mergeCell ref="K36:K41"/>
    <mergeCell ref="H31:H35"/>
    <mergeCell ref="J31:J35"/>
  </mergeCells>
  <pageMargins left="0.511811024" right="0.511811024" top="0.78740157499999996" bottom="0.78740157499999996" header="0.31496062000000002" footer="0.31496062000000002"/>
  <pageSetup orientation="portrait" verticalDpi="30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6E5B4-AE5E-4601-998D-5B25191359C7}">
  <sheetPr codeName="Planilha32"/>
  <dimension ref="A5:M36"/>
  <sheetViews>
    <sheetView topLeftCell="D32" zoomScaleNormal="100" workbookViewId="0"/>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1" ht="18.75" x14ac:dyDescent="0.3">
      <c r="B5" s="101"/>
      <c r="E5" s="41"/>
      <c r="F5" s="41"/>
      <c r="I5" s="101"/>
      <c r="J5" s="41"/>
      <c r="K5" s="116" t="s">
        <v>638</v>
      </c>
    </row>
    <row r="6" spans="2:11" ht="15.75" thickBot="1" x14ac:dyDescent="0.3"/>
    <row r="7" spans="2:11" ht="15.75" thickBot="1" x14ac:dyDescent="0.3">
      <c r="B7" s="117"/>
      <c r="E7" s="1275" t="s">
        <v>932</v>
      </c>
      <c r="F7" s="1276"/>
    </row>
    <row r="8" spans="2:11" ht="24" thickBot="1" x14ac:dyDescent="0.3">
      <c r="B8" s="184" t="s">
        <v>453</v>
      </c>
      <c r="E8" s="1277"/>
      <c r="F8" s="1278"/>
      <c r="I8" s="103" t="s">
        <v>933</v>
      </c>
    </row>
    <row r="9" spans="2:11" ht="16.5" customHeight="1" thickBot="1" x14ac:dyDescent="0.3">
      <c r="B9" s="124"/>
      <c r="E9" s="1279"/>
      <c r="F9" s="1280"/>
    </row>
    <row r="11" spans="2:11" ht="15.75" thickBot="1" x14ac:dyDescent="0.3"/>
    <row r="12" spans="2:11" ht="15" customHeight="1" x14ac:dyDescent="0.25">
      <c r="C12" s="124"/>
      <c r="E12" s="1370" t="s">
        <v>918</v>
      </c>
      <c r="F12" s="1371"/>
      <c r="G12" s="174"/>
      <c r="H12" s="173"/>
    </row>
    <row r="13" spans="2:11" ht="22.5" customHeight="1" thickBot="1" x14ac:dyDescent="0.3">
      <c r="C13" s="124"/>
      <c r="E13" s="1372"/>
      <c r="F13" s="1373"/>
      <c r="G13" s="174"/>
    </row>
    <row r="14" spans="2:11" ht="22.5" customHeight="1" x14ac:dyDescent="0.25">
      <c r="E14" s="124"/>
      <c r="F14" s="124"/>
    </row>
    <row r="15" spans="2:11" ht="24" customHeight="1" x14ac:dyDescent="0.25">
      <c r="E15" s="124"/>
      <c r="F15" s="124"/>
    </row>
    <row r="17" spans="1:13" ht="15.75" thickBot="1" x14ac:dyDescent="0.3"/>
    <row r="18" spans="1:13" ht="22.5" customHeight="1" x14ac:dyDescent="0.25">
      <c r="C18" s="174"/>
      <c r="E18" s="1300" t="s">
        <v>755</v>
      </c>
      <c r="F18" s="1301"/>
      <c r="G18" s="174"/>
      <c r="H18" s="174"/>
    </row>
    <row r="19" spans="1:13" x14ac:dyDescent="0.25">
      <c r="C19" s="174"/>
      <c r="D19" s="174"/>
      <c r="E19" s="1302"/>
      <c r="F19" s="1303"/>
      <c r="G19" s="174"/>
      <c r="H19" s="174"/>
    </row>
    <row r="20" spans="1:13" ht="15" customHeight="1" thickBot="1" x14ac:dyDescent="0.3">
      <c r="C20" s="174"/>
      <c r="D20" s="174"/>
      <c r="E20" s="1304"/>
      <c r="F20" s="1305"/>
      <c r="G20" s="174"/>
      <c r="H20" s="174"/>
    </row>
    <row r="21" spans="1:13" x14ac:dyDescent="0.25">
      <c r="B21" s="99"/>
      <c r="E21" s="99"/>
      <c r="F21" s="99"/>
    </row>
    <row r="22" spans="1:13" ht="15.75" thickBot="1" x14ac:dyDescent="0.3">
      <c r="B22" s="99"/>
      <c r="E22" s="99"/>
      <c r="F22" s="99"/>
    </row>
    <row r="23" spans="1:13" ht="15" customHeight="1" x14ac:dyDescent="0.25">
      <c r="B23" s="99"/>
      <c r="C23" s="124"/>
      <c r="E23" s="127" t="s">
        <v>180</v>
      </c>
      <c r="F23" s="167"/>
      <c r="H23" s="172"/>
    </row>
    <row r="24" spans="1:13" ht="15" customHeight="1" x14ac:dyDescent="0.25">
      <c r="C24" s="124"/>
      <c r="E24" s="129" t="s">
        <v>765</v>
      </c>
      <c r="F24" s="169"/>
      <c r="H24" s="172"/>
    </row>
    <row r="25" spans="1:13" ht="15.75" customHeight="1" x14ac:dyDescent="0.25">
      <c r="A25" s="109" t="s">
        <v>626</v>
      </c>
      <c r="C25" s="124"/>
      <c r="E25" s="129" t="s">
        <v>778</v>
      </c>
      <c r="F25" s="169"/>
      <c r="H25" s="172"/>
    </row>
    <row r="26" spans="1:13" ht="15.75" customHeight="1" x14ac:dyDescent="0.25">
      <c r="A26" s="110" t="s">
        <v>627</v>
      </c>
      <c r="C26" s="117"/>
      <c r="D26" s="117"/>
      <c r="E26" s="231" t="s">
        <v>779</v>
      </c>
      <c r="F26" s="187"/>
    </row>
    <row r="27" spans="1:13" ht="33.75" x14ac:dyDescent="0.25">
      <c r="A27" s="111" t="s">
        <v>635</v>
      </c>
      <c r="E27" s="231" t="s">
        <v>919</v>
      </c>
      <c r="F27" s="187"/>
    </row>
    <row r="28" spans="1:13" ht="15.75" thickBot="1" x14ac:dyDescent="0.3">
      <c r="A28" s="112" t="s">
        <v>636</v>
      </c>
      <c r="E28" s="129" t="s">
        <v>920</v>
      </c>
      <c r="F28" s="130"/>
    </row>
    <row r="29" spans="1:13" ht="15.75" thickBot="1" x14ac:dyDescent="0.3">
      <c r="E29" s="131" t="s">
        <v>921</v>
      </c>
      <c r="F29" s="132"/>
      <c r="J29" s="234" t="s">
        <v>659</v>
      </c>
      <c r="K29" s="136" t="s">
        <v>633</v>
      </c>
      <c r="L29" s="140" t="s">
        <v>634</v>
      </c>
      <c r="M29" s="144" t="s">
        <v>668</v>
      </c>
    </row>
    <row r="30" spans="1:13" ht="45" customHeight="1" x14ac:dyDescent="0.25">
      <c r="J30" s="1351" t="s">
        <v>934</v>
      </c>
      <c r="K30" s="204" t="s">
        <v>664</v>
      </c>
      <c r="L30" s="1405" t="s">
        <v>849</v>
      </c>
      <c r="M30" s="1400" t="s">
        <v>1129</v>
      </c>
    </row>
    <row r="31" spans="1:13" ht="285" x14ac:dyDescent="0.25">
      <c r="J31" s="1352"/>
      <c r="K31" s="114" t="s">
        <v>653</v>
      </c>
      <c r="L31" s="1398"/>
      <c r="M31" s="1401"/>
    </row>
    <row r="32" spans="1:13" ht="105" x14ac:dyDescent="0.25">
      <c r="J32" s="1352"/>
      <c r="K32" s="114" t="s">
        <v>793</v>
      </c>
      <c r="L32" s="1398"/>
      <c r="M32" s="1401"/>
    </row>
    <row r="33" spans="10:13" ht="60" x14ac:dyDescent="0.25">
      <c r="J33" s="1352"/>
      <c r="K33" s="114" t="s">
        <v>789</v>
      </c>
      <c r="L33" s="1398"/>
      <c r="M33" s="1401"/>
    </row>
    <row r="34" spans="10:13" ht="45" x14ac:dyDescent="0.25">
      <c r="J34" s="1352"/>
      <c r="K34" s="114" t="s">
        <v>922</v>
      </c>
      <c r="L34" s="1398"/>
      <c r="M34" s="1401"/>
    </row>
    <row r="35" spans="10:13" ht="90" x14ac:dyDescent="0.25">
      <c r="J35" s="1352"/>
      <c r="K35" s="114" t="s">
        <v>850</v>
      </c>
      <c r="L35" s="1398"/>
      <c r="M35" s="1401"/>
    </row>
    <row r="36" spans="10:13" ht="75.75" thickBot="1" x14ac:dyDescent="0.3">
      <c r="J36" s="1353"/>
      <c r="K36" s="146" t="s">
        <v>923</v>
      </c>
      <c r="L36" s="1399"/>
      <c r="M36" s="1402"/>
    </row>
  </sheetData>
  <mergeCells count="6">
    <mergeCell ref="M30:M36"/>
    <mergeCell ref="E7:F9"/>
    <mergeCell ref="E12:F13"/>
    <mergeCell ref="E18:F20"/>
    <mergeCell ref="J30:J36"/>
    <mergeCell ref="L30:L36"/>
  </mergeCells>
  <pageMargins left="0.511811024" right="0.511811024" top="0.78740157499999996" bottom="0.78740157499999996" header="0.31496062000000002" footer="0.31496062000000002"/>
  <pageSetup orientation="portrait" verticalDpi="30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86F1C-87F2-4B5C-8130-718EBABDA55B}">
  <sheetPr codeName="Planilha33"/>
  <dimension ref="A5:M34"/>
  <sheetViews>
    <sheetView topLeftCell="A27" zoomScaleNormal="100" workbookViewId="0"/>
  </sheetViews>
  <sheetFormatPr defaultRowHeight="15" x14ac:dyDescent="0.25"/>
  <cols>
    <col min="1" max="1" width="9.7109375" customWidth="1"/>
    <col min="2" max="2" width="17.28515625" customWidth="1"/>
    <col min="9" max="9" width="18.85546875" customWidth="1"/>
    <col min="10" max="10" width="7" customWidth="1"/>
    <col min="11" max="11" width="56.85546875" customWidth="1"/>
    <col min="12" max="12" width="46.42578125" customWidth="1"/>
    <col min="13" max="13" width="44.85546875" customWidth="1"/>
    <col min="14" max="14" width="9.140625" customWidth="1"/>
  </cols>
  <sheetData>
    <row r="5" spans="2:12" ht="19.5" thickBot="1" x14ac:dyDescent="0.35">
      <c r="B5" s="101"/>
      <c r="E5" s="41"/>
      <c r="F5" s="41"/>
      <c r="I5" s="101"/>
      <c r="J5" s="41"/>
      <c r="K5" s="116" t="s">
        <v>638</v>
      </c>
    </row>
    <row r="6" spans="2:12" ht="15.75" thickBot="1" x14ac:dyDescent="0.3">
      <c r="L6" s="223" t="s">
        <v>938</v>
      </c>
    </row>
    <row r="7" spans="2:12" ht="15.75" thickBot="1" x14ac:dyDescent="0.3">
      <c r="B7" s="117"/>
      <c r="E7" s="1275" t="s">
        <v>935</v>
      </c>
      <c r="F7" s="1276"/>
      <c r="L7" s="221" t="s">
        <v>587</v>
      </c>
    </row>
    <row r="8" spans="2:12" ht="24" thickBot="1" x14ac:dyDescent="0.3">
      <c r="B8" s="184" t="s">
        <v>453</v>
      </c>
      <c r="E8" s="1277"/>
      <c r="F8" s="1278"/>
      <c r="I8" s="103" t="s">
        <v>937</v>
      </c>
      <c r="L8" s="221" t="s">
        <v>588</v>
      </c>
    </row>
    <row r="9" spans="2:12" ht="16.5" customHeight="1" thickBot="1" x14ac:dyDescent="0.3">
      <c r="B9" s="124"/>
      <c r="E9" s="1279"/>
      <c r="F9" s="1280"/>
      <c r="L9" s="221" t="s">
        <v>589</v>
      </c>
    </row>
    <row r="10" spans="2:12" ht="15.75" thickBot="1" x14ac:dyDescent="0.3">
      <c r="L10" s="222" t="s">
        <v>590</v>
      </c>
    </row>
    <row r="11" spans="2:12" ht="15.75" thickBot="1" x14ac:dyDescent="0.3"/>
    <row r="12" spans="2:12" ht="15" customHeight="1" x14ac:dyDescent="0.25">
      <c r="C12" s="124"/>
      <c r="E12" s="1370" t="s">
        <v>503</v>
      </c>
      <c r="F12" s="1371"/>
      <c r="G12" s="174"/>
      <c r="H12" s="173"/>
    </row>
    <row r="13" spans="2:12" ht="22.5" customHeight="1" thickBot="1" x14ac:dyDescent="0.3">
      <c r="C13" s="124"/>
      <c r="E13" s="1372"/>
      <c r="F13" s="1373"/>
      <c r="G13" s="174"/>
    </row>
    <row r="14" spans="2:12" ht="22.5" customHeight="1" x14ac:dyDescent="0.25">
      <c r="E14" s="124"/>
      <c r="F14" s="124"/>
    </row>
    <row r="15" spans="2:12" ht="24" customHeight="1" x14ac:dyDescent="0.25">
      <c r="E15" s="124"/>
      <c r="F15" s="124"/>
    </row>
    <row r="17" spans="1:13" ht="15.75" thickBot="1" x14ac:dyDescent="0.3"/>
    <row r="18" spans="1:13" ht="22.5" customHeight="1" x14ac:dyDescent="0.25">
      <c r="C18" s="174"/>
      <c r="E18" s="1300" t="s">
        <v>747</v>
      </c>
      <c r="F18" s="1301"/>
      <c r="G18" s="174"/>
      <c r="H18" s="174"/>
    </row>
    <row r="19" spans="1:13" x14ac:dyDescent="0.25">
      <c r="C19" s="174"/>
      <c r="D19" s="174"/>
      <c r="E19" s="1302"/>
      <c r="F19" s="1303"/>
      <c r="G19" s="174"/>
      <c r="H19" s="174"/>
    </row>
    <row r="20" spans="1:13" ht="15" customHeight="1" thickBot="1" x14ac:dyDescent="0.3">
      <c r="C20" s="174"/>
      <c r="D20" s="174"/>
      <c r="E20" s="1304"/>
      <c r="F20" s="1305"/>
      <c r="G20" s="174"/>
      <c r="H20" s="174"/>
    </row>
    <row r="21" spans="1:13" x14ac:dyDescent="0.25">
      <c r="B21" s="99"/>
      <c r="E21" s="99"/>
      <c r="F21" s="99"/>
    </row>
    <row r="22" spans="1:13" ht="15.75" thickBot="1" x14ac:dyDescent="0.3">
      <c r="B22" s="99"/>
      <c r="E22" s="99"/>
      <c r="F22" s="99"/>
    </row>
    <row r="23" spans="1:13" ht="15" customHeight="1" x14ac:dyDescent="0.25">
      <c r="B23" s="99"/>
      <c r="C23" s="124"/>
      <c r="E23" s="166" t="s">
        <v>782</v>
      </c>
      <c r="F23" s="167"/>
      <c r="H23" s="172"/>
    </row>
    <row r="24" spans="1:13" ht="15" customHeight="1" x14ac:dyDescent="0.25">
      <c r="C24" s="124"/>
      <c r="E24" s="168" t="s">
        <v>772</v>
      </c>
      <c r="F24" s="169"/>
      <c r="H24" s="172"/>
    </row>
    <row r="25" spans="1:13" ht="15.75" customHeight="1" x14ac:dyDescent="0.25">
      <c r="A25" s="109" t="s">
        <v>626</v>
      </c>
      <c r="C25" s="124"/>
      <c r="E25" s="1264" t="s">
        <v>893</v>
      </c>
      <c r="F25" s="1265"/>
      <c r="H25" s="172"/>
    </row>
    <row r="26" spans="1:13" ht="15.75" customHeight="1" x14ac:dyDescent="0.25">
      <c r="A26" s="110" t="s">
        <v>627</v>
      </c>
      <c r="C26" s="117"/>
      <c r="D26" s="117"/>
      <c r="E26" s="1264"/>
      <c r="F26" s="1265"/>
    </row>
    <row r="27" spans="1:13" x14ac:dyDescent="0.25">
      <c r="A27" s="111" t="s">
        <v>635</v>
      </c>
      <c r="E27" s="198" t="s">
        <v>894</v>
      </c>
      <c r="F27" s="130"/>
    </row>
    <row r="28" spans="1:13" ht="15.75" thickBot="1" x14ac:dyDescent="0.3">
      <c r="A28" s="112" t="s">
        <v>636</v>
      </c>
      <c r="E28" s="131" t="s">
        <v>895</v>
      </c>
      <c r="F28" s="132"/>
    </row>
    <row r="29" spans="1:13" ht="15.75" thickBot="1" x14ac:dyDescent="0.3">
      <c r="E29" s="173"/>
      <c r="J29" s="234" t="s">
        <v>659</v>
      </c>
      <c r="K29" s="136" t="s">
        <v>633</v>
      </c>
      <c r="L29" s="140" t="s">
        <v>634</v>
      </c>
      <c r="M29" s="144" t="s">
        <v>668</v>
      </c>
    </row>
    <row r="30" spans="1:13" ht="45" customHeight="1" x14ac:dyDescent="0.25">
      <c r="J30" s="1351" t="s">
        <v>908</v>
      </c>
      <c r="K30" s="204" t="s">
        <v>653</v>
      </c>
      <c r="L30" s="1405" t="s">
        <v>936</v>
      </c>
      <c r="M30" s="1400" t="s">
        <v>1131</v>
      </c>
    </row>
    <row r="31" spans="1:13" ht="105" x14ac:dyDescent="0.25">
      <c r="J31" s="1352"/>
      <c r="K31" s="114" t="s">
        <v>793</v>
      </c>
      <c r="L31" s="1398"/>
      <c r="M31" s="1401"/>
    </row>
    <row r="32" spans="1:13" ht="45" x14ac:dyDescent="0.25">
      <c r="J32" s="1352"/>
      <c r="K32" s="114" t="s">
        <v>906</v>
      </c>
      <c r="L32" s="1398"/>
      <c r="M32" s="1401"/>
    </row>
    <row r="33" spans="10:13" ht="45" x14ac:dyDescent="0.25">
      <c r="J33" s="1352"/>
      <c r="K33" s="114" t="s">
        <v>797</v>
      </c>
      <c r="L33" s="1398"/>
      <c r="M33" s="1401"/>
    </row>
    <row r="34" spans="10:13" ht="60.75" thickBot="1" x14ac:dyDescent="0.3">
      <c r="J34" s="1353"/>
      <c r="K34" s="146" t="s">
        <v>789</v>
      </c>
      <c r="L34" s="1399"/>
      <c r="M34" s="1402"/>
    </row>
  </sheetData>
  <mergeCells count="7">
    <mergeCell ref="M30:M34"/>
    <mergeCell ref="E25:F26"/>
    <mergeCell ref="E7:F9"/>
    <mergeCell ref="E12:F13"/>
    <mergeCell ref="E18:F20"/>
    <mergeCell ref="J30:J34"/>
    <mergeCell ref="L30:L34"/>
  </mergeCells>
  <pageMargins left="0.511811024" right="0.511811024" top="0.78740157499999996" bottom="0.78740157499999996" header="0.31496062000000002" footer="0.31496062000000002"/>
  <pageSetup orientation="portrait" verticalDpi="3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E05E8-77E7-4AC8-A4C6-6FC50D32BCB0}">
  <sheetPr codeName="Planilha34"/>
  <dimension ref="A5:N67"/>
  <sheetViews>
    <sheetView zoomScaleNormal="100" workbookViewId="0"/>
  </sheetViews>
  <sheetFormatPr defaultRowHeight="15" x14ac:dyDescent="0.25"/>
  <cols>
    <col min="1" max="1" width="9.7109375" customWidth="1"/>
    <col min="2" max="2" width="17.28515625" customWidth="1"/>
    <col min="7" max="10" width="18.85546875" customWidth="1"/>
    <col min="11" max="11" width="7" customWidth="1"/>
    <col min="12" max="12" width="56.85546875" customWidth="1"/>
    <col min="13" max="13" width="46.42578125" customWidth="1"/>
    <col min="14" max="14" width="44.85546875" customWidth="1"/>
    <col min="15" max="15" width="9.140625" customWidth="1"/>
  </cols>
  <sheetData>
    <row r="5" spans="2:13" ht="18.75" x14ac:dyDescent="0.3">
      <c r="B5" s="101"/>
      <c r="D5" s="41"/>
      <c r="E5" s="41"/>
      <c r="G5" s="101"/>
      <c r="H5" s="101"/>
      <c r="I5" s="101"/>
      <c r="J5" s="101"/>
      <c r="K5" s="41"/>
      <c r="L5" s="116" t="s">
        <v>638</v>
      </c>
    </row>
    <row r="6" spans="2:13" ht="15.75" thickBot="1" x14ac:dyDescent="0.3"/>
    <row r="7" spans="2:13" ht="15.75" customHeight="1" thickBot="1" x14ac:dyDescent="0.3">
      <c r="B7" s="117"/>
      <c r="E7" s="174"/>
      <c r="G7" s="1434" t="s">
        <v>944</v>
      </c>
    </row>
    <row r="8" spans="2:13" ht="23.25" thickBot="1" x14ac:dyDescent="0.3">
      <c r="B8" s="184" t="s">
        <v>453</v>
      </c>
      <c r="D8" s="174"/>
      <c r="E8" s="174"/>
      <c r="G8" s="1435"/>
      <c r="H8" s="124"/>
      <c r="I8" s="124"/>
      <c r="J8" s="209" t="s">
        <v>945</v>
      </c>
      <c r="M8" s="41"/>
    </row>
    <row r="9" spans="2:13" ht="16.5" customHeight="1" thickBot="1" x14ac:dyDescent="0.3">
      <c r="B9" s="124"/>
      <c r="D9" s="174"/>
      <c r="E9" s="174"/>
      <c r="G9" s="1436"/>
    </row>
    <row r="11" spans="2:13" ht="15.75" thickBot="1" x14ac:dyDescent="0.3"/>
    <row r="12" spans="2:13" ht="15" customHeight="1" x14ac:dyDescent="0.25">
      <c r="B12" s="1367" t="s">
        <v>160</v>
      </c>
      <c r="C12" s="1370" t="s">
        <v>162</v>
      </c>
      <c r="D12" s="1371"/>
      <c r="E12" s="1370" t="s">
        <v>503</v>
      </c>
      <c r="F12" s="1371"/>
      <c r="G12" s="1367" t="s">
        <v>166</v>
      </c>
      <c r="H12" s="1367" t="s">
        <v>168</v>
      </c>
      <c r="I12" s="1367" t="s">
        <v>188</v>
      </c>
      <c r="J12" s="1367" t="s">
        <v>190</v>
      </c>
    </row>
    <row r="13" spans="2:13" ht="22.5" customHeight="1" thickBot="1" x14ac:dyDescent="0.3">
      <c r="B13" s="1369"/>
      <c r="C13" s="1372"/>
      <c r="D13" s="1373"/>
      <c r="E13" s="1372"/>
      <c r="F13" s="1373"/>
      <c r="G13" s="1369"/>
      <c r="H13" s="1369"/>
      <c r="I13" s="1369"/>
      <c r="J13" s="1369"/>
    </row>
    <row r="14" spans="2:13" ht="22.5" customHeight="1" x14ac:dyDescent="0.25">
      <c r="D14" s="124"/>
      <c r="E14" s="124"/>
    </row>
    <row r="15" spans="2:13" ht="24" customHeight="1" x14ac:dyDescent="0.25">
      <c r="D15" s="124"/>
      <c r="E15" s="124"/>
    </row>
    <row r="17" spans="1:14" ht="15.75" thickBot="1" x14ac:dyDescent="0.3"/>
    <row r="18" spans="1:14" ht="22.5" customHeight="1" x14ac:dyDescent="0.25">
      <c r="B18" s="1334" t="s">
        <v>745</v>
      </c>
      <c r="C18" s="1300" t="s">
        <v>746</v>
      </c>
      <c r="D18" s="1301"/>
      <c r="E18" s="1300" t="s">
        <v>747</v>
      </c>
      <c r="F18" s="1301"/>
      <c r="G18" s="1334" t="s">
        <v>748</v>
      </c>
      <c r="H18" s="1334" t="s">
        <v>749</v>
      </c>
      <c r="I18" s="1334" t="s">
        <v>756</v>
      </c>
      <c r="J18" s="1334" t="s">
        <v>757</v>
      </c>
      <c r="K18" s="174"/>
    </row>
    <row r="19" spans="1:14" x14ac:dyDescent="0.25">
      <c r="B19" s="1335"/>
      <c r="C19" s="1302"/>
      <c r="D19" s="1303"/>
      <c r="E19" s="1302"/>
      <c r="F19" s="1303"/>
      <c r="G19" s="1335"/>
      <c r="H19" s="1335"/>
      <c r="I19" s="1335"/>
      <c r="J19" s="1335"/>
      <c r="K19" s="174"/>
    </row>
    <row r="20" spans="1:14" ht="15" customHeight="1" thickBot="1" x14ac:dyDescent="0.3">
      <c r="B20" s="1336"/>
      <c r="C20" s="1304"/>
      <c r="D20" s="1305"/>
      <c r="E20" s="1304"/>
      <c r="F20" s="1305"/>
      <c r="G20" s="1336"/>
      <c r="H20" s="1336"/>
      <c r="I20" s="1336"/>
      <c r="J20" s="1336"/>
      <c r="K20" s="174"/>
    </row>
    <row r="21" spans="1:14" x14ac:dyDescent="0.25">
      <c r="B21" s="99"/>
      <c r="D21" s="99"/>
      <c r="E21" s="99"/>
    </row>
    <row r="22" spans="1:14" ht="15.75" thickBot="1" x14ac:dyDescent="0.3">
      <c r="B22" s="99"/>
      <c r="D22" s="99"/>
      <c r="E22" s="99"/>
    </row>
    <row r="23" spans="1:14" ht="15" customHeight="1" x14ac:dyDescent="0.25">
      <c r="B23" s="108" t="s">
        <v>180</v>
      </c>
      <c r="C23" s="166" t="s">
        <v>180</v>
      </c>
      <c r="D23" s="200"/>
      <c r="E23" s="166" t="s">
        <v>782</v>
      </c>
      <c r="F23" s="167"/>
      <c r="G23" s="104" t="s">
        <v>180</v>
      </c>
      <c r="H23" s="104" t="s">
        <v>180</v>
      </c>
      <c r="I23" s="176" t="s">
        <v>180</v>
      </c>
      <c r="J23" s="176" t="s">
        <v>782</v>
      </c>
    </row>
    <row r="24" spans="1:14" ht="15" customHeight="1" x14ac:dyDescent="0.25">
      <c r="B24" s="105" t="s">
        <v>826</v>
      </c>
      <c r="C24" s="168" t="s">
        <v>765</v>
      </c>
      <c r="D24" s="201"/>
      <c r="E24" s="168" t="s">
        <v>772</v>
      </c>
      <c r="F24" s="169"/>
      <c r="G24" s="105" t="s">
        <v>765</v>
      </c>
      <c r="H24" s="105" t="s">
        <v>772</v>
      </c>
      <c r="I24" s="229" t="s">
        <v>765</v>
      </c>
      <c r="J24" s="229" t="s">
        <v>783</v>
      </c>
    </row>
    <row r="25" spans="1:14" ht="15.75" customHeight="1" thickBot="1" x14ac:dyDescent="0.3">
      <c r="A25" s="109" t="s">
        <v>626</v>
      </c>
      <c r="B25" s="105" t="s">
        <v>827</v>
      </c>
      <c r="C25" s="168" t="s">
        <v>778</v>
      </c>
      <c r="D25" s="201"/>
      <c r="E25" s="1264" t="s">
        <v>893</v>
      </c>
      <c r="F25" s="1265"/>
      <c r="G25" s="105" t="s">
        <v>778</v>
      </c>
      <c r="H25" s="106" t="s">
        <v>773</v>
      </c>
      <c r="I25" s="229" t="s">
        <v>778</v>
      </c>
      <c r="J25" s="229" t="s">
        <v>778</v>
      </c>
    </row>
    <row r="26" spans="1:14" ht="15.75" customHeight="1" x14ac:dyDescent="0.25">
      <c r="A26" s="110" t="s">
        <v>627</v>
      </c>
      <c r="B26" s="105" t="s">
        <v>828</v>
      </c>
      <c r="C26" s="129" t="s">
        <v>779</v>
      </c>
      <c r="D26" s="207"/>
      <c r="E26" s="1264"/>
      <c r="F26" s="1265"/>
      <c r="G26" s="1377" t="s">
        <v>896</v>
      </c>
      <c r="H26" s="49"/>
      <c r="I26" s="105" t="s">
        <v>779</v>
      </c>
      <c r="J26" s="233" t="s">
        <v>779</v>
      </c>
    </row>
    <row r="27" spans="1:14" ht="15.75" thickBot="1" x14ac:dyDescent="0.3">
      <c r="A27" s="111" t="s">
        <v>635</v>
      </c>
      <c r="B27" s="105" t="s">
        <v>829</v>
      </c>
      <c r="C27" s="129" t="s">
        <v>831</v>
      </c>
      <c r="D27" s="208"/>
      <c r="E27" s="198" t="s">
        <v>894</v>
      </c>
      <c r="F27" s="130"/>
      <c r="G27" s="1378"/>
      <c r="H27" s="49"/>
      <c r="I27" s="105" t="s">
        <v>780</v>
      </c>
      <c r="J27" s="233" t="s">
        <v>877</v>
      </c>
    </row>
    <row r="28" spans="1:14" ht="15.75" thickBot="1" x14ac:dyDescent="0.3">
      <c r="A28" s="112" t="s">
        <v>636</v>
      </c>
      <c r="B28" s="106" t="s">
        <v>830</v>
      </c>
      <c r="C28" s="131" t="s">
        <v>832</v>
      </c>
      <c r="D28" s="157"/>
      <c r="E28" s="131" t="s">
        <v>895</v>
      </c>
      <c r="F28" s="132"/>
      <c r="I28" s="106" t="s">
        <v>781</v>
      </c>
      <c r="J28" s="105" t="s">
        <v>785</v>
      </c>
    </row>
    <row r="29" spans="1:14" ht="15.75" thickBot="1" x14ac:dyDescent="0.3">
      <c r="C29" s="173"/>
      <c r="E29" s="173"/>
      <c r="J29" s="105" t="s">
        <v>786</v>
      </c>
    </row>
    <row r="30" spans="1:14" ht="15.75" thickBot="1" x14ac:dyDescent="0.3">
      <c r="E30" s="172"/>
      <c r="J30" s="177" t="s">
        <v>787</v>
      </c>
      <c r="K30" s="145" t="s">
        <v>659</v>
      </c>
      <c r="L30" s="136" t="s">
        <v>633</v>
      </c>
      <c r="M30" s="140" t="s">
        <v>634</v>
      </c>
      <c r="N30" s="144" t="s">
        <v>668</v>
      </c>
    </row>
    <row r="31" spans="1:14" ht="45" x14ac:dyDescent="0.25">
      <c r="K31" s="1342" t="s">
        <v>901</v>
      </c>
      <c r="L31" s="215" t="s">
        <v>664</v>
      </c>
      <c r="M31" s="1348" t="s">
        <v>900</v>
      </c>
      <c r="N31" s="1345" t="s">
        <v>1132</v>
      </c>
    </row>
    <row r="32" spans="1:14" ht="105" x14ac:dyDescent="0.25">
      <c r="K32" s="1343"/>
      <c r="L32" s="206" t="s">
        <v>882</v>
      </c>
      <c r="M32" s="1349"/>
      <c r="N32" s="1346"/>
    </row>
    <row r="33" spans="11:14" x14ac:dyDescent="0.25">
      <c r="K33" s="1343"/>
      <c r="L33" s="115" t="s">
        <v>897</v>
      </c>
      <c r="M33" s="1349"/>
      <c r="N33" s="1346"/>
    </row>
    <row r="34" spans="11:14" ht="75" x14ac:dyDescent="0.25">
      <c r="K34" s="1343"/>
      <c r="L34" s="214" t="s">
        <v>898</v>
      </c>
      <c r="M34" s="1349"/>
      <c r="N34" s="1346"/>
    </row>
    <row r="35" spans="11:14" ht="45.75" thickBot="1" x14ac:dyDescent="0.3">
      <c r="K35" s="1343"/>
      <c r="L35" s="217" t="s">
        <v>899</v>
      </c>
      <c r="M35" s="1349"/>
      <c r="N35" s="1346"/>
    </row>
    <row r="36" spans="11:14" ht="45" x14ac:dyDescent="0.25">
      <c r="K36" s="1421" t="s">
        <v>905</v>
      </c>
      <c r="L36" s="218" t="s">
        <v>664</v>
      </c>
      <c r="M36" s="1405" t="s">
        <v>904</v>
      </c>
      <c r="N36" s="1400" t="s">
        <v>1133</v>
      </c>
    </row>
    <row r="37" spans="11:14" ht="285" x14ac:dyDescent="0.25">
      <c r="K37" s="1422"/>
      <c r="L37" s="216" t="s">
        <v>653</v>
      </c>
      <c r="M37" s="1424"/>
      <c r="N37" s="1401"/>
    </row>
    <row r="38" spans="11:14" ht="105" x14ac:dyDescent="0.25">
      <c r="K38" s="1422"/>
      <c r="L38" s="211" t="s">
        <v>864</v>
      </c>
      <c r="M38" s="1424"/>
      <c r="N38" s="1401"/>
    </row>
    <row r="39" spans="11:14" ht="60" x14ac:dyDescent="0.25">
      <c r="K39" s="1422"/>
      <c r="L39" s="211" t="s">
        <v>883</v>
      </c>
      <c r="M39" s="1424"/>
      <c r="N39" s="1401"/>
    </row>
    <row r="40" spans="11:14" x14ac:dyDescent="0.25">
      <c r="K40" s="1422"/>
      <c r="L40" s="219" t="s">
        <v>902</v>
      </c>
      <c r="M40" s="1424"/>
      <c r="N40" s="1401"/>
    </row>
    <row r="41" spans="11:14" ht="45.75" thickBot="1" x14ac:dyDescent="0.3">
      <c r="K41" s="1426"/>
      <c r="L41" s="220" t="s">
        <v>903</v>
      </c>
      <c r="M41" s="1424"/>
      <c r="N41" s="1401"/>
    </row>
    <row r="42" spans="11:14" ht="285" x14ac:dyDescent="0.25">
      <c r="K42" s="1351" t="s">
        <v>908</v>
      </c>
      <c r="L42" s="204" t="s">
        <v>653</v>
      </c>
      <c r="M42" s="1405" t="s">
        <v>907</v>
      </c>
      <c r="N42" s="1400" t="s">
        <v>1134</v>
      </c>
    </row>
    <row r="43" spans="11:14" ht="105" x14ac:dyDescent="0.25">
      <c r="K43" s="1352"/>
      <c r="L43" s="114" t="s">
        <v>793</v>
      </c>
      <c r="M43" s="1398"/>
      <c r="N43" s="1401"/>
    </row>
    <row r="44" spans="11:14" ht="45" x14ac:dyDescent="0.25">
      <c r="K44" s="1352"/>
      <c r="L44" s="114" t="s">
        <v>906</v>
      </c>
      <c r="M44" s="1398"/>
      <c r="N44" s="1401"/>
    </row>
    <row r="45" spans="11:14" ht="45" x14ac:dyDescent="0.25">
      <c r="K45" s="1352"/>
      <c r="L45" s="114" t="s">
        <v>797</v>
      </c>
      <c r="M45" s="1398"/>
      <c r="N45" s="1401"/>
    </row>
    <row r="46" spans="11:14" ht="60.75" thickBot="1" x14ac:dyDescent="0.3">
      <c r="K46" s="1396"/>
      <c r="L46" s="202" t="s">
        <v>789</v>
      </c>
      <c r="M46" s="1398"/>
      <c r="N46" s="1402"/>
    </row>
    <row r="47" spans="11:14" ht="45" x14ac:dyDescent="0.25">
      <c r="K47" s="1351" t="s">
        <v>909</v>
      </c>
      <c r="L47" s="204" t="s">
        <v>878</v>
      </c>
      <c r="M47" s="1405" t="s">
        <v>911</v>
      </c>
      <c r="N47" s="1400" t="s">
        <v>1135</v>
      </c>
    </row>
    <row r="48" spans="11:14" ht="285" x14ac:dyDescent="0.25">
      <c r="K48" s="1352"/>
      <c r="L48" s="114" t="s">
        <v>653</v>
      </c>
      <c r="M48" s="1398"/>
      <c r="N48" s="1401"/>
    </row>
    <row r="49" spans="11:14" ht="105" x14ac:dyDescent="0.25">
      <c r="K49" s="1352"/>
      <c r="L49" s="114" t="s">
        <v>910</v>
      </c>
      <c r="M49" s="1398"/>
      <c r="N49" s="1401"/>
    </row>
    <row r="50" spans="11:14" ht="60.75" thickBot="1" x14ac:dyDescent="0.3">
      <c r="K50" s="1396"/>
      <c r="L50" s="202" t="s">
        <v>774</v>
      </c>
      <c r="M50" s="1398"/>
      <c r="N50" s="1401"/>
    </row>
    <row r="51" spans="11:14" ht="50.25" customHeight="1" x14ac:dyDescent="0.25">
      <c r="K51" s="1351" t="s">
        <v>916</v>
      </c>
      <c r="L51" s="149" t="s">
        <v>878</v>
      </c>
      <c r="M51" s="1354" t="s">
        <v>946</v>
      </c>
      <c r="N51" s="1400" t="s">
        <v>1136</v>
      </c>
    </row>
    <row r="52" spans="11:14" ht="105" x14ac:dyDescent="0.25">
      <c r="K52" s="1352"/>
      <c r="L52" s="114" t="s">
        <v>793</v>
      </c>
      <c r="M52" s="1355"/>
      <c r="N52" s="1401"/>
    </row>
    <row r="53" spans="11:14" ht="60.75" thickBot="1" x14ac:dyDescent="0.3">
      <c r="K53" s="1396"/>
      <c r="L53" s="202" t="s">
        <v>789</v>
      </c>
      <c r="M53" s="1409"/>
      <c r="N53" s="1402"/>
    </row>
    <row r="54" spans="11:14" ht="285" x14ac:dyDescent="0.25">
      <c r="K54" s="1351" t="s">
        <v>880</v>
      </c>
      <c r="L54" s="204" t="s">
        <v>653</v>
      </c>
      <c r="M54" s="1405" t="s">
        <v>1138</v>
      </c>
      <c r="N54" s="1400" t="s">
        <v>1137</v>
      </c>
    </row>
    <row r="55" spans="11:14" ht="105" x14ac:dyDescent="0.25">
      <c r="K55" s="1352"/>
      <c r="L55" s="114" t="s">
        <v>882</v>
      </c>
      <c r="M55" s="1398"/>
      <c r="N55" s="1406"/>
    </row>
    <row r="56" spans="11:14" ht="45" x14ac:dyDescent="0.25">
      <c r="K56" s="1352"/>
      <c r="L56" s="114" t="s">
        <v>878</v>
      </c>
      <c r="M56" s="1398"/>
      <c r="N56" s="1406"/>
    </row>
    <row r="57" spans="11:14" ht="75" x14ac:dyDescent="0.25">
      <c r="K57" s="1352"/>
      <c r="L57" s="114" t="s">
        <v>775</v>
      </c>
      <c r="M57" s="1398"/>
      <c r="N57" s="1406"/>
    </row>
    <row r="58" spans="11:14" ht="45" x14ac:dyDescent="0.25">
      <c r="K58" s="1352"/>
      <c r="L58" s="114" t="s">
        <v>797</v>
      </c>
      <c r="M58" s="1398"/>
      <c r="N58" s="1406"/>
    </row>
    <row r="59" spans="11:14" ht="210.75" thickBot="1" x14ac:dyDescent="0.3">
      <c r="K59" s="1353"/>
      <c r="L59" s="230" t="s">
        <v>879</v>
      </c>
      <c r="M59" s="1399"/>
      <c r="N59" s="1407"/>
    </row>
    <row r="60" spans="11:14" ht="285" x14ac:dyDescent="0.25">
      <c r="K60" s="1342" t="s">
        <v>887</v>
      </c>
      <c r="L60" s="212" t="s">
        <v>653</v>
      </c>
      <c r="M60" s="1405" t="s">
        <v>888</v>
      </c>
      <c r="N60" s="1400" t="s">
        <v>1140</v>
      </c>
    </row>
    <row r="61" spans="11:14" ht="45" x14ac:dyDescent="0.25">
      <c r="K61" s="1343"/>
      <c r="L61" s="211" t="s">
        <v>886</v>
      </c>
      <c r="M61" s="1398"/>
      <c r="N61" s="1401"/>
    </row>
    <row r="62" spans="11:14" ht="105" x14ac:dyDescent="0.25">
      <c r="K62" s="1343"/>
      <c r="L62" s="211" t="s">
        <v>864</v>
      </c>
      <c r="M62" s="1398"/>
      <c r="N62" s="1401"/>
    </row>
    <row r="63" spans="11:14" ht="60" x14ac:dyDescent="0.25">
      <c r="K63" s="1343"/>
      <c r="L63" s="211" t="s">
        <v>883</v>
      </c>
      <c r="M63" s="1398"/>
      <c r="N63" s="1401"/>
    </row>
    <row r="64" spans="11:14" ht="45" x14ac:dyDescent="0.25">
      <c r="K64" s="1343"/>
      <c r="L64" s="211" t="s">
        <v>660</v>
      </c>
      <c r="M64" s="1398"/>
      <c r="N64" s="1401"/>
    </row>
    <row r="65" spans="11:14" ht="90" x14ac:dyDescent="0.25">
      <c r="K65" s="1343"/>
      <c r="L65" s="211" t="s">
        <v>884</v>
      </c>
      <c r="M65" s="1398"/>
      <c r="N65" s="1401"/>
    </row>
    <row r="66" spans="11:14" ht="90" x14ac:dyDescent="0.25">
      <c r="K66" s="1343"/>
      <c r="L66" s="211" t="s">
        <v>885</v>
      </c>
      <c r="M66" s="1398"/>
      <c r="N66" s="1401"/>
    </row>
    <row r="67" spans="11:14" ht="45.75" thickBot="1" x14ac:dyDescent="0.3">
      <c r="K67" s="1344"/>
      <c r="L67" s="213" t="s">
        <v>797</v>
      </c>
      <c r="M67" s="1399"/>
      <c r="N67" s="1402"/>
    </row>
  </sheetData>
  <mergeCells count="38">
    <mergeCell ref="G7:G9"/>
    <mergeCell ref="K36:K41"/>
    <mergeCell ref="M36:M41"/>
    <mergeCell ref="N36:N41"/>
    <mergeCell ref="B12:B13"/>
    <mergeCell ref="C12:D13"/>
    <mergeCell ref="E12:F13"/>
    <mergeCell ref="G12:G13"/>
    <mergeCell ref="B18:B20"/>
    <mergeCell ref="C18:D20"/>
    <mergeCell ref="E18:F20"/>
    <mergeCell ref="G18:G20"/>
    <mergeCell ref="E25:F26"/>
    <mergeCell ref="G26:G27"/>
    <mergeCell ref="K31:K35"/>
    <mergeCell ref="M31:M35"/>
    <mergeCell ref="N31:N35"/>
    <mergeCell ref="K42:K46"/>
    <mergeCell ref="M42:M46"/>
    <mergeCell ref="N42:N46"/>
    <mergeCell ref="K47:K50"/>
    <mergeCell ref="M47:M50"/>
    <mergeCell ref="N47:N50"/>
    <mergeCell ref="H12:H13"/>
    <mergeCell ref="H18:H20"/>
    <mergeCell ref="I18:I20"/>
    <mergeCell ref="I12:I13"/>
    <mergeCell ref="J18:J20"/>
    <mergeCell ref="J12:J13"/>
    <mergeCell ref="K60:K67"/>
    <mergeCell ref="M60:M67"/>
    <mergeCell ref="N60:N67"/>
    <mergeCell ref="M51:M53"/>
    <mergeCell ref="K51:K53"/>
    <mergeCell ref="K54:K59"/>
    <mergeCell ref="M54:M59"/>
    <mergeCell ref="N54:N59"/>
    <mergeCell ref="N51:N53"/>
  </mergeCells>
  <pageMargins left="0.511811024" right="0.511811024" top="0.78740157499999996" bottom="0.78740157499999996" header="0.31496062000000002" footer="0.31496062000000002"/>
  <pageSetup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38</vt:i4>
      </vt:variant>
      <vt:variant>
        <vt:lpstr>Intervalos Nomeados</vt:lpstr>
      </vt:variant>
      <vt:variant>
        <vt:i4>1</vt:i4>
      </vt:variant>
    </vt:vector>
  </HeadingPairs>
  <TitlesOfParts>
    <vt:vector size="39" baseType="lpstr">
      <vt:lpstr>Phases</vt:lpstr>
      <vt:lpstr>ASTM F3264 </vt:lpstr>
      <vt:lpstr>Part 23 - ASTM F3264</vt:lpstr>
      <vt:lpstr>Conceitual</vt:lpstr>
      <vt:lpstr>Conceitual (Custo)</vt:lpstr>
      <vt:lpstr>Desenvolvimento</vt:lpstr>
      <vt:lpstr>Desenvolvimento (Custo)</vt:lpstr>
      <vt:lpstr>Produção</vt:lpstr>
      <vt:lpstr>Produção (Custo)</vt:lpstr>
      <vt:lpstr>Assincronas</vt:lpstr>
      <vt:lpstr>SML</vt:lpstr>
      <vt:lpstr>SML (2)</vt:lpstr>
      <vt:lpstr>T. 1.1.1</vt:lpstr>
      <vt:lpstr>T. 1.2.1</vt:lpstr>
      <vt:lpstr>T. 1.3.1</vt:lpstr>
      <vt:lpstr>T. 1.4.1</vt:lpstr>
      <vt:lpstr>T. 1.5.1</vt:lpstr>
      <vt:lpstr>T. 8.2.1</vt:lpstr>
      <vt:lpstr>T. 8.4.1</vt:lpstr>
      <vt:lpstr>T. 8.5.1</vt:lpstr>
      <vt:lpstr>T. 9.1.1</vt:lpstr>
      <vt:lpstr>T. 9.2.1</vt:lpstr>
      <vt:lpstr>T. 9.3.1</vt:lpstr>
      <vt:lpstr>T. 9.4.1</vt:lpstr>
      <vt:lpstr>T. 9.6.1</vt:lpstr>
      <vt:lpstr>T. 22.18.2</vt:lpstr>
      <vt:lpstr>T. 22.18.3</vt:lpstr>
      <vt:lpstr>T. 22.18.5</vt:lpstr>
      <vt:lpstr>T. 22.18.6</vt:lpstr>
      <vt:lpstr>T. 22.18.9</vt:lpstr>
      <vt:lpstr>T. 22.18.15</vt:lpstr>
      <vt:lpstr>T. 22.18.19</vt:lpstr>
      <vt:lpstr>T. 22.18.20</vt:lpstr>
      <vt:lpstr>T. 22.18.21</vt:lpstr>
      <vt:lpstr>T. 22.18.22</vt:lpstr>
      <vt:lpstr>T. 22.18.23</vt:lpstr>
      <vt:lpstr>T. 22.18.24</vt:lpstr>
      <vt:lpstr>T. 22.18.30</vt:lpstr>
      <vt:lpstr>'Part 23 - ASTM F3264'!_5.1.2_F3114_–_15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João Henrique Amorim de Almeida</dc:creator>
  <cp:lastModifiedBy>João Henrique Amorim de Almeida</cp:lastModifiedBy>
  <dcterms:created xsi:type="dcterms:W3CDTF">2022-11-18T11:53:33Z</dcterms:created>
  <dcterms:modified xsi:type="dcterms:W3CDTF">2023-06-21T21:06:32Z</dcterms:modified>
</cp:coreProperties>
</file>